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北京汽车股份有限公司\05.标准化文件（2018.03后）\03.各类报价单\刘雨祺总结\"/>
    </mc:Choice>
  </mc:AlternateContent>
  <bookViews>
    <workbookView xWindow="0" yWindow="30" windowWidth="2160" windowHeight="1140" tabRatio="816"/>
  </bookViews>
  <sheets>
    <sheet name="北汽股份零部件报价单" sheetId="1" r:id="rId1"/>
  </sheets>
  <calcPr calcId="152511" concurrentCalc="0"/>
</workbook>
</file>

<file path=xl/calcChain.xml><?xml version="1.0" encoding="utf-8"?>
<calcChain xmlns="http://schemas.openxmlformats.org/spreadsheetml/2006/main">
  <c r="AB53" i="1" l="1"/>
  <c r="W47" i="1"/>
  <c r="U47" i="1"/>
  <c r="AB52" i="1"/>
  <c r="AB51" i="1"/>
  <c r="AB50" i="1"/>
  <c r="AA34" i="1"/>
  <c r="AA35" i="1"/>
  <c r="AA36" i="1"/>
  <c r="AA37" i="1"/>
  <c r="AA38" i="1"/>
  <c r="AA33" i="1"/>
  <c r="X34" i="1"/>
  <c r="X35" i="1"/>
  <c r="X36" i="1"/>
  <c r="X37" i="1"/>
  <c r="X38" i="1"/>
  <c r="X33" i="1"/>
  <c r="AA14" i="1"/>
  <c r="U16" i="1"/>
  <c r="U13" i="1"/>
  <c r="U14" i="1"/>
  <c r="AB14" i="1"/>
  <c r="U15" i="1"/>
  <c r="U17" i="1"/>
  <c r="U12" i="1"/>
  <c r="M43" i="1"/>
  <c r="M44" i="1"/>
  <c r="M45" i="1"/>
  <c r="M46" i="1"/>
  <c r="M42" i="1"/>
  <c r="U38" i="1"/>
  <c r="U37" i="1"/>
  <c r="U36" i="1"/>
  <c r="U35" i="1"/>
  <c r="U34" i="1"/>
  <c r="U33" i="1"/>
  <c r="R38" i="1"/>
  <c r="R37" i="1"/>
  <c r="R36" i="1"/>
  <c r="R35" i="1"/>
  <c r="R34" i="1"/>
  <c r="R33" i="1"/>
  <c r="O34" i="1"/>
  <c r="V34" i="1"/>
  <c r="AB34" i="1"/>
  <c r="O35" i="1"/>
  <c r="O36" i="1"/>
  <c r="O37" i="1"/>
  <c r="O38" i="1"/>
  <c r="V38" i="1"/>
  <c r="AB38" i="1"/>
  <c r="O33" i="1"/>
  <c r="AB22" i="1"/>
  <c r="AB23" i="1"/>
  <c r="AB24" i="1"/>
  <c r="AB25" i="1"/>
  <c r="AB26" i="1"/>
  <c r="AB27" i="1"/>
  <c r="AB21" i="1"/>
  <c r="AA13" i="1"/>
  <c r="AA15" i="1"/>
  <c r="AA16" i="1"/>
  <c r="AA17" i="1"/>
  <c r="AA12" i="1"/>
  <c r="AB12" i="1"/>
  <c r="V37" i="1"/>
  <c r="AB37" i="1"/>
  <c r="V36" i="1"/>
  <c r="AB36" i="1"/>
  <c r="V33" i="1"/>
  <c r="AB33" i="1"/>
  <c r="V35" i="1"/>
  <c r="AB35" i="1"/>
  <c r="AB13" i="1"/>
  <c r="AB16" i="1"/>
  <c r="AB15" i="1"/>
  <c r="AB17" i="1"/>
  <c r="M47" i="1"/>
  <c r="AB44" i="1"/>
  <c r="AA39" i="1"/>
  <c r="AB43" i="1"/>
  <c r="X39" i="1"/>
  <c r="AB28" i="1"/>
  <c r="T44" i="1"/>
  <c r="V39" i="1"/>
  <c r="AB42" i="1"/>
  <c r="AB18" i="1"/>
  <c r="AB41" i="1"/>
  <c r="AB39" i="1"/>
  <c r="AB45" i="1"/>
  <c r="R43" i="1"/>
  <c r="R44" i="1"/>
  <c r="R47" i="1"/>
  <c r="R42" i="1"/>
  <c r="R46" i="1"/>
  <c r="AB47" i="1"/>
  <c r="AB48" i="1"/>
  <c r="R45" i="1"/>
  <c r="AB46" i="1"/>
  <c r="AB49" i="1"/>
  <c r="AB54" i="1"/>
  <c r="AB56" i="1"/>
</calcChain>
</file>

<file path=xl/comments1.xml><?xml version="1.0" encoding="utf-8"?>
<comments xmlns="http://schemas.openxmlformats.org/spreadsheetml/2006/main">
  <authors>
    <author>Qiu zhengang</author>
    <author>耿晨龙</author>
  </authors>
  <commentList>
    <comment ref="C4" authorId="0" shapeId="0">
      <text>
        <r>
          <rPr>
            <b/>
            <sz val="9"/>
            <color indexed="81"/>
            <rFont val="Tahoma"/>
            <family val="2"/>
          </rPr>
          <t>格式</t>
        </r>
        <r>
          <rPr>
            <b/>
            <sz val="9"/>
            <color indexed="81"/>
            <rFont val="Tahoma"/>
            <family val="2"/>
          </rPr>
          <t xml:space="preserve"> 2010/02/25</t>
        </r>
      </text>
    </comment>
    <comment ref="C5" authorId="0" shapeId="0">
      <text>
        <r>
          <rPr>
            <b/>
            <sz val="9"/>
            <color indexed="81"/>
            <rFont val="Tahoma"/>
            <family val="2"/>
          </rPr>
          <t>询价零件所属车型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Tahoma"/>
            <family val="2"/>
          </rPr>
          <t>（例如：</t>
        </r>
        <r>
          <rPr>
            <b/>
            <sz val="9"/>
            <color indexed="81"/>
            <rFont val="Tahoma"/>
            <family val="2"/>
          </rPr>
          <t>BC702</t>
        </r>
        <r>
          <rPr>
            <b/>
            <sz val="9"/>
            <color indexed="81"/>
            <rFont val="Tahoma"/>
            <family val="2"/>
          </rPr>
          <t>）</t>
        </r>
      </text>
    </comment>
    <comment ref="R5" authorId="0" shapeId="0">
      <text>
        <r>
          <rPr>
            <b/>
            <sz val="9"/>
            <color indexed="81"/>
            <rFont val="Tahoma"/>
            <family val="2"/>
          </rPr>
          <t>货币种类，格式例如CNY</t>
        </r>
      </text>
    </comment>
    <comment ref="C6" authorId="0" shapeId="0">
      <text>
        <r>
          <rPr>
            <b/>
            <sz val="9"/>
            <color indexed="81"/>
            <rFont val="Tahoma"/>
            <family val="2"/>
          </rPr>
          <t>零件号（注意首位数字为0的零件号）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该零件的日峰值产量</t>
        </r>
      </text>
    </comment>
    <comment ref="R6" authorId="0" shapeId="0">
      <text>
        <r>
          <rPr>
            <b/>
            <sz val="9"/>
            <color indexed="81"/>
            <rFont val="Tahoma"/>
            <family val="2"/>
          </rPr>
          <t>基于北汽控股汇率政策的汇率，批量投产前的首次报价所使用的汇率详见询价文件</t>
        </r>
      </text>
    </comment>
    <comment ref="C7" authorId="0" shapeId="0">
      <text>
        <r>
          <rPr>
            <b/>
            <sz val="9"/>
            <color indexed="81"/>
            <rFont val="Tahoma"/>
            <family val="2"/>
          </rPr>
          <t>主机厂提供的零件名称</t>
        </r>
      </text>
    </comment>
    <comment ref="K7" authorId="0" shapeId="0">
      <text>
        <r>
          <rPr>
            <b/>
            <sz val="9"/>
            <color indexed="81"/>
            <rFont val="Tahoma"/>
            <family val="2"/>
          </rPr>
          <t>供应商该零件的年产能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7" authorId="0" shapeId="0">
      <text>
        <r>
          <rPr>
            <b/>
            <sz val="9"/>
            <color indexed="81"/>
            <rFont val="Tahoma"/>
            <family val="2"/>
          </rPr>
          <t>供应商代码对应的供应商全称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</rPr>
          <t>详见询价文件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</rPr>
          <t>自批量投产起到项目计划截止时间，可参看询价文件。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</rPr>
          <t xml:space="preserve">生产该零件的厂址 </t>
        </r>
      </text>
    </comment>
    <comment ref="O20" authorId="1" shapeId="0">
      <text>
        <r>
          <rPr>
            <sz val="9"/>
            <color indexed="81"/>
            <rFont val="宋体"/>
            <family val="3"/>
            <charset val="134"/>
          </rPr>
          <t>说明零件是否沿用供应商现有的产品外购件，还是在现有零件基础上更改出来的，还是全新的</t>
        </r>
      </text>
    </comment>
    <comment ref="D31" authorId="1" shapeId="0">
      <text>
        <r>
          <rPr>
            <sz val="9"/>
            <color indexed="81"/>
            <rFont val="宋体"/>
            <family val="3"/>
            <charset val="134"/>
          </rPr>
          <t>填写：机加工，硫化，混炼，装配等工序名称</t>
        </r>
      </text>
    </comment>
    <comment ref="E31" authorId="1" shapeId="0">
      <text>
        <r>
          <rPr>
            <sz val="9"/>
            <color indexed="81"/>
            <rFont val="宋体"/>
            <family val="3"/>
            <charset val="134"/>
          </rPr>
          <t>设备铭牌内容，如果是非设备装配工序不用填写</t>
        </r>
      </text>
    </comment>
    <comment ref="W31" authorId="1" shapeId="0">
      <text>
        <r>
          <rPr>
            <sz val="9"/>
            <color indexed="81"/>
            <rFont val="宋体"/>
            <family val="3"/>
            <charset val="134"/>
          </rPr>
          <t>设备折旧为直线折旧（包含设备费用，维护费用）</t>
        </r>
      </text>
    </comment>
    <comment ref="Y31" authorId="1" shapeId="0">
      <text>
        <r>
          <rPr>
            <sz val="9"/>
            <color indexed="81"/>
            <rFont val="宋体"/>
            <family val="3"/>
            <charset val="134"/>
          </rPr>
          <t>直接</t>
        </r>
        <r>
          <rPr>
            <sz val="9"/>
            <color indexed="81"/>
            <rFont val="Tahoma"/>
            <family val="2"/>
          </rPr>
          <t>+</t>
        </r>
        <r>
          <rPr>
            <sz val="9"/>
            <color indexed="81"/>
            <rFont val="宋体"/>
            <family val="3"/>
            <charset val="134"/>
          </rPr>
          <t>间接人员的平均，例如：</t>
        </r>
        <r>
          <rPr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宋体"/>
            <family val="3"/>
            <charset val="134"/>
          </rPr>
          <t>台机加工设备由</t>
        </r>
        <r>
          <rPr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宋体"/>
            <family val="3"/>
            <charset val="134"/>
          </rPr>
          <t>个人，那么人数应该是</t>
        </r>
        <r>
          <rPr>
            <sz val="9"/>
            <color indexed="81"/>
            <rFont val="Tahoma"/>
            <family val="2"/>
          </rPr>
          <t>0.5</t>
        </r>
        <r>
          <rPr>
            <sz val="9"/>
            <color indexed="81"/>
            <rFont val="宋体"/>
            <family val="3"/>
            <charset val="134"/>
          </rPr>
          <t>。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Z31" authorId="1" shapeId="0">
      <text>
        <r>
          <rPr>
            <sz val="9"/>
            <color indexed="81"/>
            <rFont val="宋体"/>
            <family val="3"/>
            <charset val="134"/>
          </rPr>
          <t>直接</t>
        </r>
        <r>
          <rPr>
            <sz val="9"/>
            <color indexed="81"/>
            <rFont val="Tahoma"/>
            <family val="2"/>
          </rPr>
          <t>+</t>
        </r>
        <r>
          <rPr>
            <sz val="9"/>
            <color indexed="81"/>
            <rFont val="宋体"/>
            <family val="3"/>
            <charset val="134"/>
          </rPr>
          <t>间接人工工资的平均</t>
        </r>
      </text>
    </comment>
  </commentList>
</comments>
</file>

<file path=xl/sharedStrings.xml><?xml version="1.0" encoding="utf-8"?>
<sst xmlns="http://schemas.openxmlformats.org/spreadsheetml/2006/main" count="152" uniqueCount="143">
  <si>
    <r>
      <t>北汽股份零部件报价单</t>
    </r>
    <r>
      <rPr>
        <b/>
        <sz val="18"/>
        <rFont val="Arial"/>
        <family val="2"/>
      </rPr>
      <t/>
    </r>
    <phoneticPr fontId="4" type="noConversion"/>
  </si>
  <si>
    <t>XX项目（XX零件）</t>
    <phoneticPr fontId="4" type="noConversion"/>
  </si>
  <si>
    <r>
      <t>报价明细</t>
    </r>
    <r>
      <rPr>
        <b/>
        <sz val="14"/>
        <rFont val="Arial"/>
        <family val="2"/>
      </rPr>
      <t/>
    </r>
    <phoneticPr fontId="4" type="noConversion"/>
  </si>
  <si>
    <t>填写日期:</t>
  </si>
  <si>
    <t>供应商联系人:</t>
    <phoneticPr fontId="3" type="noConversion"/>
  </si>
  <si>
    <t>所属车型系列:</t>
  </si>
  <si>
    <t>询价文件编号:</t>
  </si>
  <si>
    <t>货币种类:</t>
  </si>
  <si>
    <t>联系人职位:</t>
  </si>
  <si>
    <t>零件号 :</t>
  </si>
  <si>
    <t>日峰值产量（个）:</t>
  </si>
  <si>
    <t>询价汇率:</t>
  </si>
  <si>
    <t>联系人手机:</t>
  </si>
  <si>
    <t>零件名称 :</t>
  </si>
  <si>
    <t>年产能（个）:</t>
    <phoneticPr fontId="3" type="noConversion"/>
  </si>
  <si>
    <t>供应商全称:</t>
  </si>
  <si>
    <t>联系人座机:</t>
  </si>
  <si>
    <t>年度型:</t>
  </si>
  <si>
    <t>项目生命周期（月）:</t>
  </si>
  <si>
    <t>厂址:</t>
    <phoneticPr fontId="4" type="noConversion"/>
  </si>
  <si>
    <t>电子邮箱:</t>
  </si>
  <si>
    <t>1 原材料 （包含主材料以及废料销售费用）</t>
    <phoneticPr fontId="4" type="noConversion"/>
  </si>
  <si>
    <t>序号</t>
    <phoneticPr fontId="4" type="noConversion"/>
  </si>
  <si>
    <t>零件名称</t>
  </si>
  <si>
    <t>原材料种类</t>
    <phoneticPr fontId="4" type="noConversion"/>
  </si>
  <si>
    <t>原材料牌号、规格</t>
    <phoneticPr fontId="4" type="noConversion"/>
  </si>
  <si>
    <t>原材料供应商名称</t>
    <phoneticPr fontId="4" type="noConversion"/>
  </si>
  <si>
    <t>原材料产地</t>
    <phoneticPr fontId="4" type="noConversion"/>
  </si>
  <si>
    <t>单件重量
（kg）</t>
    <phoneticPr fontId="4" type="noConversion"/>
  </si>
  <si>
    <r>
      <t xml:space="preserve">原材料投入成本
</t>
    </r>
    <r>
      <rPr>
        <b/>
        <sz val="9"/>
        <color indexed="10"/>
        <rFont val="微软雅黑"/>
        <family val="2"/>
        <charset val="134"/>
      </rPr>
      <t>D=A*B*C</t>
    </r>
    <phoneticPr fontId="4" type="noConversion"/>
  </si>
  <si>
    <r>
      <t xml:space="preserve">可回收废料量
</t>
    </r>
    <r>
      <rPr>
        <b/>
        <sz val="9"/>
        <color indexed="10"/>
        <rFont val="微软雅黑"/>
        <family val="2"/>
        <charset val="134"/>
      </rPr>
      <t>E</t>
    </r>
    <phoneticPr fontId="4" type="noConversion"/>
  </si>
  <si>
    <r>
      <t xml:space="preserve">废料销售单价
</t>
    </r>
    <r>
      <rPr>
        <b/>
        <sz val="9"/>
        <color indexed="10"/>
        <rFont val="微软雅黑"/>
        <family val="2"/>
        <charset val="134"/>
      </rPr>
      <t>F</t>
    </r>
    <phoneticPr fontId="4" type="noConversion"/>
  </si>
  <si>
    <r>
      <t xml:space="preserve">原材料成本
</t>
    </r>
    <r>
      <rPr>
        <b/>
        <sz val="9"/>
        <color indexed="10"/>
        <rFont val="微软雅黑"/>
        <family val="2"/>
        <charset val="134"/>
      </rPr>
      <t>D-G</t>
    </r>
    <phoneticPr fontId="4" type="noConversion"/>
  </si>
  <si>
    <t>备注：</t>
  </si>
  <si>
    <t>原材料费小计：</t>
    <phoneticPr fontId="4" type="noConversion"/>
  </si>
  <si>
    <t>2 外协材料费</t>
    <phoneticPr fontId="4" type="noConversion"/>
  </si>
  <si>
    <t>序号</t>
  </si>
  <si>
    <t>零件号</t>
  </si>
  <si>
    <t>下级供应商</t>
  </si>
  <si>
    <t>生产地</t>
  </si>
  <si>
    <t>材质</t>
  </si>
  <si>
    <t>单件重量
（kg）</t>
    <phoneticPr fontId="3" type="noConversion"/>
  </si>
  <si>
    <t>是否沿用</t>
    <phoneticPr fontId="3" type="noConversion"/>
  </si>
  <si>
    <t>沿用车型</t>
    <phoneticPr fontId="3" type="noConversion"/>
  </si>
  <si>
    <r>
      <t xml:space="preserve">单价（￥/个）
</t>
    </r>
    <r>
      <rPr>
        <b/>
        <sz val="9"/>
        <color rgb="FFFF0000"/>
        <rFont val="微软雅黑"/>
        <family val="2"/>
        <charset val="134"/>
      </rPr>
      <t>A</t>
    </r>
    <phoneticPr fontId="3" type="noConversion"/>
  </si>
  <si>
    <r>
      <t xml:space="preserve">每件用量
</t>
    </r>
    <r>
      <rPr>
        <b/>
        <sz val="9"/>
        <color rgb="FFFF0000"/>
        <rFont val="微软雅黑"/>
        <family val="2"/>
        <charset val="134"/>
      </rPr>
      <t>B</t>
    </r>
    <phoneticPr fontId="3" type="noConversion"/>
  </si>
  <si>
    <t>外协材料费小计：</t>
    <phoneticPr fontId="4" type="noConversion"/>
  </si>
  <si>
    <r>
      <t xml:space="preserve">3 </t>
    </r>
    <r>
      <rPr>
        <b/>
        <sz val="10"/>
        <color indexed="9"/>
        <rFont val="微软雅黑"/>
        <family val="2"/>
        <charset val="134"/>
      </rPr>
      <t>制造/装配工序</t>
    </r>
    <phoneticPr fontId="4" type="noConversion"/>
  </si>
  <si>
    <t>基础信息</t>
    <phoneticPr fontId="4" type="noConversion"/>
  </si>
  <si>
    <r>
      <t xml:space="preserve">直接燃动费 </t>
    </r>
    <r>
      <rPr>
        <b/>
        <sz val="9"/>
        <color rgb="FFFF0000"/>
        <rFont val="微软雅黑"/>
        <family val="2"/>
        <charset val="134"/>
      </rPr>
      <t>D</t>
    </r>
    <phoneticPr fontId="3" type="noConversion"/>
  </si>
  <si>
    <r>
      <t xml:space="preserve">设备折旧费 </t>
    </r>
    <r>
      <rPr>
        <b/>
        <sz val="9"/>
        <color rgb="FFFF0000"/>
        <rFont val="微软雅黑"/>
        <family val="2"/>
        <charset val="134"/>
      </rPr>
      <t>I</t>
    </r>
    <phoneticPr fontId="3" type="noConversion"/>
  </si>
  <si>
    <r>
      <t xml:space="preserve">直接人工成本 </t>
    </r>
    <r>
      <rPr>
        <b/>
        <sz val="9"/>
        <color rgb="FFFF0000"/>
        <rFont val="微软雅黑"/>
        <family val="2"/>
        <charset val="134"/>
      </rPr>
      <t>J</t>
    </r>
    <phoneticPr fontId="4" type="noConversion"/>
  </si>
  <si>
    <t>工序名称</t>
  </si>
  <si>
    <t>设备名称及型号</t>
  </si>
  <si>
    <t>设备采购
价格
（￥）</t>
    <phoneticPr fontId="3" type="noConversion"/>
  </si>
  <si>
    <t>设备购买年限</t>
    <phoneticPr fontId="3" type="noConversion"/>
  </si>
  <si>
    <t>设备占地面积
（㎡）</t>
    <phoneticPr fontId="3" type="noConversion"/>
  </si>
  <si>
    <r>
      <t xml:space="preserve">每周期作业时间
（s）
</t>
    </r>
    <r>
      <rPr>
        <b/>
        <sz val="9"/>
        <color rgb="FFFF0000"/>
        <rFont val="微软雅黑"/>
        <family val="2"/>
        <charset val="134"/>
      </rPr>
      <t>A</t>
    </r>
    <phoneticPr fontId="3" type="noConversion"/>
  </si>
  <si>
    <r>
      <t xml:space="preserve">每周期生产件数
</t>
    </r>
    <r>
      <rPr>
        <b/>
        <sz val="9"/>
        <color rgb="FFFF0000"/>
        <rFont val="微软雅黑"/>
        <family val="2"/>
        <charset val="134"/>
      </rPr>
      <t>B</t>
    </r>
    <phoneticPr fontId="3" type="noConversion"/>
  </si>
  <si>
    <r>
      <t xml:space="preserve">单车用量
</t>
    </r>
    <r>
      <rPr>
        <b/>
        <sz val="9"/>
        <color rgb="FFFF0000"/>
        <rFont val="微软雅黑"/>
        <family val="2"/>
        <charset val="134"/>
      </rPr>
      <t>C</t>
    </r>
    <phoneticPr fontId="3" type="noConversion"/>
  </si>
  <si>
    <t>电</t>
    <phoneticPr fontId="3" type="noConversion"/>
  </si>
  <si>
    <t>水</t>
    <phoneticPr fontId="3" type="noConversion"/>
  </si>
  <si>
    <t>气</t>
    <phoneticPr fontId="3" type="noConversion"/>
  </si>
  <si>
    <r>
      <t xml:space="preserve">设备折旧
（￥/h）
</t>
    </r>
    <r>
      <rPr>
        <b/>
        <sz val="9"/>
        <color rgb="FFFF0000"/>
        <rFont val="微软雅黑"/>
        <family val="2"/>
        <charset val="134"/>
      </rPr>
      <t>E</t>
    </r>
    <phoneticPr fontId="3" type="noConversion"/>
  </si>
  <si>
    <r>
      <t xml:space="preserve">合计
</t>
    </r>
    <r>
      <rPr>
        <b/>
        <sz val="9"/>
        <color rgb="FFFF0000"/>
        <rFont val="微软雅黑"/>
        <family val="2"/>
        <charset val="134"/>
      </rPr>
      <t>I=A*C*E/B/3600</t>
    </r>
    <phoneticPr fontId="3" type="noConversion"/>
  </si>
  <si>
    <r>
      <t xml:space="preserve">工序人数
</t>
    </r>
    <r>
      <rPr>
        <b/>
        <sz val="9"/>
        <color rgb="FFFF0000"/>
        <rFont val="微软雅黑"/>
        <family val="2"/>
        <charset val="134"/>
      </rPr>
      <t xml:space="preserve"> F</t>
    </r>
    <phoneticPr fontId="3" type="noConversion"/>
  </si>
  <si>
    <r>
      <t xml:space="preserve">小时工资
（￥/h）
</t>
    </r>
    <r>
      <rPr>
        <b/>
        <sz val="9"/>
        <color rgb="FFFF0000"/>
        <rFont val="微软雅黑"/>
        <family val="2"/>
        <charset val="134"/>
      </rPr>
      <t xml:space="preserve"> G</t>
    </r>
    <phoneticPr fontId="3" type="noConversion"/>
  </si>
  <si>
    <r>
      <t xml:space="preserve">人工费用
</t>
    </r>
    <r>
      <rPr>
        <b/>
        <sz val="9"/>
        <color rgb="FFFF0000"/>
        <rFont val="微软雅黑"/>
        <family val="2"/>
        <charset val="134"/>
      </rPr>
      <t>J=A*C*F*G/B/3600</t>
    </r>
    <phoneticPr fontId="3" type="noConversion"/>
  </si>
  <si>
    <r>
      <t xml:space="preserve">有效功率
（kw）
</t>
    </r>
    <r>
      <rPr>
        <b/>
        <sz val="9"/>
        <color rgb="FFFF0000"/>
        <rFont val="BatangChe"/>
        <family val="3"/>
        <charset val="129"/>
      </rPr>
      <t>ⓓ</t>
    </r>
    <phoneticPr fontId="3" type="noConversion"/>
  </si>
  <si>
    <r>
      <t xml:space="preserve">费率
（￥/h）
</t>
    </r>
    <r>
      <rPr>
        <b/>
        <sz val="9"/>
        <color rgb="FFFF0000"/>
        <rFont val="BatangChe"/>
        <family val="3"/>
        <charset val="129"/>
      </rPr>
      <t>ⓔ</t>
    </r>
    <phoneticPr fontId="3" type="noConversion"/>
  </si>
  <si>
    <r>
      <t xml:space="preserve">小计
</t>
    </r>
    <r>
      <rPr>
        <b/>
        <sz val="9"/>
        <color rgb="FFFF0000"/>
        <rFont val="BatangChe"/>
        <family val="3"/>
        <charset val="129"/>
      </rPr>
      <t>ⓐ</t>
    </r>
    <r>
      <rPr>
        <b/>
        <sz val="9"/>
        <color rgb="FFFF0000"/>
        <rFont val="微软雅黑"/>
        <family val="2"/>
        <charset val="134"/>
      </rPr>
      <t>=</t>
    </r>
    <r>
      <rPr>
        <b/>
        <sz val="9"/>
        <color rgb="FFFF0000"/>
        <rFont val="BatangChe"/>
        <family val="3"/>
        <charset val="129"/>
      </rPr>
      <t>ⓓ</t>
    </r>
    <r>
      <rPr>
        <b/>
        <sz val="9"/>
        <color rgb="FFFF0000"/>
        <rFont val="微软雅黑"/>
        <family val="2"/>
        <charset val="134"/>
      </rPr>
      <t>*</t>
    </r>
    <r>
      <rPr>
        <b/>
        <sz val="9"/>
        <color rgb="FFFF0000"/>
        <rFont val="BatangChe"/>
        <family val="3"/>
        <charset val="129"/>
      </rPr>
      <t>ⓔ</t>
    </r>
    <phoneticPr fontId="3" type="noConversion"/>
  </si>
  <si>
    <r>
      <t xml:space="preserve">单位用水量
（m³/h）
</t>
    </r>
    <r>
      <rPr>
        <b/>
        <sz val="9"/>
        <color rgb="FFFF0000"/>
        <rFont val="BatangChe"/>
        <family val="3"/>
        <charset val="129"/>
      </rPr>
      <t>ⓕ</t>
    </r>
    <phoneticPr fontId="3" type="noConversion"/>
  </si>
  <si>
    <r>
      <t xml:space="preserve">费率
（￥/h）
</t>
    </r>
    <r>
      <rPr>
        <b/>
        <sz val="9"/>
        <color rgb="FFFF0000"/>
        <rFont val="BatangChe"/>
        <family val="3"/>
        <charset val="129"/>
      </rPr>
      <t>ⓖ</t>
    </r>
    <phoneticPr fontId="3" type="noConversion"/>
  </si>
  <si>
    <r>
      <t xml:space="preserve">小计
</t>
    </r>
    <r>
      <rPr>
        <b/>
        <sz val="9"/>
        <color rgb="FFFF0000"/>
        <rFont val="BatangChe"/>
        <family val="3"/>
        <charset val="129"/>
      </rPr>
      <t>ⓑ</t>
    </r>
    <r>
      <rPr>
        <b/>
        <sz val="9"/>
        <color rgb="FFFF0000"/>
        <rFont val="微软雅黑"/>
        <family val="2"/>
        <charset val="134"/>
      </rPr>
      <t>=</t>
    </r>
    <r>
      <rPr>
        <b/>
        <sz val="9"/>
        <color rgb="FFFF0000"/>
        <rFont val="BatangChe"/>
        <family val="3"/>
        <charset val="129"/>
      </rPr>
      <t>ⓕ</t>
    </r>
    <r>
      <rPr>
        <b/>
        <sz val="9"/>
        <color rgb="FFFF0000"/>
        <rFont val="微软雅黑"/>
        <family val="2"/>
        <charset val="134"/>
      </rPr>
      <t>*</t>
    </r>
    <r>
      <rPr>
        <b/>
        <sz val="9"/>
        <color rgb="FFFF0000"/>
        <rFont val="BatangChe"/>
        <family val="3"/>
        <charset val="129"/>
      </rPr>
      <t>ⓖ</t>
    </r>
    <phoneticPr fontId="3" type="noConversion"/>
  </si>
  <si>
    <r>
      <t xml:space="preserve">单位用气量
（m³/h）
</t>
    </r>
    <r>
      <rPr>
        <b/>
        <sz val="9"/>
        <color rgb="FFFF0000"/>
        <rFont val="BatangChe"/>
        <family val="3"/>
        <charset val="129"/>
      </rPr>
      <t>ⓗ</t>
    </r>
    <phoneticPr fontId="3" type="noConversion"/>
  </si>
  <si>
    <r>
      <t xml:space="preserve">费率
（￥/h）
</t>
    </r>
    <r>
      <rPr>
        <b/>
        <sz val="9"/>
        <color rgb="FFFF0000"/>
        <rFont val="BatangChe"/>
        <family val="3"/>
        <charset val="129"/>
      </rPr>
      <t>ⓘ</t>
    </r>
    <phoneticPr fontId="3" type="noConversion"/>
  </si>
  <si>
    <r>
      <t xml:space="preserve">小计
</t>
    </r>
    <r>
      <rPr>
        <b/>
        <sz val="9"/>
        <color rgb="FFFF0000"/>
        <rFont val="BatangChe"/>
        <family val="3"/>
        <charset val="129"/>
      </rPr>
      <t>ⓒ</t>
    </r>
    <r>
      <rPr>
        <b/>
        <sz val="9"/>
        <color rgb="FFFF0000"/>
        <rFont val="微软雅黑"/>
        <family val="2"/>
        <charset val="134"/>
      </rPr>
      <t>=</t>
    </r>
    <r>
      <rPr>
        <b/>
        <sz val="9"/>
        <color rgb="FFFF0000"/>
        <rFont val="BatangChe"/>
        <family val="3"/>
        <charset val="129"/>
      </rPr>
      <t>ⓗ</t>
    </r>
    <r>
      <rPr>
        <b/>
        <sz val="9"/>
        <color rgb="FFFF0000"/>
        <rFont val="微软雅黑"/>
        <family val="2"/>
        <charset val="134"/>
      </rPr>
      <t>*</t>
    </r>
    <r>
      <rPr>
        <b/>
        <sz val="9"/>
        <color rgb="FFFF0000"/>
        <rFont val="BatangChe"/>
        <family val="3"/>
        <charset val="129"/>
      </rPr>
      <t>ⓘ</t>
    </r>
    <phoneticPr fontId="3" type="noConversion"/>
  </si>
  <si>
    <t>直接燃动费小计：</t>
    <phoneticPr fontId="4" type="noConversion"/>
  </si>
  <si>
    <t>折旧费小计：</t>
    <phoneticPr fontId="4" type="noConversion"/>
  </si>
  <si>
    <t>直接人工成本小计：</t>
    <phoneticPr fontId="4" type="noConversion"/>
  </si>
  <si>
    <t>4 间接材料费</t>
    <phoneticPr fontId="4" type="noConversion"/>
  </si>
  <si>
    <r>
      <t>5 期间</t>
    </r>
    <r>
      <rPr>
        <b/>
        <sz val="10"/>
        <color indexed="9"/>
        <rFont val="微软雅黑"/>
        <family val="2"/>
        <charset val="134"/>
      </rPr>
      <t>费用+废品损失+利润</t>
    </r>
    <phoneticPr fontId="4" type="noConversion"/>
  </si>
  <si>
    <t>6 包装物流费用</t>
    <phoneticPr fontId="4" type="noConversion"/>
  </si>
  <si>
    <t>7 摊销费用</t>
    <phoneticPr fontId="4" type="noConversion"/>
  </si>
  <si>
    <r>
      <t xml:space="preserve">8 </t>
    </r>
    <r>
      <rPr>
        <b/>
        <sz val="10"/>
        <color indexed="9"/>
        <rFont val="微软雅黑"/>
        <family val="2"/>
        <charset val="134"/>
      </rPr>
      <t>总计</t>
    </r>
    <phoneticPr fontId="4" type="noConversion"/>
  </si>
  <si>
    <t>序号</t>
    <phoneticPr fontId="3" type="noConversion"/>
  </si>
  <si>
    <t>材料名称</t>
    <phoneticPr fontId="3" type="noConversion"/>
  </si>
  <si>
    <t>牌号</t>
    <phoneticPr fontId="3" type="noConversion"/>
  </si>
  <si>
    <r>
      <t>单价/单位（￥/单位）</t>
    </r>
    <r>
      <rPr>
        <b/>
        <sz val="9"/>
        <color rgb="FFFF0000"/>
        <rFont val="微软雅黑"/>
        <family val="2"/>
        <charset val="134"/>
      </rPr>
      <t>A</t>
    </r>
    <phoneticPr fontId="3" type="noConversion"/>
  </si>
  <si>
    <r>
      <t>用量（单位）</t>
    </r>
    <r>
      <rPr>
        <b/>
        <sz val="9"/>
        <color rgb="FFFF0000"/>
        <rFont val="微软雅黑"/>
        <family val="2"/>
        <charset val="134"/>
      </rPr>
      <t>B</t>
    </r>
    <phoneticPr fontId="3" type="noConversion"/>
  </si>
  <si>
    <r>
      <t>合计</t>
    </r>
    <r>
      <rPr>
        <b/>
        <sz val="9"/>
        <color rgb="FFFF0000"/>
        <rFont val="微软雅黑"/>
        <family val="2"/>
        <charset val="134"/>
      </rPr>
      <t>A*B</t>
    </r>
    <phoneticPr fontId="3" type="noConversion"/>
  </si>
  <si>
    <t>区分</t>
    <phoneticPr fontId="4" type="noConversion"/>
  </si>
  <si>
    <t>比率</t>
    <phoneticPr fontId="4" type="noConversion"/>
  </si>
  <si>
    <t>费用</t>
    <phoneticPr fontId="4" type="noConversion"/>
  </si>
  <si>
    <t>原材料+外协外购件:</t>
    <phoneticPr fontId="4" type="noConversion"/>
  </si>
  <si>
    <t>期间费用</t>
    <phoneticPr fontId="4" type="noConversion"/>
  </si>
  <si>
    <t>销售</t>
    <phoneticPr fontId="4" type="noConversion"/>
  </si>
  <si>
    <t>管理</t>
    <phoneticPr fontId="4" type="noConversion"/>
  </si>
  <si>
    <t>直接人工成本:</t>
    <phoneticPr fontId="4" type="noConversion"/>
  </si>
  <si>
    <t>财务</t>
    <phoneticPr fontId="4" type="noConversion"/>
  </si>
  <si>
    <t>小计</t>
    <phoneticPr fontId="4" type="noConversion"/>
  </si>
  <si>
    <t>（材料+制造）总生产成本:</t>
    <phoneticPr fontId="4" type="noConversion"/>
  </si>
  <si>
    <t>期间费用:</t>
    <phoneticPr fontId="4" type="noConversion"/>
  </si>
  <si>
    <t>废品损失</t>
    <phoneticPr fontId="4" type="noConversion"/>
  </si>
  <si>
    <t>废品损失:</t>
    <phoneticPr fontId="4" type="noConversion"/>
  </si>
  <si>
    <t>间接材料费小计：</t>
    <phoneticPr fontId="4" type="noConversion"/>
  </si>
  <si>
    <t>利润</t>
    <phoneticPr fontId="4" type="noConversion"/>
  </si>
  <si>
    <t>利润:</t>
    <phoneticPr fontId="4" type="noConversion"/>
  </si>
  <si>
    <t>出厂价格:</t>
    <phoneticPr fontId="3" type="noConversion"/>
  </si>
  <si>
    <t>1.此信息单涉及到的所有信息将作为商业机密保密，供应商应承担保密义务。</t>
    <phoneticPr fontId="24" type="noConversion"/>
  </si>
  <si>
    <t>入厂价格:</t>
    <phoneticPr fontId="4" type="noConversion"/>
  </si>
  <si>
    <t>2.供应商有责任提供报价产品的工序流程、所使用设备及相关实际资料。</t>
    <phoneticPr fontId="24" type="noConversion"/>
  </si>
  <si>
    <t>税率:</t>
    <phoneticPr fontId="3" type="noConversion"/>
  </si>
  <si>
    <t>3.供应商的工序流程必须得到北汽研究院及采购中心审核和认可。</t>
    <phoneticPr fontId="24" type="noConversion"/>
  </si>
  <si>
    <t>总销售价格:</t>
    <phoneticPr fontId="4" type="noConversion"/>
  </si>
  <si>
    <t>设备开动时间
(h/月)</t>
    <phoneticPr fontId="3" type="noConversion"/>
  </si>
  <si>
    <r>
      <t xml:space="preserve">废料收益
</t>
    </r>
    <r>
      <rPr>
        <b/>
        <sz val="9"/>
        <color indexed="10"/>
        <rFont val="微软雅黑"/>
        <family val="2"/>
        <charset val="134"/>
      </rPr>
      <t>G=E*F</t>
    </r>
    <phoneticPr fontId="4" type="noConversion"/>
  </si>
  <si>
    <t>设备折旧&amp;能源损耗:</t>
    <phoneticPr fontId="4" type="noConversion"/>
  </si>
  <si>
    <r>
      <t xml:space="preserve">外协件成本
</t>
    </r>
    <r>
      <rPr>
        <b/>
        <sz val="9"/>
        <color rgb="FFFF0000"/>
        <rFont val="微软雅黑"/>
        <family val="2"/>
        <charset val="134"/>
      </rPr>
      <t>C=A*B</t>
    </r>
    <phoneticPr fontId="3" type="noConversion"/>
  </si>
  <si>
    <r>
      <t xml:space="preserve">人工及设备
费用小计
</t>
    </r>
    <r>
      <rPr>
        <b/>
        <sz val="9"/>
        <color rgb="FFFF0000"/>
        <rFont val="微软雅黑"/>
        <family val="2"/>
        <charset val="134"/>
      </rPr>
      <t>H=D+I+J</t>
    </r>
    <phoneticPr fontId="4" type="noConversion"/>
  </si>
  <si>
    <t>间接材料费:</t>
    <phoneticPr fontId="4" type="noConversion"/>
  </si>
  <si>
    <r>
      <t xml:space="preserve">单件用量
</t>
    </r>
    <r>
      <rPr>
        <b/>
        <sz val="9"/>
        <color indexed="10"/>
        <rFont val="微软雅黑"/>
        <family val="2"/>
        <charset val="134"/>
      </rPr>
      <t>A</t>
    </r>
    <phoneticPr fontId="4" type="noConversion"/>
  </si>
  <si>
    <t>kg</t>
  </si>
  <si>
    <r>
      <t xml:space="preserve">单件原材料投入量
</t>
    </r>
    <r>
      <rPr>
        <b/>
        <sz val="9"/>
        <color indexed="10"/>
        <rFont val="微软雅黑"/>
        <family val="2"/>
        <charset val="134"/>
      </rPr>
      <t>B</t>
    </r>
    <phoneticPr fontId="4" type="noConversion"/>
  </si>
  <si>
    <t>￥/kg</t>
  </si>
  <si>
    <r>
      <t xml:space="preserve">原材料单价
</t>
    </r>
    <r>
      <rPr>
        <b/>
        <sz val="9"/>
        <color indexed="10"/>
        <rFont val="微软雅黑"/>
        <family val="2"/>
        <charset val="134"/>
      </rPr>
      <t>C</t>
    </r>
    <phoneticPr fontId="4" type="noConversion"/>
  </si>
  <si>
    <t>摊销金额(仅摊销部分费用)</t>
    <phoneticPr fontId="4" type="noConversion"/>
  </si>
  <si>
    <t>备注:  请在白色单元格内填写，灰色、棕色单元格为自动计算单元</t>
    <phoneticPr fontId="4" type="noConversion"/>
  </si>
  <si>
    <r>
      <t xml:space="preserve">合计
</t>
    </r>
    <r>
      <rPr>
        <b/>
        <sz val="9"/>
        <color rgb="FFFF0000"/>
        <rFont val="微软雅黑"/>
        <family val="2"/>
        <charset val="134"/>
      </rPr>
      <t>D=A*C*（</t>
    </r>
    <r>
      <rPr>
        <b/>
        <sz val="9"/>
        <color rgb="FFFF0000"/>
        <rFont val="BatangChe"/>
        <family val="3"/>
        <charset val="129"/>
      </rPr>
      <t>ⓐ</t>
    </r>
    <r>
      <rPr>
        <b/>
        <sz val="9"/>
        <color rgb="FFFF0000"/>
        <rFont val="微软雅黑"/>
        <family val="2"/>
        <charset val="134"/>
      </rPr>
      <t>+</t>
    </r>
    <r>
      <rPr>
        <b/>
        <sz val="9"/>
        <color rgb="FFFF0000"/>
        <rFont val="BatangChe"/>
        <family val="3"/>
        <charset val="129"/>
      </rPr>
      <t>ⓑ</t>
    </r>
    <r>
      <rPr>
        <b/>
        <sz val="9"/>
        <color rgb="FFFF0000"/>
        <rFont val="微软雅黑"/>
        <family val="2"/>
        <charset val="134"/>
      </rPr>
      <t>+</t>
    </r>
    <r>
      <rPr>
        <b/>
        <sz val="9"/>
        <color rgb="FFFF0000"/>
        <rFont val="BatangChe"/>
        <family val="3"/>
        <charset val="129"/>
      </rPr>
      <t>ⓒ</t>
    </r>
    <r>
      <rPr>
        <b/>
        <sz val="9"/>
        <color rgb="FFFF0000"/>
        <rFont val="微软雅黑"/>
        <family val="2"/>
        <charset val="134"/>
      </rPr>
      <t>）/B/3600</t>
    </r>
    <phoneticPr fontId="3" type="noConversion"/>
  </si>
  <si>
    <t>P/D
采购/指定</t>
    <phoneticPr fontId="3" type="noConversion"/>
  </si>
  <si>
    <t>运费</t>
    <phoneticPr fontId="4" type="noConversion"/>
  </si>
  <si>
    <t>包装费</t>
    <phoneticPr fontId="4" type="noConversion"/>
  </si>
  <si>
    <t>包装费:</t>
    <phoneticPr fontId="4" type="noConversion"/>
  </si>
  <si>
    <t>工装模具摊销费</t>
    <phoneticPr fontId="4" type="noConversion"/>
  </si>
  <si>
    <t>（元/不含税）</t>
    <phoneticPr fontId="3" type="noConversion"/>
  </si>
  <si>
    <t>工装模具摊销费:</t>
    <phoneticPr fontId="4" type="noConversion"/>
  </si>
  <si>
    <t>技术开发摊销费:</t>
    <phoneticPr fontId="4" type="noConversion"/>
  </si>
  <si>
    <t>技术开发摊销费</t>
    <phoneticPr fontId="3" type="noConversion"/>
  </si>
  <si>
    <t>工装模具摊销费总额</t>
    <phoneticPr fontId="4" type="noConversion"/>
  </si>
  <si>
    <t>技术开发摊销费总额</t>
    <phoneticPr fontId="3" type="noConversion"/>
  </si>
  <si>
    <t>工装模具摊销费基准（台）</t>
    <phoneticPr fontId="3" type="noConversion"/>
  </si>
  <si>
    <t>技术开发摊销费基准（台）</t>
    <phoneticPr fontId="3" type="noConversion"/>
  </si>
  <si>
    <t>运费: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</si>
</sst>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_(* #,##0.00_);_(* \(#,##0.00\);_(* &quot;-&quot;??_);_(@_)"/>
    <numFmt numFmtId="177" formatCode="yyyy/mm/dd;@"/>
    <numFmt numFmtId="178" formatCode="0.0000"/>
    <numFmt numFmtId="179" formatCode="00"/>
    <numFmt numFmtId="180" formatCode="[$-41D]d\ mmmm\ /yy;@"/>
  </numFmts>
  <fonts count="33">
    <font>
      <sz val="11"/>
      <color theme="1"/>
      <name val="宋体"/>
      <family val="2"/>
      <charset val="134"/>
      <scheme val="minor"/>
    </font>
    <font>
      <b/>
      <sz val="18"/>
      <name val="微软雅黑"/>
      <family val="2"/>
      <charset val="134"/>
    </font>
    <font>
      <b/>
      <sz val="18"/>
      <name val="Arial"/>
      <family val="2"/>
    </font>
    <font>
      <sz val="9"/>
      <name val="宋体"/>
      <family val="2"/>
      <charset val="134"/>
      <scheme val="minor"/>
    </font>
    <font>
      <sz val="8"/>
      <name val="Arial"/>
      <family val="2"/>
    </font>
    <font>
      <b/>
      <sz val="12"/>
      <name val="微软雅黑"/>
      <family val="2"/>
      <charset val="134"/>
    </font>
    <font>
      <b/>
      <sz val="14"/>
      <name val="Arial"/>
      <family val="2"/>
    </font>
    <font>
      <sz val="10"/>
      <name val="Arial"/>
      <family val="2"/>
    </font>
    <font>
      <b/>
      <sz val="6"/>
      <name val="微软雅黑"/>
      <family val="2"/>
      <charset val="134"/>
    </font>
    <font>
      <sz val="10"/>
      <name val="微软雅黑"/>
      <family val="2"/>
      <charset val="134"/>
    </font>
    <font>
      <b/>
      <sz val="10"/>
      <name val="微软雅黑"/>
      <family val="2"/>
      <charset val="134"/>
    </font>
    <font>
      <b/>
      <sz val="10"/>
      <color theme="0"/>
      <name val="微软雅黑"/>
      <family val="2"/>
      <charset val="134"/>
    </font>
    <font>
      <sz val="9"/>
      <name val="微软雅黑"/>
      <family val="2"/>
      <charset val="134"/>
    </font>
    <font>
      <sz val="9"/>
      <color theme="1"/>
      <name val="微软雅黑"/>
      <family val="2"/>
      <charset val="134"/>
    </font>
    <font>
      <b/>
      <sz val="9"/>
      <color indexed="10"/>
      <name val="微软雅黑"/>
      <family val="2"/>
      <charset val="134"/>
    </font>
    <font>
      <sz val="8"/>
      <name val="微软雅黑"/>
      <family val="2"/>
      <charset val="134"/>
    </font>
    <font>
      <b/>
      <sz val="9"/>
      <color rgb="FFFF0000"/>
      <name val="微软雅黑"/>
      <family val="2"/>
      <charset val="134"/>
    </font>
    <font>
      <b/>
      <sz val="10"/>
      <color indexed="9"/>
      <name val="微软雅黑"/>
      <family val="2"/>
      <charset val="134"/>
    </font>
    <font>
      <b/>
      <sz val="9"/>
      <name val="微软雅黑"/>
      <family val="2"/>
      <charset val="134"/>
    </font>
    <font>
      <b/>
      <sz val="9"/>
      <color rgb="FFFF0000"/>
      <name val="BatangChe"/>
      <family val="3"/>
      <charset val="129"/>
    </font>
    <font>
      <strike/>
      <sz val="10"/>
      <color rgb="FFFF0000"/>
      <name val="微软雅黑"/>
      <family val="2"/>
      <charset val="134"/>
    </font>
    <font>
      <b/>
      <sz val="10"/>
      <color rgb="FFC00000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sz val="9"/>
      <name val="宋体"/>
      <family val="3"/>
      <charset val="134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宋体"/>
      <family val="2"/>
      <charset val="134"/>
      <scheme val="minor"/>
    </font>
    <font>
      <sz val="9"/>
      <color indexed="81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2"/>
      <charset val="134"/>
    </font>
    <font>
      <sz val="12"/>
      <name val="新細明體"/>
      <family val="1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4">
    <xf numFmtId="0" fontId="0" fillId="0" borderId="0">
      <alignment vertical="center"/>
    </xf>
    <xf numFmtId="0" fontId="7" fillId="0" borderId="0"/>
    <xf numFmtId="176" fontId="27" fillId="0" borderId="0" applyFont="0" applyFill="0" applyBorder="0" applyAlignment="0" applyProtection="0">
      <alignment vertical="center"/>
    </xf>
    <xf numFmtId="0" fontId="7" fillId="0" borderId="0"/>
    <xf numFmtId="0" fontId="29" fillId="0" borderId="0"/>
    <xf numFmtId="179" fontId="30" fillId="0" borderId="0"/>
    <xf numFmtId="179" fontId="27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180" fontId="32" fillId="0" borderId="0">
      <alignment vertical="center"/>
    </xf>
    <xf numFmtId="180" fontId="32" fillId="0" borderId="0">
      <alignment vertical="center"/>
    </xf>
    <xf numFmtId="0" fontId="31" fillId="0" borderId="0">
      <alignment vertical="center"/>
    </xf>
    <xf numFmtId="179" fontId="31" fillId="0" borderId="0">
      <alignment vertical="center"/>
    </xf>
    <xf numFmtId="0" fontId="29" fillId="0" borderId="0"/>
  </cellStyleXfs>
  <cellXfs count="185">
    <xf numFmtId="0" fontId="0" fillId="0" borderId="0" xfId="0">
      <alignment vertical="center"/>
    </xf>
    <xf numFmtId="0" fontId="5" fillId="2" borderId="4" xfId="0" applyFont="1" applyFill="1" applyBorder="1" applyAlignment="1" applyProtection="1">
      <alignment vertical="center"/>
      <protection locked="0"/>
    </xf>
    <xf numFmtId="0" fontId="5" fillId="2" borderId="5" xfId="0" applyFont="1" applyFill="1" applyBorder="1" applyAlignment="1" applyProtection="1">
      <alignment vertical="center"/>
      <protection locked="0"/>
    </xf>
    <xf numFmtId="0" fontId="0" fillId="0" borderId="5" xfId="0" applyBorder="1">
      <alignment vertical="center"/>
    </xf>
    <xf numFmtId="0" fontId="5" fillId="2" borderId="5" xfId="0" applyFont="1" applyFill="1" applyBorder="1" applyAlignment="1" applyProtection="1">
      <alignment horizontal="right" vertical="center"/>
      <protection locked="0"/>
    </xf>
    <xf numFmtId="0" fontId="5" fillId="2" borderId="6" xfId="0" applyFont="1" applyFill="1" applyBorder="1" applyAlignment="1" applyProtection="1">
      <alignment vertical="center"/>
      <protection locked="0"/>
    </xf>
    <xf numFmtId="0" fontId="8" fillId="0" borderId="7" xfId="1" applyFont="1" applyBorder="1" applyAlignment="1" applyProtection="1">
      <alignment vertical="center"/>
      <protection locked="0"/>
    </xf>
    <xf numFmtId="0" fontId="9" fillId="0" borderId="0" xfId="0" applyFont="1" applyBorder="1" applyAlignment="1" applyProtection="1">
      <alignment vertical="center"/>
      <protection locked="0"/>
    </xf>
    <xf numFmtId="0" fontId="0" fillId="0" borderId="0" xfId="0" applyBorder="1">
      <alignment vertical="center"/>
    </xf>
    <xf numFmtId="0" fontId="9" fillId="0" borderId="3" xfId="0" applyFont="1" applyBorder="1" applyAlignment="1" applyProtection="1">
      <alignment vertical="center"/>
      <protection locked="0"/>
    </xf>
    <xf numFmtId="0" fontId="10" fillId="0" borderId="7" xfId="1" applyFont="1" applyFill="1" applyBorder="1" applyAlignment="1" applyProtection="1">
      <alignment vertical="center"/>
      <protection locked="0"/>
    </xf>
    <xf numFmtId="0" fontId="10" fillId="0" borderId="0" xfId="1" applyFont="1" applyFill="1" applyBorder="1" applyAlignment="1" applyProtection="1">
      <alignment horizontal="right" vertical="center"/>
      <protection locked="0"/>
    </xf>
    <xf numFmtId="177" fontId="9" fillId="0" borderId="8" xfId="1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vertical="center"/>
      <protection locked="0"/>
    </xf>
    <xf numFmtId="0" fontId="10" fillId="0" borderId="0" xfId="0" applyFont="1" applyFill="1" applyBorder="1" applyAlignment="1" applyProtection="1">
      <alignment horizontal="right" vertical="center"/>
      <protection locked="0"/>
    </xf>
    <xf numFmtId="0" fontId="9" fillId="0" borderId="0" xfId="0" applyFont="1" applyFill="1" applyBorder="1" applyAlignment="1" applyProtection="1">
      <alignment vertical="center" shrinkToFit="1"/>
      <protection locked="0"/>
    </xf>
    <xf numFmtId="0" fontId="9" fillId="0" borderId="8" xfId="1" applyFont="1" applyFill="1" applyBorder="1" applyAlignment="1" applyProtection="1">
      <alignment horizontal="center" vertical="center"/>
      <protection locked="0"/>
    </xf>
    <xf numFmtId="0" fontId="9" fillId="0" borderId="8" xfId="0" applyFont="1" applyBorder="1" applyAlignment="1" applyProtection="1">
      <alignment vertical="center"/>
      <protection locked="0"/>
    </xf>
    <xf numFmtId="0" fontId="0" fillId="0" borderId="9" xfId="0" applyBorder="1">
      <alignment vertical="center"/>
    </xf>
    <xf numFmtId="0" fontId="9" fillId="0" borderId="10" xfId="1" applyFont="1" applyFill="1" applyBorder="1" applyAlignment="1" applyProtection="1">
      <alignment horizontal="center" vertical="center"/>
      <protection locked="0"/>
    </xf>
    <xf numFmtId="0" fontId="9" fillId="0" borderId="8" xfId="0" applyFont="1" applyFill="1" applyBorder="1" applyAlignment="1" applyProtection="1">
      <alignment horizontal="center" vertical="center"/>
      <protection locked="0"/>
    </xf>
    <xf numFmtId="3" fontId="9" fillId="0" borderId="10" xfId="1" applyNumberFormat="1" applyFont="1" applyFill="1" applyBorder="1" applyAlignment="1" applyProtection="1">
      <alignment horizontal="center" vertical="center"/>
      <protection locked="0"/>
    </xf>
    <xf numFmtId="0" fontId="9" fillId="0" borderId="10" xfId="0" applyFont="1" applyBorder="1" applyAlignment="1" applyProtection="1">
      <alignment vertical="center"/>
      <protection locked="0"/>
    </xf>
    <xf numFmtId="4" fontId="9" fillId="0" borderId="10" xfId="1" applyNumberFormat="1" applyFont="1" applyFill="1" applyBorder="1" applyAlignment="1" applyProtection="1">
      <alignment horizontal="center" vertical="center"/>
      <protection locked="0"/>
    </xf>
    <xf numFmtId="3" fontId="9" fillId="0" borderId="10" xfId="0" applyNumberFormat="1" applyFont="1" applyFill="1" applyBorder="1" applyAlignment="1" applyProtection="1">
      <alignment horizontal="center" vertical="center"/>
      <protection locked="0"/>
    </xf>
    <xf numFmtId="0" fontId="9" fillId="0" borderId="10" xfId="1" applyFont="1" applyFill="1" applyBorder="1" applyAlignment="1" applyProtection="1">
      <alignment horizontal="left" vertical="center"/>
      <protection locked="0"/>
    </xf>
    <xf numFmtId="0" fontId="9" fillId="0" borderId="10" xfId="0" applyFont="1" applyFill="1" applyBorder="1" applyAlignment="1" applyProtection="1">
      <alignment horizontal="center" vertical="center"/>
      <protection locked="0"/>
    </xf>
    <xf numFmtId="0" fontId="0" fillId="0" borderId="4" xfId="0" applyBorder="1">
      <alignment vertical="center"/>
    </xf>
    <xf numFmtId="0" fontId="0" fillId="0" borderId="6" xfId="0" applyBorder="1">
      <alignment vertical="center"/>
    </xf>
    <xf numFmtId="49" fontId="11" fillId="3" borderId="11" xfId="1" applyNumberFormat="1" applyFont="1" applyFill="1" applyBorder="1" applyAlignment="1" applyProtection="1">
      <alignment vertical="center"/>
      <protection locked="0"/>
    </xf>
    <xf numFmtId="49" fontId="11" fillId="3" borderId="12" xfId="1" applyNumberFormat="1" applyFont="1" applyFill="1" applyBorder="1" applyAlignment="1" applyProtection="1">
      <alignment vertical="center"/>
      <protection locked="0"/>
    </xf>
    <xf numFmtId="49" fontId="11" fillId="3" borderId="13" xfId="1" applyNumberFormat="1" applyFont="1" applyFill="1" applyBorder="1" applyAlignment="1" applyProtection="1">
      <alignment vertical="center"/>
      <protection locked="0"/>
    </xf>
    <xf numFmtId="49" fontId="12" fillId="0" borderId="14" xfId="1" applyNumberFormat="1" applyFont="1" applyFill="1" applyBorder="1" applyAlignment="1" applyProtection="1">
      <alignment horizontal="center" vertical="center"/>
      <protection locked="0"/>
    </xf>
    <xf numFmtId="0" fontId="13" fillId="0" borderId="15" xfId="0" applyFont="1" applyBorder="1" applyAlignment="1">
      <alignment horizontal="center" vertical="center" wrapText="1"/>
    </xf>
    <xf numFmtId="0" fontId="12" fillId="0" borderId="15" xfId="0" applyFont="1" applyFill="1" applyBorder="1" applyAlignment="1" applyProtection="1">
      <alignment horizontal="center" vertical="center" wrapText="1"/>
      <protection locked="0"/>
    </xf>
    <xf numFmtId="0" fontId="12" fillId="0" borderId="16" xfId="1" applyFont="1" applyFill="1" applyBorder="1" applyAlignment="1" applyProtection="1">
      <alignment horizontal="center" vertical="center" wrapText="1"/>
      <protection locked="0"/>
    </xf>
    <xf numFmtId="0" fontId="12" fillId="0" borderId="0" xfId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 applyProtection="1">
      <alignment horizontal="center" vertical="center" wrapText="1"/>
      <protection locked="0"/>
    </xf>
    <xf numFmtId="49" fontId="10" fillId="0" borderId="0" xfId="1" applyNumberFormat="1" applyFont="1" applyFill="1" applyBorder="1" applyAlignment="1" applyProtection="1">
      <alignment horizontal="right" vertical="center"/>
      <protection locked="0"/>
    </xf>
    <xf numFmtId="49" fontId="12" fillId="0" borderId="14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16" xfId="0" applyFont="1" applyBorder="1" applyAlignment="1">
      <alignment horizontal="center" vertical="center" wrapText="1"/>
    </xf>
    <xf numFmtId="0" fontId="13" fillId="0" borderId="14" xfId="0" applyFont="1" applyBorder="1">
      <alignment vertical="center"/>
    </xf>
    <xf numFmtId="0" fontId="13" fillId="0" borderId="15" xfId="0" applyFont="1" applyBorder="1">
      <alignment vertical="center"/>
    </xf>
    <xf numFmtId="0" fontId="13" fillId="0" borderId="23" xfId="0" applyFont="1" applyBorder="1" applyAlignment="1">
      <alignment horizontal="center" vertical="center" wrapText="1"/>
    </xf>
    <xf numFmtId="0" fontId="0" fillId="0" borderId="24" xfId="0" applyBorder="1">
      <alignment vertical="center"/>
    </xf>
    <xf numFmtId="0" fontId="0" fillId="0" borderId="19" xfId="0" applyBorder="1">
      <alignment vertical="center"/>
    </xf>
    <xf numFmtId="0" fontId="0" fillId="0" borderId="25" xfId="0" applyBorder="1">
      <alignment vertical="center"/>
    </xf>
    <xf numFmtId="49" fontId="10" fillId="0" borderId="26" xfId="1" applyNumberFormat="1" applyFont="1" applyFill="1" applyBorder="1" applyAlignment="1" applyProtection="1">
      <alignment horizontal="right" vertical="center"/>
      <protection locked="0"/>
    </xf>
    <xf numFmtId="0" fontId="11" fillId="3" borderId="11" xfId="1" applyFont="1" applyFill="1" applyBorder="1" applyAlignment="1" applyProtection="1">
      <alignment horizontal="left" vertical="center"/>
      <protection locked="0"/>
    </xf>
    <xf numFmtId="0" fontId="11" fillId="3" borderId="12" xfId="1" applyFont="1" applyFill="1" applyBorder="1" applyAlignment="1" applyProtection="1">
      <alignment horizontal="left" vertical="center"/>
      <protection locked="0"/>
    </xf>
    <xf numFmtId="0" fontId="11" fillId="3" borderId="13" xfId="1" applyFont="1" applyFill="1" applyBorder="1" applyAlignment="1" applyProtection="1">
      <alignment horizontal="left" vertical="center"/>
      <protection locked="0"/>
    </xf>
    <xf numFmtId="0" fontId="13" fillId="0" borderId="27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20" fillId="0" borderId="33" xfId="0" applyFont="1" applyBorder="1" applyAlignment="1" applyProtection="1">
      <alignment vertical="center"/>
      <protection locked="0"/>
    </xf>
    <xf numFmtId="0" fontId="20" fillId="0" borderId="34" xfId="0" applyFont="1" applyBorder="1" applyAlignment="1" applyProtection="1">
      <alignment vertical="center"/>
      <protection locked="0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0" fontId="9" fillId="0" borderId="35" xfId="0" applyFont="1" applyFill="1" applyBorder="1" applyAlignment="1" applyProtection="1">
      <alignment horizontal="center" vertical="center"/>
      <protection locked="0"/>
    </xf>
    <xf numFmtId="0" fontId="9" fillId="0" borderId="36" xfId="0" applyNumberFormat="1" applyFont="1" applyFill="1" applyBorder="1" applyAlignment="1" applyProtection="1">
      <alignment horizontal="center" vertical="center"/>
      <protection locked="0"/>
    </xf>
    <xf numFmtId="0" fontId="9" fillId="0" borderId="0" xfId="1" applyFont="1" applyBorder="1" applyAlignment="1" applyProtection="1">
      <alignment horizontal="center" vertical="center"/>
      <protection locked="0"/>
    </xf>
    <xf numFmtId="0" fontId="9" fillId="0" borderId="0" xfId="0" applyFont="1" applyBorder="1" applyAlignment="1" applyProtection="1">
      <alignment horizontal="right" vertical="center"/>
      <protection locked="0"/>
    </xf>
    <xf numFmtId="176" fontId="9" fillId="5" borderId="37" xfId="0" applyNumberFormat="1" applyFont="1" applyFill="1" applyBorder="1" applyAlignment="1" applyProtection="1">
      <alignment horizontal="right"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176" fontId="9" fillId="5" borderId="16" xfId="0" applyNumberFormat="1" applyFont="1" applyFill="1" applyBorder="1" applyAlignment="1" applyProtection="1">
      <alignment horizontal="center" vertical="center"/>
    </xf>
    <xf numFmtId="0" fontId="9" fillId="0" borderId="15" xfId="0" applyFont="1" applyFill="1" applyBorder="1" applyAlignment="1" applyProtection="1">
      <alignment horizontal="center" vertical="center"/>
      <protection locked="0"/>
    </xf>
    <xf numFmtId="10" fontId="9" fillId="0" borderId="15" xfId="0" applyNumberFormat="1" applyFont="1" applyFill="1" applyBorder="1" applyAlignment="1" applyProtection="1">
      <alignment horizontal="center" vertical="center"/>
      <protection locked="0"/>
    </xf>
    <xf numFmtId="0" fontId="9" fillId="0" borderId="14" xfId="0" applyNumberFormat="1" applyFont="1" applyFill="1" applyBorder="1" applyAlignment="1" applyProtection="1">
      <alignment horizontal="center" vertical="center"/>
      <protection locked="0"/>
    </xf>
    <xf numFmtId="178" fontId="9" fillId="0" borderId="0" xfId="1" applyNumberFormat="1" applyFont="1" applyBorder="1" applyAlignment="1" applyProtection="1">
      <alignment horizontal="left" vertical="center"/>
      <protection locked="0"/>
    </xf>
    <xf numFmtId="0" fontId="10" fillId="0" borderId="0" xfId="1" quotePrefix="1" applyFont="1" applyFill="1" applyBorder="1" applyAlignment="1" applyProtection="1">
      <alignment vertical="center"/>
      <protection locked="0"/>
    </xf>
    <xf numFmtId="176" fontId="9" fillId="5" borderId="39" xfId="0" applyNumberFormat="1" applyFont="1" applyFill="1" applyBorder="1" applyAlignment="1" applyProtection="1">
      <alignment horizontal="right" vertical="center"/>
    </xf>
    <xf numFmtId="0" fontId="9" fillId="0" borderId="0" xfId="1" applyFont="1" applyBorder="1" applyAlignment="1" applyProtection="1">
      <alignment horizontal="left" vertical="center"/>
      <protection locked="0"/>
    </xf>
    <xf numFmtId="0" fontId="9" fillId="0" borderId="0" xfId="1" applyFont="1" applyFill="1" applyBorder="1" applyAlignment="1" applyProtection="1">
      <alignment horizontal="right" vertical="center"/>
      <protection locked="0"/>
    </xf>
    <xf numFmtId="0" fontId="10" fillId="0" borderId="14" xfId="0" applyNumberFormat="1" applyFont="1" applyFill="1" applyBorder="1" applyAlignment="1" applyProtection="1">
      <alignment horizontal="center" vertical="center"/>
      <protection locked="0"/>
    </xf>
    <xf numFmtId="176" fontId="9" fillId="4" borderId="16" xfId="0" applyNumberFormat="1" applyFont="1" applyFill="1" applyBorder="1" applyAlignment="1" applyProtection="1">
      <alignment horizontal="center" vertical="center"/>
    </xf>
    <xf numFmtId="0" fontId="20" fillId="0" borderId="0" xfId="1" applyFont="1" applyBorder="1" applyAlignment="1" applyProtection="1">
      <alignment horizontal="left" vertical="center"/>
      <protection locked="0"/>
    </xf>
    <xf numFmtId="176" fontId="9" fillId="4" borderId="39" xfId="0" applyNumberFormat="1" applyFont="1" applyFill="1" applyBorder="1" applyAlignment="1" applyProtection="1">
      <alignment horizontal="right" vertical="center"/>
    </xf>
    <xf numFmtId="0" fontId="10" fillId="0" borderId="15" xfId="0" applyFont="1" applyFill="1" applyBorder="1" applyAlignment="1" applyProtection="1">
      <alignment horizontal="center" vertical="center"/>
      <protection locked="0"/>
    </xf>
    <xf numFmtId="0" fontId="9" fillId="0" borderId="7" xfId="0" applyFont="1" applyFill="1" applyBorder="1" applyAlignment="1" applyProtection="1">
      <alignment vertical="center"/>
      <protection locked="0"/>
    </xf>
    <xf numFmtId="0" fontId="20" fillId="0" borderId="0" xfId="0" applyFont="1" applyBorder="1" applyAlignment="1" applyProtection="1">
      <alignment vertical="center"/>
      <protection locked="0"/>
    </xf>
    <xf numFmtId="49" fontId="9" fillId="0" borderId="0" xfId="1" applyNumberFormat="1" applyFont="1" applyFill="1" applyBorder="1" applyAlignment="1" applyProtection="1">
      <alignment horizontal="right" vertical="center"/>
      <protection locked="0"/>
    </xf>
    <xf numFmtId="10" fontId="9" fillId="0" borderId="21" xfId="0" applyNumberFormat="1" applyFont="1" applyFill="1" applyBorder="1" applyAlignment="1" applyProtection="1">
      <alignment horizontal="center" vertical="center"/>
      <protection locked="0"/>
    </xf>
    <xf numFmtId="176" fontId="9" fillId="5" borderId="40" xfId="0" applyNumberFormat="1" applyFont="1" applyFill="1" applyBorder="1" applyAlignment="1" applyProtection="1">
      <alignment horizontal="center" vertical="center"/>
    </xf>
    <xf numFmtId="0" fontId="0" fillId="0" borderId="43" xfId="0" applyBorder="1">
      <alignment vertical="center"/>
    </xf>
    <xf numFmtId="0" fontId="0" fillId="0" borderId="38" xfId="0" applyBorder="1">
      <alignment vertical="center"/>
    </xf>
    <xf numFmtId="49" fontId="10" fillId="0" borderId="38" xfId="1" applyNumberFormat="1" applyFont="1" applyFill="1" applyBorder="1" applyAlignment="1" applyProtection="1">
      <alignment horizontal="right" vertical="center"/>
      <protection locked="0"/>
    </xf>
    <xf numFmtId="4" fontId="10" fillId="4" borderId="44" xfId="0" applyNumberFormat="1" applyFont="1" applyFill="1" applyBorder="1" applyAlignment="1" applyProtection="1">
      <alignment horizontal="right" vertical="center"/>
    </xf>
    <xf numFmtId="10" fontId="9" fillId="0" borderId="21" xfId="0" applyNumberFormat="1" applyFont="1" applyBorder="1" applyAlignment="1" applyProtection="1">
      <alignment horizontal="center" vertical="center"/>
      <protection locked="0"/>
    </xf>
    <xf numFmtId="0" fontId="9" fillId="0" borderId="7" xfId="0" applyFont="1" applyBorder="1" applyAlignment="1" applyProtection="1">
      <alignment vertical="center"/>
      <protection locked="0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49" fontId="21" fillId="0" borderId="0" xfId="1" applyNumberFormat="1" applyFont="1" applyFill="1" applyBorder="1" applyAlignment="1" applyProtection="1">
      <alignment horizontal="right" vertical="center"/>
      <protection locked="0"/>
    </xf>
    <xf numFmtId="176" fontId="10" fillId="4" borderId="39" xfId="0" applyNumberFormat="1" applyFont="1" applyFill="1" applyBorder="1" applyAlignment="1" applyProtection="1">
      <alignment horizontal="right" vertical="center"/>
    </xf>
    <xf numFmtId="0" fontId="0" fillId="0" borderId="7" xfId="0" applyBorder="1">
      <alignment vertical="center"/>
    </xf>
    <xf numFmtId="0" fontId="9" fillId="0" borderId="7" xfId="1" applyFont="1" applyBorder="1" applyAlignment="1" applyProtection="1">
      <alignment horizontal="left" vertical="center"/>
      <protection locked="0"/>
    </xf>
    <xf numFmtId="0" fontId="9" fillId="0" borderId="0" xfId="1" applyFont="1" applyBorder="1" applyAlignment="1" applyProtection="1">
      <alignment vertical="center"/>
      <protection locked="0"/>
    </xf>
    <xf numFmtId="49" fontId="22" fillId="0" borderId="7" xfId="1" applyNumberFormat="1" applyFont="1" applyFill="1" applyBorder="1" applyAlignment="1" applyProtection="1">
      <alignment horizontal="left" vertical="center"/>
      <protection locked="0"/>
    </xf>
    <xf numFmtId="49" fontId="23" fillId="0" borderId="7" xfId="0" applyNumberFormat="1" applyFont="1" applyBorder="1" applyAlignment="1" applyProtection="1">
      <alignment horizontal="left" vertical="center"/>
      <protection locked="0"/>
    </xf>
    <xf numFmtId="176" fontId="10" fillId="4" borderId="45" xfId="0" applyNumberFormat="1" applyFont="1" applyFill="1" applyBorder="1" applyAlignment="1" applyProtection="1">
      <alignment horizontal="right" vertical="center"/>
    </xf>
    <xf numFmtId="49" fontId="23" fillId="0" borderId="4" xfId="0" applyNumberFormat="1" applyFont="1" applyBorder="1" applyAlignment="1" applyProtection="1">
      <alignment horizontal="left" vertical="center"/>
      <protection locked="0"/>
    </xf>
    <xf numFmtId="0" fontId="9" fillId="0" borderId="4" xfId="1" applyFont="1" applyBorder="1" applyAlignment="1" applyProtection="1">
      <alignment horizontal="left" vertical="center"/>
      <protection locked="0"/>
    </xf>
    <xf numFmtId="0" fontId="9" fillId="0" borderId="5" xfId="1" applyFont="1" applyBorder="1" applyAlignment="1" applyProtection="1">
      <alignment vertical="center"/>
      <protection locked="0"/>
    </xf>
    <xf numFmtId="49" fontId="21" fillId="0" borderId="5" xfId="1" applyNumberFormat="1" applyFont="1" applyFill="1" applyBorder="1" applyAlignment="1" applyProtection="1">
      <alignment horizontal="right" vertical="center"/>
      <protection locked="0"/>
    </xf>
    <xf numFmtId="176" fontId="10" fillId="4" borderId="46" xfId="0" applyNumberFormat="1" applyFont="1" applyFill="1" applyBorder="1" applyAlignment="1" applyProtection="1">
      <alignment horizontal="right" vertical="center"/>
    </xf>
    <xf numFmtId="176" fontId="13" fillId="0" borderId="49" xfId="2" applyFont="1" applyBorder="1">
      <alignment vertical="center"/>
    </xf>
    <xf numFmtId="176" fontId="10" fillId="4" borderId="20" xfId="2" applyFont="1" applyFill="1" applyBorder="1" applyAlignment="1" applyProtection="1">
      <alignment horizontal="right" vertical="center"/>
    </xf>
    <xf numFmtId="176" fontId="10" fillId="4" borderId="48" xfId="2" applyFont="1" applyFill="1" applyBorder="1" applyAlignment="1" applyProtection="1">
      <alignment horizontal="right" vertical="center"/>
    </xf>
    <xf numFmtId="176" fontId="9" fillId="5" borderId="17" xfId="0" applyNumberFormat="1" applyFont="1" applyFill="1" applyBorder="1" applyAlignment="1" applyProtection="1">
      <alignment horizontal="center" vertical="center"/>
    </xf>
    <xf numFmtId="176" fontId="9" fillId="5" borderId="17" xfId="2" applyFont="1" applyFill="1" applyBorder="1" applyAlignment="1" applyProtection="1">
      <alignment horizontal="center" vertical="center"/>
    </xf>
    <xf numFmtId="176" fontId="9" fillId="0" borderId="14" xfId="0" applyNumberFormat="1" applyFont="1" applyFill="1" applyBorder="1" applyAlignment="1" applyProtection="1">
      <alignment vertical="center"/>
    </xf>
    <xf numFmtId="176" fontId="9" fillId="0" borderId="15" xfId="0" applyNumberFormat="1" applyFont="1" applyFill="1" applyBorder="1" applyAlignment="1" applyProtection="1">
      <alignment vertical="center"/>
    </xf>
    <xf numFmtId="0" fontId="0" fillId="0" borderId="17" xfId="0" applyBorder="1">
      <alignment vertical="center"/>
    </xf>
    <xf numFmtId="0" fontId="9" fillId="0" borderId="50" xfId="0" applyFont="1" applyFill="1" applyBorder="1" applyAlignment="1" applyProtection="1">
      <alignment vertical="center"/>
      <protection locked="0"/>
    </xf>
    <xf numFmtId="176" fontId="9" fillId="0" borderId="17" xfId="2" applyFont="1" applyFill="1" applyBorder="1" applyAlignment="1" applyProtection="1">
      <alignment horizontal="center" vertical="center"/>
    </xf>
    <xf numFmtId="0" fontId="9" fillId="0" borderId="51" xfId="0" applyNumberFormat="1" applyFont="1" applyFill="1" applyBorder="1" applyAlignment="1" applyProtection="1">
      <alignment horizontal="center" vertical="center"/>
      <protection locked="0"/>
    </xf>
    <xf numFmtId="176" fontId="9" fillId="0" borderId="17" xfId="0" applyNumberFormat="1" applyFont="1" applyFill="1" applyBorder="1" applyAlignment="1" applyProtection="1">
      <alignment vertical="center"/>
      <protection locked="0"/>
    </xf>
    <xf numFmtId="176" fontId="9" fillId="4" borderId="17" xfId="0" applyNumberFormat="1" applyFont="1" applyFill="1" applyBorder="1" applyAlignment="1" applyProtection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9" fillId="0" borderId="17" xfId="0" applyFont="1" applyFill="1" applyBorder="1" applyAlignment="1" applyProtection="1">
      <alignment horizontal="center" vertical="center"/>
      <protection locked="0"/>
    </xf>
    <xf numFmtId="0" fontId="9" fillId="0" borderId="18" xfId="0" applyFont="1" applyFill="1" applyBorder="1" applyAlignment="1" applyProtection="1">
      <alignment horizontal="center" vertical="center"/>
      <protection locked="0"/>
    </xf>
    <xf numFmtId="176" fontId="9" fillId="5" borderId="17" xfId="0" applyNumberFormat="1" applyFont="1" applyFill="1" applyBorder="1" applyAlignment="1" applyProtection="1">
      <alignment horizontal="center" vertical="center"/>
    </xf>
    <xf numFmtId="176" fontId="9" fillId="5" borderId="18" xfId="0" applyNumberFormat="1" applyFont="1" applyFill="1" applyBorder="1" applyAlignment="1" applyProtection="1">
      <alignment horizontal="center" vertical="center"/>
    </xf>
    <xf numFmtId="0" fontId="13" fillId="0" borderId="10" xfId="0" applyFont="1" applyBorder="1" applyAlignment="1">
      <alignment horizontal="center" vertical="center"/>
    </xf>
    <xf numFmtId="1" fontId="15" fillId="0" borderId="41" xfId="1" applyNumberFormat="1" applyFont="1" applyBorder="1" applyAlignment="1" applyProtection="1">
      <alignment horizontal="center" vertical="center"/>
      <protection locked="0"/>
    </xf>
    <xf numFmtId="1" fontId="15" fillId="0" borderId="42" xfId="1" applyNumberFormat="1" applyFont="1" applyBorder="1" applyAlignment="1" applyProtection="1">
      <alignment horizontal="center" vertical="center"/>
      <protection locked="0"/>
    </xf>
    <xf numFmtId="0" fontId="9" fillId="0" borderId="0" xfId="0" applyFont="1" applyBorder="1" applyAlignment="1" applyProtection="1">
      <alignment horizontal="center" vertical="center"/>
      <protection locked="0"/>
    </xf>
    <xf numFmtId="0" fontId="9" fillId="0" borderId="26" xfId="0" applyFont="1" applyBorder="1" applyAlignment="1" applyProtection="1">
      <alignment horizontal="center" vertical="center"/>
      <protection locked="0"/>
    </xf>
    <xf numFmtId="0" fontId="13" fillId="0" borderId="21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2" fillId="0" borderId="30" xfId="1" applyFont="1" applyFill="1" applyBorder="1" applyAlignment="1" applyProtection="1">
      <alignment horizontal="center" vertical="center" wrapText="1"/>
      <protection locked="0"/>
    </xf>
    <xf numFmtId="0" fontId="12" fillId="0" borderId="47" xfId="1" applyFont="1" applyFill="1" applyBorder="1" applyAlignment="1" applyProtection="1">
      <alignment horizontal="center" vertical="center" wrapText="1"/>
      <protection locked="0"/>
    </xf>
    <xf numFmtId="0" fontId="12" fillId="0" borderId="31" xfId="1" applyFont="1" applyFill="1" applyBorder="1" applyAlignment="1" applyProtection="1">
      <alignment horizontal="center" vertical="center" wrapText="1"/>
      <protection locked="0"/>
    </xf>
    <xf numFmtId="0" fontId="13" fillId="0" borderId="30" xfId="0" applyFont="1" applyBorder="1" applyAlignment="1">
      <alignment horizontal="center" vertical="center" wrapText="1"/>
    </xf>
    <xf numFmtId="0" fontId="13" fillId="0" borderId="47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0" fillId="0" borderId="31" xfId="0" applyBorder="1">
      <alignment vertical="center"/>
    </xf>
    <xf numFmtId="0" fontId="13" fillId="0" borderId="30" xfId="0" applyFont="1" applyBorder="1" applyAlignment="1">
      <alignment horizontal="center" vertical="center"/>
    </xf>
    <xf numFmtId="1" fontId="15" fillId="0" borderId="4" xfId="1" applyNumberFormat="1" applyFont="1" applyBorder="1" applyAlignment="1" applyProtection="1">
      <alignment horizontal="center" vertical="center"/>
      <protection locked="0"/>
    </xf>
    <xf numFmtId="1" fontId="15" fillId="0" borderId="19" xfId="1" applyNumberFormat="1" applyFont="1" applyBorder="1" applyAlignment="1" applyProtection="1">
      <alignment horizontal="center" vertical="center"/>
      <protection locked="0"/>
    </xf>
    <xf numFmtId="0" fontId="18" fillId="0" borderId="14" xfId="0" applyFont="1" applyFill="1" applyBorder="1" applyAlignment="1" applyProtection="1">
      <alignment horizontal="center" vertical="center"/>
      <protection locked="0"/>
    </xf>
    <xf numFmtId="0" fontId="18" fillId="0" borderId="15" xfId="0" applyFont="1" applyFill="1" applyBorder="1" applyAlignment="1" applyProtection="1">
      <alignment horizontal="center" vertical="center"/>
      <protection locked="0"/>
    </xf>
    <xf numFmtId="0" fontId="13" fillId="0" borderId="15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/>
    </xf>
    <xf numFmtId="0" fontId="9" fillId="0" borderId="38" xfId="0" applyFont="1" applyFill="1" applyBorder="1" applyAlignment="1" applyProtection="1">
      <alignment horizontal="center" vertical="center" wrapText="1"/>
      <protection locked="0"/>
    </xf>
    <xf numFmtId="0" fontId="9" fillId="0" borderId="22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0" fontId="9" fillId="0" borderId="26" xfId="0" applyFont="1" applyFill="1" applyBorder="1" applyAlignment="1" applyProtection="1">
      <alignment horizontal="center" vertical="center" wrapText="1"/>
      <protection locked="0"/>
    </xf>
    <xf numFmtId="0" fontId="9" fillId="0" borderId="8" xfId="0" applyFont="1" applyFill="1" applyBorder="1" applyAlignment="1" applyProtection="1">
      <alignment horizontal="center" vertical="center" wrapText="1"/>
      <protection locked="0"/>
    </xf>
    <xf numFmtId="0" fontId="9" fillId="0" borderId="34" xfId="0" applyFont="1" applyFill="1" applyBorder="1" applyAlignment="1" applyProtection="1">
      <alignment horizontal="center" vertical="center" wrapText="1"/>
      <protection locked="0"/>
    </xf>
    <xf numFmtId="0" fontId="9" fillId="0" borderId="15" xfId="0" applyFont="1" applyFill="1" applyBorder="1" applyAlignment="1" applyProtection="1">
      <alignment horizontal="center" vertical="center"/>
      <protection locked="0"/>
    </xf>
    <xf numFmtId="0" fontId="11" fillId="3" borderId="11" xfId="1" applyFont="1" applyFill="1" applyBorder="1" applyAlignment="1" applyProtection="1">
      <alignment horizontal="left" vertical="center"/>
      <protection locked="0"/>
    </xf>
    <xf numFmtId="0" fontId="11" fillId="3" borderId="12" xfId="1" applyFont="1" applyFill="1" applyBorder="1" applyAlignment="1" applyProtection="1">
      <alignment horizontal="left" vertical="center"/>
      <protection locked="0"/>
    </xf>
    <xf numFmtId="0" fontId="11" fillId="3" borderId="13" xfId="1" applyFont="1" applyFill="1" applyBorder="1" applyAlignment="1" applyProtection="1">
      <alignment horizontal="left" vertical="center"/>
      <protection locked="0"/>
    </xf>
    <xf numFmtId="0" fontId="11" fillId="3" borderId="1" xfId="1" applyFont="1" applyFill="1" applyBorder="1" applyAlignment="1" applyProtection="1">
      <alignment horizontal="left" vertical="center"/>
      <protection locked="0"/>
    </xf>
    <xf numFmtId="0" fontId="11" fillId="3" borderId="2" xfId="1" applyFont="1" applyFill="1" applyBorder="1" applyAlignment="1" applyProtection="1">
      <alignment horizontal="left" vertical="center"/>
      <protection locked="0"/>
    </xf>
    <xf numFmtId="0" fontId="11" fillId="3" borderId="3" xfId="1" applyFont="1" applyFill="1" applyBorder="1" applyAlignment="1" applyProtection="1">
      <alignment horizontal="left" vertical="center"/>
      <protection locked="0"/>
    </xf>
    <xf numFmtId="0" fontId="13" fillId="0" borderId="15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8" fillId="0" borderId="15" xfId="0" applyFont="1" applyFill="1" applyBorder="1" applyAlignment="1" applyProtection="1">
      <alignment horizontal="center" vertical="center" wrapText="1"/>
      <protection locked="0"/>
    </xf>
    <xf numFmtId="0" fontId="18" fillId="0" borderId="21" xfId="0" applyFont="1" applyFill="1" applyBorder="1" applyAlignment="1" applyProtection="1">
      <alignment horizontal="center" vertical="center"/>
      <protection locked="0"/>
    </xf>
    <xf numFmtId="0" fontId="12" fillId="0" borderId="16" xfId="1" applyFont="1" applyFill="1" applyBorder="1" applyAlignment="1" applyProtection="1">
      <alignment horizontal="center" vertical="center" wrapText="1"/>
      <protection locked="0"/>
    </xf>
    <xf numFmtId="0" fontId="13" fillId="0" borderId="14" xfId="0" applyFont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center" vertical="center"/>
      <protection locked="0"/>
    </xf>
    <xf numFmtId="0" fontId="12" fillId="0" borderId="15" xfId="1" applyFont="1" applyFill="1" applyBorder="1" applyAlignment="1" applyProtection="1">
      <alignment horizontal="center" vertical="center" wrapText="1"/>
      <protection locked="0"/>
    </xf>
    <xf numFmtId="0" fontId="12" fillId="0" borderId="15" xfId="0" applyFont="1" applyFill="1" applyBorder="1" applyAlignment="1" applyProtection="1">
      <alignment horizontal="center" vertical="center" wrapText="1"/>
      <protection locked="0"/>
    </xf>
    <xf numFmtId="0" fontId="9" fillId="5" borderId="41" xfId="0" applyNumberFormat="1" applyFont="1" applyFill="1" applyBorder="1" applyAlignment="1" applyProtection="1">
      <alignment horizontal="center" vertical="center"/>
    </xf>
    <xf numFmtId="0" fontId="9" fillId="5" borderId="42" xfId="0" applyNumberFormat="1" applyFont="1" applyFill="1" applyBorder="1" applyAlignment="1" applyProtection="1">
      <alignment horizontal="center" vertical="center"/>
    </xf>
    <xf numFmtId="0" fontId="9" fillId="5" borderId="54" xfId="0" applyNumberFormat="1" applyFont="1" applyFill="1" applyBorder="1" applyAlignment="1" applyProtection="1">
      <alignment horizontal="center" vertical="center"/>
    </xf>
    <xf numFmtId="0" fontId="9" fillId="5" borderId="55" xfId="0" applyNumberFormat="1" applyFont="1" applyFill="1" applyBorder="1" applyAlignment="1" applyProtection="1">
      <alignment horizontal="center" vertical="center"/>
    </xf>
    <xf numFmtId="176" fontId="9" fillId="0" borderId="17" xfId="0" applyNumberFormat="1" applyFont="1" applyFill="1" applyBorder="1" applyAlignment="1" applyProtection="1">
      <alignment horizontal="center" vertical="center"/>
    </xf>
    <xf numFmtId="176" fontId="9" fillId="0" borderId="53" xfId="0" applyNumberFormat="1" applyFont="1" applyFill="1" applyBorder="1" applyAlignment="1" applyProtection="1">
      <alignment horizontal="center" vertical="center"/>
    </xf>
    <xf numFmtId="0" fontId="9" fillId="0" borderId="27" xfId="0" applyFont="1" applyFill="1" applyBorder="1" applyAlignment="1" applyProtection="1">
      <alignment horizontal="center" vertical="center"/>
      <protection locked="0"/>
    </xf>
    <xf numFmtId="0" fontId="9" fillId="0" borderId="52" xfId="0" applyFont="1" applyFill="1" applyBorder="1" applyAlignment="1" applyProtection="1">
      <alignment horizontal="center" vertical="center"/>
      <protection locked="0"/>
    </xf>
    <xf numFmtId="0" fontId="9" fillId="0" borderId="32" xfId="0" applyFont="1" applyFill="1" applyBorder="1" applyAlignment="1" applyProtection="1">
      <alignment horizontal="center" vertical="center"/>
      <protection locked="0"/>
    </xf>
    <xf numFmtId="0" fontId="9" fillId="0" borderId="14" xfId="0" applyFont="1" applyFill="1" applyBorder="1" applyAlignment="1" applyProtection="1">
      <alignment horizontal="center" vertical="center"/>
      <protection locked="0"/>
    </xf>
    <xf numFmtId="0" fontId="9" fillId="0" borderId="15" xfId="0" applyFont="1" applyFill="1" applyBorder="1" applyAlignment="1" applyProtection="1">
      <alignment vertical="center"/>
      <protection locked="0"/>
    </xf>
    <xf numFmtId="0" fontId="9" fillId="0" borderId="16" xfId="0" applyFont="1" applyFill="1" applyBorder="1" applyAlignment="1" applyProtection="1">
      <alignment vertical="center"/>
      <protection locked="0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9" fillId="0" borderId="16" xfId="0" applyFont="1" applyFill="1" applyBorder="1" applyAlignment="1" applyProtection="1">
      <alignment horizontal="center" vertical="center"/>
      <protection locked="0"/>
    </xf>
  </cellXfs>
  <cellStyles count="14">
    <cellStyle name="Normal_Schedule-A" xfId="1"/>
    <cellStyle name="常规" xfId="0" builtinId="0"/>
    <cellStyle name="常规 10 2 3" xfId="11"/>
    <cellStyle name="常规 17" xfId="3"/>
    <cellStyle name="常规 183" xfId="8"/>
    <cellStyle name="常规 2" xfId="4"/>
    <cellStyle name="常规 2 2 4" xfId="7"/>
    <cellStyle name="常规 2 2 4 2" xfId="13"/>
    <cellStyle name="常规 2 5 2" xfId="6"/>
    <cellStyle name="常规 2 5 2 5" xfId="12"/>
    <cellStyle name="常规 6 2" xfId="5"/>
    <cellStyle name="千位分隔" xfId="2" builtinId="3"/>
    <cellStyle name="样式 1 2 3" xfId="10"/>
    <cellStyle name="样式 1 6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tabColor rgb="FFFFFF00"/>
    <pageSetUpPr fitToPage="1"/>
  </sheetPr>
  <dimension ref="B1:AB56"/>
  <sheetViews>
    <sheetView showGridLines="0" tabSelected="1" zoomScale="80" zoomScaleNormal="80" workbookViewId="0">
      <selection activeCell="N18" sqref="N18"/>
    </sheetView>
  </sheetViews>
  <sheetFormatPr defaultRowHeight="13.5"/>
  <cols>
    <col min="1" max="1" width="1.5" customWidth="1"/>
    <col min="2" max="2" width="4.625" bestFit="1" customWidth="1"/>
    <col min="7" max="8" width="10.25" customWidth="1"/>
    <col min="9" max="9" width="11.25" customWidth="1"/>
    <col min="11" max="11" width="9" customWidth="1"/>
    <col min="16" max="16" width="13.5" customWidth="1"/>
    <col min="19" max="19" width="15.625" customWidth="1"/>
    <col min="22" max="22" width="10.375" customWidth="1"/>
    <col min="23" max="23" width="11.25" customWidth="1"/>
    <col min="24" max="24" width="12.5" customWidth="1"/>
    <col min="28" max="28" width="14" customWidth="1"/>
  </cols>
  <sheetData>
    <row r="1" spans="2:28" ht="24.75">
      <c r="B1" s="165" t="s">
        <v>0</v>
      </c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6"/>
      <c r="Y1" s="166"/>
      <c r="Z1" s="166"/>
      <c r="AA1" s="166"/>
      <c r="AB1" s="167"/>
    </row>
    <row r="2" spans="2:28" ht="18.75" thickBot="1">
      <c r="B2" s="1"/>
      <c r="C2" s="2" t="s">
        <v>1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4" t="s">
        <v>2</v>
      </c>
      <c r="AB2" s="5" t="s">
        <v>134</v>
      </c>
    </row>
    <row r="3" spans="2:28" ht="16.5">
      <c r="B3" s="6"/>
      <c r="C3" s="7"/>
      <c r="D3" s="7"/>
      <c r="E3" s="7"/>
      <c r="F3" s="7"/>
      <c r="G3" s="7"/>
      <c r="H3" s="7"/>
      <c r="I3" s="8"/>
      <c r="J3" s="8"/>
      <c r="K3" s="7"/>
      <c r="L3" s="7"/>
      <c r="M3" s="7"/>
      <c r="N3" s="8"/>
      <c r="O3" s="8"/>
      <c r="P3" s="8"/>
      <c r="Q3" s="8"/>
      <c r="R3" s="7"/>
      <c r="S3" s="7"/>
      <c r="T3" s="7"/>
      <c r="U3" s="8"/>
      <c r="V3" s="8"/>
      <c r="W3" s="8"/>
      <c r="X3" s="8"/>
      <c r="Y3" s="8"/>
      <c r="Z3" s="7"/>
      <c r="AA3" s="7"/>
      <c r="AB3" s="9"/>
    </row>
    <row r="4" spans="2:28" ht="16.5" customHeight="1">
      <c r="B4" s="10"/>
      <c r="C4" s="11" t="s">
        <v>3</v>
      </c>
      <c r="D4" s="12"/>
      <c r="E4" s="12"/>
      <c r="F4" s="7"/>
      <c r="G4" s="13"/>
      <c r="H4" s="13"/>
      <c r="I4" s="8"/>
      <c r="J4" s="8"/>
      <c r="K4" s="14"/>
      <c r="L4" s="15"/>
      <c r="M4" s="7"/>
      <c r="N4" s="8"/>
      <c r="O4" s="8"/>
      <c r="P4" s="8"/>
      <c r="Q4" s="8"/>
      <c r="R4" s="7"/>
      <c r="S4" s="7"/>
      <c r="T4" s="8"/>
      <c r="U4" s="8"/>
      <c r="V4" s="8"/>
      <c r="W4" s="8"/>
      <c r="X4" s="11" t="s">
        <v>4</v>
      </c>
      <c r="Y4" s="16"/>
      <c r="Z4" s="17"/>
      <c r="AB4" s="18"/>
    </row>
    <row r="5" spans="2:28" ht="16.5">
      <c r="B5" s="10"/>
      <c r="C5" s="11" t="s">
        <v>5</v>
      </c>
      <c r="D5" s="19"/>
      <c r="E5" s="19"/>
      <c r="F5" s="7"/>
      <c r="G5" s="13"/>
      <c r="H5" s="13"/>
      <c r="I5" s="8"/>
      <c r="J5" s="8"/>
      <c r="K5" s="11" t="s">
        <v>6</v>
      </c>
      <c r="L5" s="16"/>
      <c r="M5" s="17"/>
      <c r="N5" s="8"/>
      <c r="O5" s="8"/>
      <c r="P5" s="8"/>
      <c r="Q5" s="8"/>
      <c r="R5" s="14" t="s">
        <v>7</v>
      </c>
      <c r="S5" s="20"/>
      <c r="T5" s="7"/>
      <c r="U5" s="8"/>
      <c r="V5" s="8"/>
      <c r="W5" s="8"/>
      <c r="X5" s="11" t="s">
        <v>8</v>
      </c>
      <c r="Y5" s="21"/>
      <c r="Z5" s="22"/>
      <c r="AB5" s="18"/>
    </row>
    <row r="6" spans="2:28" ht="16.5">
      <c r="B6" s="10"/>
      <c r="C6" s="11" t="s">
        <v>9</v>
      </c>
      <c r="D6" s="19"/>
      <c r="E6" s="19"/>
      <c r="F6" s="7"/>
      <c r="G6" s="13"/>
      <c r="H6" s="13"/>
      <c r="I6" s="8"/>
      <c r="J6" s="8"/>
      <c r="K6" s="11" t="s">
        <v>10</v>
      </c>
      <c r="L6" s="21"/>
      <c r="M6" s="22"/>
      <c r="N6" s="8"/>
      <c r="O6" s="8"/>
      <c r="P6" s="8"/>
      <c r="Q6" s="8"/>
      <c r="R6" s="14" t="s">
        <v>11</v>
      </c>
      <c r="S6" s="23"/>
      <c r="T6" s="7"/>
      <c r="U6" s="8"/>
      <c r="V6" s="8"/>
      <c r="W6" s="8"/>
      <c r="X6" s="11" t="s">
        <v>12</v>
      </c>
      <c r="Y6" s="24"/>
      <c r="Z6" s="22"/>
      <c r="AB6" s="18"/>
    </row>
    <row r="7" spans="2:28" ht="16.5">
      <c r="B7" s="10"/>
      <c r="C7" s="11" t="s">
        <v>13</v>
      </c>
      <c r="D7" s="19"/>
      <c r="E7" s="19"/>
      <c r="F7" s="7"/>
      <c r="G7" s="13"/>
      <c r="H7" s="13"/>
      <c r="I7" s="8"/>
      <c r="J7" s="8"/>
      <c r="K7" s="11" t="s">
        <v>14</v>
      </c>
      <c r="L7" s="24"/>
      <c r="M7" s="22"/>
      <c r="N7" s="8"/>
      <c r="O7" s="8"/>
      <c r="P7" s="8"/>
      <c r="Q7" s="8"/>
      <c r="R7" s="11" t="s">
        <v>15</v>
      </c>
      <c r="S7" s="25"/>
      <c r="T7" s="7"/>
      <c r="U7" s="8"/>
      <c r="V7" s="8"/>
      <c r="W7" s="8"/>
      <c r="X7" s="11" t="s">
        <v>16</v>
      </c>
      <c r="Y7" s="26"/>
      <c r="Z7" s="22"/>
      <c r="AB7" s="18"/>
    </row>
    <row r="8" spans="2:28" ht="16.5">
      <c r="B8" s="10"/>
      <c r="C8" s="11" t="s">
        <v>17</v>
      </c>
      <c r="D8" s="19"/>
      <c r="E8" s="19"/>
      <c r="F8" s="7"/>
      <c r="G8" s="13"/>
      <c r="H8" s="13"/>
      <c r="I8" s="8"/>
      <c r="J8" s="8"/>
      <c r="K8" s="11" t="s">
        <v>18</v>
      </c>
      <c r="L8" s="26"/>
      <c r="M8" s="22"/>
      <c r="N8" s="8"/>
      <c r="O8" s="8"/>
      <c r="P8" s="8"/>
      <c r="Q8" s="8"/>
      <c r="R8" s="11" t="s">
        <v>19</v>
      </c>
      <c r="S8" s="25"/>
      <c r="T8" s="7"/>
      <c r="U8" s="8"/>
      <c r="V8" s="8"/>
      <c r="W8" s="8"/>
      <c r="X8" s="11" t="s">
        <v>20</v>
      </c>
      <c r="Y8" s="16"/>
      <c r="Z8" s="17"/>
      <c r="AB8" s="18"/>
    </row>
    <row r="9" spans="2:28" ht="14.25" thickBot="1">
      <c r="B9" s="27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28"/>
    </row>
    <row r="10" spans="2:28" ht="17.25" thickBot="1">
      <c r="B10" s="29" t="s">
        <v>21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1"/>
    </row>
    <row r="11" spans="2:28" ht="28.5" customHeight="1">
      <c r="B11" s="32" t="s">
        <v>22</v>
      </c>
      <c r="C11" s="33" t="s">
        <v>23</v>
      </c>
      <c r="D11" s="168" t="s">
        <v>24</v>
      </c>
      <c r="E11" s="168"/>
      <c r="F11" s="130" t="s">
        <v>25</v>
      </c>
      <c r="G11" s="131"/>
      <c r="H11" s="132"/>
      <c r="I11" s="168" t="s">
        <v>26</v>
      </c>
      <c r="J11" s="168"/>
      <c r="K11" s="169" t="s">
        <v>27</v>
      </c>
      <c r="L11" s="169"/>
      <c r="M11" s="169" t="s">
        <v>28</v>
      </c>
      <c r="N11" s="169"/>
      <c r="O11" s="168" t="s">
        <v>121</v>
      </c>
      <c r="P11" s="168"/>
      <c r="Q11" s="130" t="s">
        <v>123</v>
      </c>
      <c r="R11" s="132"/>
      <c r="S11" s="130" t="s">
        <v>125</v>
      </c>
      <c r="T11" s="132"/>
      <c r="U11" s="169" t="s">
        <v>29</v>
      </c>
      <c r="V11" s="169"/>
      <c r="W11" s="169" t="s">
        <v>30</v>
      </c>
      <c r="X11" s="169"/>
      <c r="Y11" s="169" t="s">
        <v>31</v>
      </c>
      <c r="Z11" s="169"/>
      <c r="AA11" s="34" t="s">
        <v>116</v>
      </c>
      <c r="AB11" s="35" t="s">
        <v>32</v>
      </c>
    </row>
    <row r="12" spans="2:28" ht="16.5">
      <c r="B12" s="32"/>
      <c r="C12" s="33"/>
      <c r="D12" s="117"/>
      <c r="E12" s="118"/>
      <c r="F12" s="117"/>
      <c r="G12" s="123"/>
      <c r="H12" s="118"/>
      <c r="I12" s="117"/>
      <c r="J12" s="118"/>
      <c r="K12" s="117"/>
      <c r="L12" s="118"/>
      <c r="M12" s="117"/>
      <c r="N12" s="118"/>
      <c r="O12" s="117"/>
      <c r="P12" s="118"/>
      <c r="Q12" s="111"/>
      <c r="R12" s="112" t="s">
        <v>122</v>
      </c>
      <c r="S12" s="111"/>
      <c r="T12" s="112" t="s">
        <v>124</v>
      </c>
      <c r="U12" s="121">
        <f>O12*Q12*S12</f>
        <v>0</v>
      </c>
      <c r="V12" s="122"/>
      <c r="W12" s="123"/>
      <c r="X12" s="118"/>
      <c r="Y12" s="117"/>
      <c r="Z12" s="118"/>
      <c r="AA12" s="107">
        <f>W12*Y12</f>
        <v>0</v>
      </c>
      <c r="AB12" s="64">
        <f>U12-AA12</f>
        <v>0</v>
      </c>
    </row>
    <row r="13" spans="2:28" ht="16.5">
      <c r="B13" s="32"/>
      <c r="C13" s="33"/>
      <c r="D13" s="117"/>
      <c r="E13" s="118"/>
      <c r="F13" s="117"/>
      <c r="G13" s="123"/>
      <c r="H13" s="118"/>
      <c r="I13" s="117"/>
      <c r="J13" s="118"/>
      <c r="K13" s="117"/>
      <c r="L13" s="118"/>
      <c r="M13" s="117"/>
      <c r="N13" s="118"/>
      <c r="O13" s="117"/>
      <c r="P13" s="118"/>
      <c r="Q13" s="111"/>
      <c r="R13" s="112"/>
      <c r="S13" s="111"/>
      <c r="T13" s="112"/>
      <c r="U13" s="121">
        <f t="shared" ref="U13:U17" si="0">O13*Q13*S13</f>
        <v>0</v>
      </c>
      <c r="V13" s="122"/>
      <c r="W13" s="117"/>
      <c r="X13" s="118"/>
      <c r="Y13" s="117"/>
      <c r="Z13" s="118"/>
      <c r="AA13" s="107">
        <f t="shared" ref="AA13:AA17" si="1">W13*Y13</f>
        <v>0</v>
      </c>
      <c r="AB13" s="64">
        <f t="shared" ref="AB13:AB17" si="2">U13-AA13</f>
        <v>0</v>
      </c>
    </row>
    <row r="14" spans="2:28" ht="16.5">
      <c r="B14" s="32"/>
      <c r="C14" s="33"/>
      <c r="D14" s="117"/>
      <c r="E14" s="118"/>
      <c r="F14" s="117"/>
      <c r="G14" s="123"/>
      <c r="H14" s="118"/>
      <c r="I14" s="117"/>
      <c r="J14" s="118"/>
      <c r="K14" s="117"/>
      <c r="L14" s="118"/>
      <c r="M14" s="117"/>
      <c r="N14" s="118"/>
      <c r="O14" s="117"/>
      <c r="P14" s="118"/>
      <c r="Q14" s="111"/>
      <c r="R14" s="112"/>
      <c r="S14" s="111"/>
      <c r="T14" s="112"/>
      <c r="U14" s="121">
        <f t="shared" si="0"/>
        <v>0</v>
      </c>
      <c r="V14" s="122"/>
      <c r="W14" s="117"/>
      <c r="X14" s="118"/>
      <c r="Y14" s="117"/>
      <c r="Z14" s="118"/>
      <c r="AA14" s="107">
        <f>W14*Y14</f>
        <v>0</v>
      </c>
      <c r="AB14" s="64">
        <f>U14-AA14</f>
        <v>0</v>
      </c>
    </row>
    <row r="15" spans="2:28" ht="16.5">
      <c r="B15" s="32"/>
      <c r="C15" s="33"/>
      <c r="D15" s="117"/>
      <c r="E15" s="118"/>
      <c r="F15" s="117"/>
      <c r="G15" s="123"/>
      <c r="H15" s="118"/>
      <c r="I15" s="117"/>
      <c r="J15" s="118"/>
      <c r="K15" s="117"/>
      <c r="L15" s="118"/>
      <c r="M15" s="117"/>
      <c r="N15" s="118"/>
      <c r="O15" s="117"/>
      <c r="P15" s="118"/>
      <c r="Q15" s="111"/>
      <c r="R15" s="112"/>
      <c r="S15" s="111"/>
      <c r="T15" s="112"/>
      <c r="U15" s="121">
        <f t="shared" si="0"/>
        <v>0</v>
      </c>
      <c r="V15" s="122"/>
      <c r="W15" s="117"/>
      <c r="X15" s="118"/>
      <c r="Y15" s="117"/>
      <c r="Z15" s="118"/>
      <c r="AA15" s="107">
        <f t="shared" si="1"/>
        <v>0</v>
      </c>
      <c r="AB15" s="64">
        <f t="shared" si="2"/>
        <v>0</v>
      </c>
    </row>
    <row r="16" spans="2:28" ht="16.5">
      <c r="B16" s="32"/>
      <c r="C16" s="33"/>
      <c r="D16" s="117"/>
      <c r="E16" s="118"/>
      <c r="F16" s="117"/>
      <c r="G16" s="123"/>
      <c r="H16" s="118"/>
      <c r="I16" s="117"/>
      <c r="J16" s="118"/>
      <c r="K16" s="117"/>
      <c r="L16" s="118"/>
      <c r="M16" s="117"/>
      <c r="N16" s="118"/>
      <c r="O16" s="117"/>
      <c r="P16" s="118"/>
      <c r="Q16" s="111"/>
      <c r="R16" s="112"/>
      <c r="S16" s="111"/>
      <c r="T16" s="112"/>
      <c r="U16" s="121">
        <f>O16*Q16*S16</f>
        <v>0</v>
      </c>
      <c r="V16" s="122"/>
      <c r="W16" s="117"/>
      <c r="X16" s="118"/>
      <c r="Y16" s="117"/>
      <c r="Z16" s="118"/>
      <c r="AA16" s="107">
        <f t="shared" si="1"/>
        <v>0</v>
      </c>
      <c r="AB16" s="64">
        <f t="shared" si="2"/>
        <v>0</v>
      </c>
    </row>
    <row r="17" spans="2:28" ht="16.5">
      <c r="B17" s="32"/>
      <c r="C17" s="33"/>
      <c r="D17" s="117"/>
      <c r="E17" s="118"/>
      <c r="F17" s="117"/>
      <c r="G17" s="123"/>
      <c r="H17" s="118"/>
      <c r="I17" s="117"/>
      <c r="J17" s="118"/>
      <c r="K17" s="117"/>
      <c r="L17" s="118"/>
      <c r="M17" s="117"/>
      <c r="N17" s="118"/>
      <c r="O17" s="117"/>
      <c r="P17" s="118"/>
      <c r="Q17" s="111"/>
      <c r="R17" s="112"/>
      <c r="S17" s="111"/>
      <c r="T17" s="112"/>
      <c r="U17" s="121">
        <f t="shared" si="0"/>
        <v>0</v>
      </c>
      <c r="V17" s="122"/>
      <c r="W17" s="117"/>
      <c r="X17" s="118"/>
      <c r="Y17" s="117"/>
      <c r="Z17" s="118"/>
      <c r="AA17" s="107">
        <f t="shared" si="1"/>
        <v>0</v>
      </c>
      <c r="AB17" s="64">
        <f t="shared" si="2"/>
        <v>0</v>
      </c>
    </row>
    <row r="18" spans="2:28" ht="17.25" thickBot="1">
      <c r="B18" s="140" t="s">
        <v>33</v>
      </c>
      <c r="C18" s="141"/>
      <c r="D18" s="36"/>
      <c r="E18" s="36"/>
      <c r="F18" s="36"/>
      <c r="G18" s="36"/>
      <c r="H18" s="36"/>
      <c r="I18" s="36"/>
      <c r="J18" s="36"/>
      <c r="K18" s="37"/>
      <c r="L18" s="37"/>
      <c r="M18" s="37"/>
      <c r="N18" s="37"/>
      <c r="O18" s="36"/>
      <c r="P18" s="36"/>
      <c r="Q18" s="36"/>
      <c r="R18" s="36"/>
      <c r="S18" s="36"/>
      <c r="T18" s="36"/>
      <c r="U18" s="37"/>
      <c r="V18" s="37"/>
      <c r="W18" s="37"/>
      <c r="X18" s="37"/>
      <c r="Y18" s="37"/>
      <c r="Z18" s="37"/>
      <c r="AA18" s="38" t="s">
        <v>34</v>
      </c>
      <c r="AB18" s="105">
        <f>SUM(AB12:AB17)</f>
        <v>0</v>
      </c>
    </row>
    <row r="19" spans="2:28" ht="17.25" thickBot="1">
      <c r="B19" s="29" t="s">
        <v>35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1"/>
    </row>
    <row r="20" spans="2:28" ht="28.5">
      <c r="B20" s="39" t="s">
        <v>36</v>
      </c>
      <c r="C20" s="33" t="s">
        <v>23</v>
      </c>
      <c r="D20" s="144" t="s">
        <v>37</v>
      </c>
      <c r="E20" s="144"/>
      <c r="F20" s="133" t="s">
        <v>38</v>
      </c>
      <c r="G20" s="134"/>
      <c r="H20" s="135"/>
      <c r="I20" s="144" t="s">
        <v>39</v>
      </c>
      <c r="J20" s="144"/>
      <c r="K20" s="144" t="s">
        <v>40</v>
      </c>
      <c r="L20" s="144"/>
      <c r="M20" s="144" t="s">
        <v>41</v>
      </c>
      <c r="N20" s="144"/>
      <c r="O20" s="144" t="s">
        <v>42</v>
      </c>
      <c r="P20" s="144"/>
      <c r="Q20" s="144" t="s">
        <v>43</v>
      </c>
      <c r="R20" s="144"/>
      <c r="S20" s="144" t="s">
        <v>129</v>
      </c>
      <c r="T20" s="144"/>
      <c r="U20" s="144"/>
      <c r="V20" s="144" t="s">
        <v>44</v>
      </c>
      <c r="W20" s="144"/>
      <c r="X20" s="144"/>
      <c r="Y20" s="144" t="s">
        <v>45</v>
      </c>
      <c r="Z20" s="144"/>
      <c r="AA20" s="144"/>
      <c r="AB20" s="40" t="s">
        <v>118</v>
      </c>
    </row>
    <row r="21" spans="2:28" ht="16.5">
      <c r="B21" s="41"/>
      <c r="C21" s="42"/>
      <c r="D21" s="117"/>
      <c r="E21" s="118"/>
      <c r="F21" s="117"/>
      <c r="G21" s="123"/>
      <c r="H21" s="118"/>
      <c r="I21" s="117"/>
      <c r="J21" s="118"/>
      <c r="K21" s="117"/>
      <c r="L21" s="118"/>
      <c r="M21" s="117"/>
      <c r="N21" s="118"/>
      <c r="O21" s="119"/>
      <c r="P21" s="120"/>
      <c r="Q21" s="117"/>
      <c r="R21" s="118"/>
      <c r="S21" s="117"/>
      <c r="T21" s="123"/>
      <c r="U21" s="118"/>
      <c r="V21" s="117"/>
      <c r="W21" s="123"/>
      <c r="X21" s="118"/>
      <c r="Y21" s="117"/>
      <c r="Z21" s="123"/>
      <c r="AA21" s="118"/>
      <c r="AB21" s="64">
        <f>V21*Y21</f>
        <v>0</v>
      </c>
    </row>
    <row r="22" spans="2:28" ht="16.5">
      <c r="B22" s="41"/>
      <c r="C22" s="42"/>
      <c r="D22" s="117"/>
      <c r="E22" s="118"/>
      <c r="F22" s="117"/>
      <c r="G22" s="123"/>
      <c r="H22" s="118"/>
      <c r="I22" s="117"/>
      <c r="J22" s="118"/>
      <c r="K22" s="117"/>
      <c r="L22" s="118"/>
      <c r="M22" s="117"/>
      <c r="N22" s="118"/>
      <c r="O22" s="119"/>
      <c r="P22" s="120"/>
      <c r="Q22" s="117"/>
      <c r="R22" s="118"/>
      <c r="S22" s="117"/>
      <c r="T22" s="123"/>
      <c r="U22" s="118"/>
      <c r="V22" s="117"/>
      <c r="W22" s="123"/>
      <c r="X22" s="118"/>
      <c r="Y22" s="117"/>
      <c r="Z22" s="123"/>
      <c r="AA22" s="118"/>
      <c r="AB22" s="64">
        <f t="shared" ref="AB22:AB27" si="3">V22*Y22</f>
        <v>0</v>
      </c>
    </row>
    <row r="23" spans="2:28" ht="16.5">
      <c r="B23" s="41"/>
      <c r="C23" s="42"/>
      <c r="D23" s="117"/>
      <c r="E23" s="118"/>
      <c r="F23" s="117"/>
      <c r="G23" s="123"/>
      <c r="H23" s="118"/>
      <c r="I23" s="117"/>
      <c r="J23" s="118"/>
      <c r="K23" s="117"/>
      <c r="L23" s="118"/>
      <c r="M23" s="117"/>
      <c r="N23" s="118"/>
      <c r="O23" s="119"/>
      <c r="P23" s="120"/>
      <c r="Q23" s="117"/>
      <c r="R23" s="118"/>
      <c r="S23" s="117"/>
      <c r="T23" s="123"/>
      <c r="U23" s="118"/>
      <c r="V23" s="117"/>
      <c r="W23" s="123"/>
      <c r="X23" s="118"/>
      <c r="Y23" s="117"/>
      <c r="Z23" s="123"/>
      <c r="AA23" s="118"/>
      <c r="AB23" s="64">
        <f t="shared" si="3"/>
        <v>0</v>
      </c>
    </row>
    <row r="24" spans="2:28" ht="16.5">
      <c r="B24" s="41"/>
      <c r="C24" s="42"/>
      <c r="D24" s="117"/>
      <c r="E24" s="118"/>
      <c r="F24" s="117"/>
      <c r="G24" s="123"/>
      <c r="H24" s="118"/>
      <c r="I24" s="117"/>
      <c r="J24" s="118"/>
      <c r="K24" s="117"/>
      <c r="L24" s="118"/>
      <c r="M24" s="117"/>
      <c r="N24" s="118"/>
      <c r="O24" s="119"/>
      <c r="P24" s="120"/>
      <c r="Q24" s="117"/>
      <c r="R24" s="118"/>
      <c r="S24" s="117"/>
      <c r="T24" s="123"/>
      <c r="U24" s="118"/>
      <c r="V24" s="117"/>
      <c r="W24" s="123"/>
      <c r="X24" s="118"/>
      <c r="Y24" s="117"/>
      <c r="Z24" s="123"/>
      <c r="AA24" s="118"/>
      <c r="AB24" s="64">
        <f t="shared" si="3"/>
        <v>0</v>
      </c>
    </row>
    <row r="25" spans="2:28" ht="16.5">
      <c r="B25" s="41"/>
      <c r="C25" s="42"/>
      <c r="D25" s="117"/>
      <c r="E25" s="118"/>
      <c r="F25" s="117"/>
      <c r="G25" s="123"/>
      <c r="H25" s="118"/>
      <c r="I25" s="117"/>
      <c r="J25" s="118"/>
      <c r="K25" s="117"/>
      <c r="L25" s="118"/>
      <c r="M25" s="117"/>
      <c r="N25" s="118"/>
      <c r="O25" s="119"/>
      <c r="P25" s="120"/>
      <c r="Q25" s="117"/>
      <c r="R25" s="118"/>
      <c r="S25" s="117"/>
      <c r="T25" s="123"/>
      <c r="U25" s="118"/>
      <c r="V25" s="117"/>
      <c r="W25" s="123"/>
      <c r="X25" s="118"/>
      <c r="Y25" s="117"/>
      <c r="Z25" s="123"/>
      <c r="AA25" s="118"/>
      <c r="AB25" s="64">
        <f t="shared" si="3"/>
        <v>0</v>
      </c>
    </row>
    <row r="26" spans="2:28" ht="16.5">
      <c r="B26" s="41"/>
      <c r="C26" s="42"/>
      <c r="D26" s="117"/>
      <c r="E26" s="118"/>
      <c r="F26" s="117"/>
      <c r="G26" s="123"/>
      <c r="H26" s="118"/>
      <c r="I26" s="117"/>
      <c r="J26" s="118"/>
      <c r="K26" s="117"/>
      <c r="L26" s="118"/>
      <c r="M26" s="117"/>
      <c r="N26" s="118"/>
      <c r="O26" s="119"/>
      <c r="P26" s="120"/>
      <c r="Q26" s="117"/>
      <c r="R26" s="118"/>
      <c r="S26" s="117"/>
      <c r="T26" s="123"/>
      <c r="U26" s="118"/>
      <c r="V26" s="117"/>
      <c r="W26" s="123"/>
      <c r="X26" s="118"/>
      <c r="Y26" s="117"/>
      <c r="Z26" s="123"/>
      <c r="AA26" s="118"/>
      <c r="AB26" s="64">
        <f t="shared" si="3"/>
        <v>0</v>
      </c>
    </row>
    <row r="27" spans="2:28" ht="16.5">
      <c r="B27" s="41"/>
      <c r="C27" s="42"/>
      <c r="D27" s="117"/>
      <c r="E27" s="118"/>
      <c r="F27" s="117"/>
      <c r="G27" s="123"/>
      <c r="H27" s="118"/>
      <c r="I27" s="117"/>
      <c r="J27" s="118"/>
      <c r="K27" s="117"/>
      <c r="L27" s="118"/>
      <c r="M27" s="117"/>
      <c r="N27" s="118"/>
      <c r="O27" s="119"/>
      <c r="P27" s="120"/>
      <c r="Q27" s="117"/>
      <c r="R27" s="118"/>
      <c r="S27" s="117"/>
      <c r="T27" s="123"/>
      <c r="U27" s="118"/>
      <c r="V27" s="117"/>
      <c r="W27" s="123"/>
      <c r="X27" s="118"/>
      <c r="Y27" s="117"/>
      <c r="Z27" s="123"/>
      <c r="AA27" s="118"/>
      <c r="AB27" s="64">
        <f t="shared" si="3"/>
        <v>0</v>
      </c>
    </row>
    <row r="28" spans="2:28" ht="17.25" thickBot="1">
      <c r="B28" s="140" t="s">
        <v>33</v>
      </c>
      <c r="C28" s="141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38" t="s">
        <v>46</v>
      </c>
      <c r="AB28" s="105">
        <f>SUM(AB21:AB27)</f>
        <v>0</v>
      </c>
    </row>
    <row r="29" spans="2:28" ht="17.25" thickBot="1">
      <c r="B29" s="29" t="s">
        <v>47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1"/>
    </row>
    <row r="30" spans="2:28" ht="21" customHeight="1">
      <c r="B30" s="142" t="s">
        <v>48</v>
      </c>
      <c r="C30" s="143"/>
      <c r="D30" s="143"/>
      <c r="E30" s="143"/>
      <c r="F30" s="143"/>
      <c r="G30" s="143"/>
      <c r="H30" s="143"/>
      <c r="I30" s="143"/>
      <c r="J30" s="143"/>
      <c r="K30" s="143"/>
      <c r="L30" s="143"/>
      <c r="M30" s="144" t="s">
        <v>49</v>
      </c>
      <c r="N30" s="144"/>
      <c r="O30" s="144"/>
      <c r="P30" s="144"/>
      <c r="Q30" s="144"/>
      <c r="R30" s="144"/>
      <c r="S30" s="144"/>
      <c r="T30" s="144"/>
      <c r="U30" s="144"/>
      <c r="V30" s="128"/>
      <c r="W30" s="144" t="s">
        <v>50</v>
      </c>
      <c r="X30" s="160"/>
      <c r="Y30" s="161" t="s">
        <v>51</v>
      </c>
      <c r="Z30" s="143"/>
      <c r="AA30" s="162"/>
      <c r="AB30" s="163" t="s">
        <v>119</v>
      </c>
    </row>
    <row r="31" spans="2:28" ht="14.25">
      <c r="B31" s="164" t="s">
        <v>36</v>
      </c>
      <c r="C31" s="144" t="s">
        <v>23</v>
      </c>
      <c r="D31" s="144" t="s">
        <v>52</v>
      </c>
      <c r="E31" s="144" t="s">
        <v>53</v>
      </c>
      <c r="F31" s="144" t="s">
        <v>54</v>
      </c>
      <c r="G31" s="144" t="s">
        <v>55</v>
      </c>
      <c r="H31" s="128" t="s">
        <v>115</v>
      </c>
      <c r="I31" s="144" t="s">
        <v>56</v>
      </c>
      <c r="J31" s="144" t="s">
        <v>57</v>
      </c>
      <c r="K31" s="144" t="s">
        <v>58</v>
      </c>
      <c r="L31" s="144" t="s">
        <v>59</v>
      </c>
      <c r="M31" s="117" t="s">
        <v>60</v>
      </c>
      <c r="N31" s="123"/>
      <c r="O31" s="145"/>
      <c r="P31" s="117" t="s">
        <v>61</v>
      </c>
      <c r="Q31" s="123"/>
      <c r="R31" s="145"/>
      <c r="S31" s="117" t="s">
        <v>62</v>
      </c>
      <c r="T31" s="123"/>
      <c r="U31" s="145"/>
      <c r="V31" s="129" t="s">
        <v>128</v>
      </c>
      <c r="W31" s="144" t="s">
        <v>63</v>
      </c>
      <c r="X31" s="129" t="s">
        <v>64</v>
      </c>
      <c r="Y31" s="144" t="s">
        <v>65</v>
      </c>
      <c r="Z31" s="144" t="s">
        <v>66</v>
      </c>
      <c r="AA31" s="129" t="s">
        <v>67</v>
      </c>
      <c r="AB31" s="163"/>
    </row>
    <row r="32" spans="2:28" ht="54.75" customHeight="1">
      <c r="B32" s="164"/>
      <c r="C32" s="144"/>
      <c r="D32" s="144"/>
      <c r="E32" s="144"/>
      <c r="F32" s="144"/>
      <c r="G32" s="144"/>
      <c r="H32" s="129"/>
      <c r="I32" s="144"/>
      <c r="J32" s="144"/>
      <c r="K32" s="144"/>
      <c r="L32" s="144"/>
      <c r="M32" s="33" t="s">
        <v>68</v>
      </c>
      <c r="N32" s="33" t="s">
        <v>69</v>
      </c>
      <c r="O32" s="43" t="s">
        <v>70</v>
      </c>
      <c r="P32" s="33" t="s">
        <v>71</v>
      </c>
      <c r="Q32" s="33" t="s">
        <v>72</v>
      </c>
      <c r="R32" s="43" t="s">
        <v>73</v>
      </c>
      <c r="S32" s="33" t="s">
        <v>74</v>
      </c>
      <c r="T32" s="33" t="s">
        <v>75</v>
      </c>
      <c r="U32" s="43" t="s">
        <v>76</v>
      </c>
      <c r="V32" s="159"/>
      <c r="W32" s="144"/>
      <c r="X32" s="144"/>
      <c r="Y32" s="144"/>
      <c r="Z32" s="144"/>
      <c r="AA32" s="144"/>
      <c r="AB32" s="163"/>
    </row>
    <row r="33" spans="2:28" ht="16.5">
      <c r="B33" s="41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107">
        <f>M33*N33</f>
        <v>0</v>
      </c>
      <c r="P33" s="42"/>
      <c r="Q33" s="42"/>
      <c r="R33" s="107">
        <f>P33*Q33</f>
        <v>0</v>
      </c>
      <c r="S33" s="42"/>
      <c r="T33" s="42"/>
      <c r="U33" s="107">
        <f>S33*T33</f>
        <v>0</v>
      </c>
      <c r="V33" s="108" t="str">
        <f>IFERROR(J33*L33*(O33+R33+U33)/K33/3600,"")</f>
        <v/>
      </c>
      <c r="W33" s="113"/>
      <c r="X33" s="108" t="str">
        <f>IFERROR(J33*L33*W33/K33/3600,"")</f>
        <v/>
      </c>
      <c r="Y33" s="42"/>
      <c r="Z33" s="42"/>
      <c r="AA33" s="108" t="str">
        <f>IFERROR(J33*L33*Y33*Z33/K33/3600,"")</f>
        <v/>
      </c>
      <c r="AB33" s="64" t="str">
        <f>IFERROR(AA33+X33+V33,"")</f>
        <v/>
      </c>
    </row>
    <row r="34" spans="2:28" ht="16.5"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107">
        <f t="shared" ref="O34:O38" si="4">M34*N34</f>
        <v>0</v>
      </c>
      <c r="P34" s="42"/>
      <c r="Q34" s="42"/>
      <c r="R34" s="107">
        <f t="shared" ref="R34:R38" si="5">P34*Q34</f>
        <v>0</v>
      </c>
      <c r="S34" s="42"/>
      <c r="T34" s="42"/>
      <c r="U34" s="107">
        <f t="shared" ref="U34:U38" si="6">S34*T34</f>
        <v>0</v>
      </c>
      <c r="V34" s="108" t="str">
        <f t="shared" ref="V34:V38" si="7">IFERROR(J34*L34*(O34+R34+U34)/K34/3600,"")</f>
        <v/>
      </c>
      <c r="W34" s="113"/>
      <c r="X34" s="108" t="str">
        <f t="shared" ref="X34:X38" si="8">IFERROR(J34*L34*W34/K34/3600,"")</f>
        <v/>
      </c>
      <c r="Y34" s="42"/>
      <c r="Z34" s="42"/>
      <c r="AA34" s="108" t="str">
        <f t="shared" ref="AA34:AA38" si="9">IFERROR(J34*L34*Y34*Z34/K34/3600,"")</f>
        <v/>
      </c>
      <c r="AB34" s="64" t="str">
        <f t="shared" ref="AB34:AB38" si="10">IFERROR(AA34+X34+V34,"")</f>
        <v/>
      </c>
    </row>
    <row r="35" spans="2:28" ht="16.5">
      <c r="B35" s="41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107">
        <f t="shared" si="4"/>
        <v>0</v>
      </c>
      <c r="P35" s="42"/>
      <c r="Q35" s="42"/>
      <c r="R35" s="107">
        <f t="shared" si="5"/>
        <v>0</v>
      </c>
      <c r="S35" s="42"/>
      <c r="T35" s="42"/>
      <c r="U35" s="107">
        <f t="shared" si="6"/>
        <v>0</v>
      </c>
      <c r="V35" s="108" t="str">
        <f t="shared" si="7"/>
        <v/>
      </c>
      <c r="W35" s="113"/>
      <c r="X35" s="108" t="str">
        <f t="shared" si="8"/>
        <v/>
      </c>
      <c r="Y35" s="42"/>
      <c r="Z35" s="42"/>
      <c r="AA35" s="108" t="str">
        <f t="shared" si="9"/>
        <v/>
      </c>
      <c r="AB35" s="64" t="str">
        <f t="shared" si="10"/>
        <v/>
      </c>
    </row>
    <row r="36" spans="2:28" ht="16.5"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107">
        <f t="shared" si="4"/>
        <v>0</v>
      </c>
      <c r="P36" s="42"/>
      <c r="Q36" s="42"/>
      <c r="R36" s="107">
        <f t="shared" si="5"/>
        <v>0</v>
      </c>
      <c r="S36" s="42"/>
      <c r="T36" s="42"/>
      <c r="U36" s="107">
        <f t="shared" si="6"/>
        <v>0</v>
      </c>
      <c r="V36" s="108" t="str">
        <f t="shared" si="7"/>
        <v/>
      </c>
      <c r="W36" s="113"/>
      <c r="X36" s="108" t="str">
        <f t="shared" si="8"/>
        <v/>
      </c>
      <c r="Y36" s="42"/>
      <c r="Z36" s="42"/>
      <c r="AA36" s="108" t="str">
        <f t="shared" si="9"/>
        <v/>
      </c>
      <c r="AB36" s="64" t="str">
        <f t="shared" si="10"/>
        <v/>
      </c>
    </row>
    <row r="37" spans="2:28" ht="16.5"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107">
        <f t="shared" si="4"/>
        <v>0</v>
      </c>
      <c r="P37" s="42"/>
      <c r="Q37" s="42"/>
      <c r="R37" s="107">
        <f t="shared" si="5"/>
        <v>0</v>
      </c>
      <c r="S37" s="42"/>
      <c r="T37" s="42"/>
      <c r="U37" s="107">
        <f t="shared" si="6"/>
        <v>0</v>
      </c>
      <c r="V37" s="108" t="str">
        <f t="shared" si="7"/>
        <v/>
      </c>
      <c r="W37" s="113"/>
      <c r="X37" s="108" t="str">
        <f t="shared" si="8"/>
        <v/>
      </c>
      <c r="Y37" s="42"/>
      <c r="Z37" s="42"/>
      <c r="AA37" s="108" t="str">
        <f t="shared" si="9"/>
        <v/>
      </c>
      <c r="AB37" s="64" t="str">
        <f t="shared" si="10"/>
        <v/>
      </c>
    </row>
    <row r="38" spans="2:28" ht="16.5">
      <c r="B38" s="41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107">
        <f t="shared" si="4"/>
        <v>0</v>
      </c>
      <c r="P38" s="42"/>
      <c r="Q38" s="42"/>
      <c r="R38" s="107">
        <f t="shared" si="5"/>
        <v>0</v>
      </c>
      <c r="S38" s="42"/>
      <c r="T38" s="42"/>
      <c r="U38" s="107">
        <f t="shared" si="6"/>
        <v>0</v>
      </c>
      <c r="V38" s="108" t="str">
        <f t="shared" si="7"/>
        <v/>
      </c>
      <c r="W38" s="113"/>
      <c r="X38" s="108" t="str">
        <f t="shared" si="8"/>
        <v/>
      </c>
      <c r="Y38" s="42"/>
      <c r="Z38" s="42"/>
      <c r="AA38" s="108" t="str">
        <f t="shared" si="9"/>
        <v/>
      </c>
      <c r="AB38" s="64" t="str">
        <f t="shared" si="10"/>
        <v/>
      </c>
    </row>
    <row r="39" spans="2:28" ht="17.25" thickBot="1">
      <c r="B39" s="140" t="s">
        <v>33</v>
      </c>
      <c r="C39" s="141"/>
      <c r="D39" s="44"/>
      <c r="E39" s="3"/>
      <c r="F39" s="3"/>
      <c r="G39" s="3"/>
      <c r="H39" s="3"/>
      <c r="I39" s="3"/>
      <c r="J39" s="3"/>
      <c r="K39" s="3"/>
      <c r="L39" s="45"/>
      <c r="M39" s="46"/>
      <c r="N39" s="8"/>
      <c r="O39" s="8"/>
      <c r="P39" s="8"/>
      <c r="Q39" s="8"/>
      <c r="R39" s="8"/>
      <c r="S39" s="8"/>
      <c r="T39" s="8"/>
      <c r="U39" s="47" t="s">
        <v>77</v>
      </c>
      <c r="V39" s="106">
        <f>SUM(V33:V38)</f>
        <v>0</v>
      </c>
      <c r="W39" s="38" t="s">
        <v>78</v>
      </c>
      <c r="X39" s="106">
        <f>SUM(X33:X38)</f>
        <v>0</v>
      </c>
      <c r="Y39" s="8"/>
      <c r="Z39" s="38" t="s">
        <v>79</v>
      </c>
      <c r="AA39" s="106">
        <f>SUM(AA33:AA38)</f>
        <v>0</v>
      </c>
      <c r="AB39" s="104">
        <f t="shared" ref="AB39" si="11">AA39+X39+V39</f>
        <v>0</v>
      </c>
    </row>
    <row r="40" spans="2:28" ht="17.25" thickBot="1">
      <c r="B40" s="48" t="s">
        <v>80</v>
      </c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50"/>
      <c r="N40" s="153" t="s">
        <v>81</v>
      </c>
      <c r="O40" s="154"/>
      <c r="P40" s="154"/>
      <c r="Q40" s="154"/>
      <c r="R40" s="155"/>
      <c r="S40" s="153" t="s">
        <v>82</v>
      </c>
      <c r="T40" s="155"/>
      <c r="U40" s="156" t="s">
        <v>83</v>
      </c>
      <c r="V40" s="157"/>
      <c r="W40" s="157"/>
      <c r="X40" s="158"/>
      <c r="Y40" s="48" t="s">
        <v>84</v>
      </c>
      <c r="Z40" s="49"/>
      <c r="AA40" s="49"/>
      <c r="AB40" s="50"/>
    </row>
    <row r="41" spans="2:28" ht="16.5" customHeight="1">
      <c r="B41" s="51" t="s">
        <v>85</v>
      </c>
      <c r="C41" s="52" t="s">
        <v>86</v>
      </c>
      <c r="D41" s="136" t="s">
        <v>87</v>
      </c>
      <c r="E41" s="137"/>
      <c r="F41" s="133" t="s">
        <v>38</v>
      </c>
      <c r="G41" s="134"/>
      <c r="H41" s="135"/>
      <c r="I41" s="133" t="s">
        <v>88</v>
      </c>
      <c r="J41" s="138"/>
      <c r="K41" s="139" t="s">
        <v>89</v>
      </c>
      <c r="L41" s="138"/>
      <c r="M41" s="53" t="s">
        <v>90</v>
      </c>
      <c r="N41" s="54"/>
      <c r="O41" s="55"/>
      <c r="P41" s="56" t="s">
        <v>91</v>
      </c>
      <c r="Q41" s="56" t="s">
        <v>92</v>
      </c>
      <c r="R41" s="57" t="s">
        <v>93</v>
      </c>
      <c r="S41" s="58"/>
      <c r="T41" s="114" t="s">
        <v>93</v>
      </c>
      <c r="U41" s="176" t="s">
        <v>138</v>
      </c>
      <c r="V41" s="177"/>
      <c r="W41" s="177" t="s">
        <v>140</v>
      </c>
      <c r="X41" s="178"/>
      <c r="Y41" s="59"/>
      <c r="Z41" s="7"/>
      <c r="AA41" s="60" t="s">
        <v>94</v>
      </c>
      <c r="AB41" s="61">
        <f>AB18+AB28</f>
        <v>0</v>
      </c>
    </row>
    <row r="42" spans="2:28" ht="16.5">
      <c r="B42" s="62"/>
      <c r="C42" s="63"/>
      <c r="D42" s="117"/>
      <c r="E42" s="118"/>
      <c r="F42" s="117"/>
      <c r="G42" s="123"/>
      <c r="H42" s="118"/>
      <c r="I42" s="117"/>
      <c r="J42" s="118"/>
      <c r="K42" s="117"/>
      <c r="L42" s="118"/>
      <c r="M42" s="64">
        <f>I42*K42</f>
        <v>0</v>
      </c>
      <c r="N42" s="146" t="s">
        <v>95</v>
      </c>
      <c r="O42" s="147"/>
      <c r="P42" s="65" t="s">
        <v>96</v>
      </c>
      <c r="Q42" s="66"/>
      <c r="R42" s="64">
        <f>Q42*AB45</f>
        <v>0</v>
      </c>
      <c r="S42" s="67" t="s">
        <v>131</v>
      </c>
      <c r="T42" s="115"/>
      <c r="U42" s="179"/>
      <c r="V42" s="152"/>
      <c r="W42" s="180"/>
      <c r="X42" s="181"/>
      <c r="Y42" s="68"/>
      <c r="Z42" s="69"/>
      <c r="AA42" s="60" t="s">
        <v>117</v>
      </c>
      <c r="AB42" s="70">
        <f>V39+X39</f>
        <v>0</v>
      </c>
    </row>
    <row r="43" spans="2:28" ht="16.5">
      <c r="B43" s="62"/>
      <c r="C43" s="63"/>
      <c r="D43" s="117"/>
      <c r="E43" s="118"/>
      <c r="F43" s="117"/>
      <c r="G43" s="123"/>
      <c r="H43" s="118"/>
      <c r="I43" s="117"/>
      <c r="J43" s="118"/>
      <c r="K43" s="117"/>
      <c r="L43" s="118"/>
      <c r="M43" s="64">
        <f t="shared" ref="M43:M46" si="12">I43*K43</f>
        <v>0</v>
      </c>
      <c r="N43" s="148"/>
      <c r="O43" s="149"/>
      <c r="P43" s="65" t="s">
        <v>97</v>
      </c>
      <c r="Q43" s="66"/>
      <c r="R43" s="64">
        <f>Q43*AB45</f>
        <v>0</v>
      </c>
      <c r="S43" s="67" t="s">
        <v>130</v>
      </c>
      <c r="T43" s="115"/>
      <c r="U43" s="109" t="s">
        <v>139</v>
      </c>
      <c r="V43" s="110"/>
      <c r="W43" s="174" t="s">
        <v>141</v>
      </c>
      <c r="X43" s="175"/>
      <c r="Y43" s="71"/>
      <c r="Z43" s="7"/>
      <c r="AA43" s="72" t="s">
        <v>98</v>
      </c>
      <c r="AB43" s="70">
        <f>AA39</f>
        <v>0</v>
      </c>
    </row>
    <row r="44" spans="2:28" ht="16.5">
      <c r="B44" s="62"/>
      <c r="C44" s="63"/>
      <c r="D44" s="117"/>
      <c r="E44" s="118"/>
      <c r="F44" s="117"/>
      <c r="G44" s="123"/>
      <c r="H44" s="118"/>
      <c r="I44" s="117"/>
      <c r="J44" s="118"/>
      <c r="K44" s="117"/>
      <c r="L44" s="118"/>
      <c r="M44" s="64">
        <f t="shared" si="12"/>
        <v>0</v>
      </c>
      <c r="N44" s="148"/>
      <c r="O44" s="149"/>
      <c r="P44" s="65" t="s">
        <v>99</v>
      </c>
      <c r="Q44" s="66"/>
      <c r="R44" s="64">
        <f>Q44*AB45</f>
        <v>0</v>
      </c>
      <c r="S44" s="73" t="s">
        <v>100</v>
      </c>
      <c r="T44" s="116">
        <f>SUM(T42:T43)</f>
        <v>0</v>
      </c>
      <c r="U44" s="182"/>
      <c r="V44" s="183"/>
      <c r="W44" s="152"/>
      <c r="X44" s="184"/>
      <c r="Y44" s="75"/>
      <c r="Z44" s="72"/>
      <c r="AA44" s="72" t="s">
        <v>120</v>
      </c>
      <c r="AB44" s="70">
        <f>M47</f>
        <v>0</v>
      </c>
    </row>
    <row r="45" spans="2:28" ht="16.5">
      <c r="B45" s="62"/>
      <c r="C45" s="63"/>
      <c r="D45" s="117"/>
      <c r="E45" s="118"/>
      <c r="F45" s="117"/>
      <c r="G45" s="123"/>
      <c r="H45" s="118"/>
      <c r="I45" s="117"/>
      <c r="J45" s="118"/>
      <c r="K45" s="117"/>
      <c r="L45" s="118"/>
      <c r="M45" s="64">
        <f t="shared" si="12"/>
        <v>0</v>
      </c>
      <c r="N45" s="150"/>
      <c r="O45" s="151"/>
      <c r="P45" s="77" t="s">
        <v>100</v>
      </c>
      <c r="Q45" s="65"/>
      <c r="R45" s="74">
        <f>SUM(R42:R44)</f>
        <v>0</v>
      </c>
      <c r="S45" s="78"/>
      <c r="T45" s="13"/>
      <c r="U45" s="179" t="s">
        <v>126</v>
      </c>
      <c r="V45" s="152"/>
      <c r="W45" s="152"/>
      <c r="X45" s="184"/>
      <c r="Y45" s="75"/>
      <c r="Z45" s="79"/>
      <c r="AA45" s="38" t="s">
        <v>101</v>
      </c>
      <c r="AB45" s="76">
        <f>SUM(AB41:AB44)</f>
        <v>0</v>
      </c>
    </row>
    <row r="46" spans="2:28" ht="16.5">
      <c r="B46" s="62"/>
      <c r="C46" s="63"/>
      <c r="D46" s="117"/>
      <c r="E46" s="118"/>
      <c r="F46" s="117"/>
      <c r="G46" s="123"/>
      <c r="H46" s="118"/>
      <c r="I46" s="117"/>
      <c r="J46" s="118"/>
      <c r="K46" s="117"/>
      <c r="L46" s="145"/>
      <c r="M46" s="64">
        <f t="shared" si="12"/>
        <v>0</v>
      </c>
      <c r="N46" s="120" t="s">
        <v>103</v>
      </c>
      <c r="O46" s="120"/>
      <c r="P46" s="152"/>
      <c r="Q46" s="81"/>
      <c r="R46" s="82">
        <f>Q46*AB45</f>
        <v>0</v>
      </c>
      <c r="S46" s="78"/>
      <c r="T46" s="13"/>
      <c r="U46" s="179" t="s">
        <v>133</v>
      </c>
      <c r="V46" s="152"/>
      <c r="W46" s="152" t="s">
        <v>137</v>
      </c>
      <c r="X46" s="184"/>
      <c r="Y46" s="75"/>
      <c r="Z46" s="79"/>
      <c r="AA46" s="80" t="s">
        <v>102</v>
      </c>
      <c r="AB46" s="70">
        <f>R45</f>
        <v>0</v>
      </c>
    </row>
    <row r="47" spans="2:28" ht="17.25" thickBot="1">
      <c r="B47" s="124" t="s">
        <v>33</v>
      </c>
      <c r="C47" s="125"/>
      <c r="D47" s="83"/>
      <c r="E47" s="84"/>
      <c r="F47" s="84"/>
      <c r="G47" s="84"/>
      <c r="H47" s="84"/>
      <c r="I47" s="84"/>
      <c r="J47" s="84"/>
      <c r="K47" s="84"/>
      <c r="L47" s="85" t="s">
        <v>105</v>
      </c>
      <c r="M47" s="86">
        <f>SUM(M42:M46)</f>
        <v>0</v>
      </c>
      <c r="N47" s="126" t="s">
        <v>106</v>
      </c>
      <c r="O47" s="126"/>
      <c r="P47" s="127"/>
      <c r="Q47" s="87"/>
      <c r="R47" s="82">
        <f>Q47*AB45</f>
        <v>0</v>
      </c>
      <c r="S47" s="88"/>
      <c r="T47" s="7"/>
      <c r="U47" s="170" t="str">
        <f>IFERROR(U42/W42,"")</f>
        <v/>
      </c>
      <c r="V47" s="171"/>
      <c r="W47" s="172" t="str">
        <f>IFERROR(U44/W44,"")</f>
        <v/>
      </c>
      <c r="X47" s="173"/>
      <c r="Y47" s="75"/>
      <c r="Z47" s="79"/>
      <c r="AA47" s="80" t="s">
        <v>104</v>
      </c>
      <c r="AB47" s="70">
        <f>R46</f>
        <v>0</v>
      </c>
    </row>
    <row r="48" spans="2:28" ht="16.5">
      <c r="B48" s="89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8"/>
      <c r="V48" s="8"/>
      <c r="W48" s="8"/>
      <c r="X48" s="18"/>
      <c r="Y48" s="88"/>
      <c r="Z48" s="72"/>
      <c r="AA48" s="80" t="s">
        <v>107</v>
      </c>
      <c r="AB48" s="70">
        <f>R47</f>
        <v>0</v>
      </c>
    </row>
    <row r="49" spans="2:28" ht="16.5">
      <c r="B49" s="93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18"/>
      <c r="Y49" s="94"/>
      <c r="Z49" s="95"/>
      <c r="AA49" s="91" t="s">
        <v>108</v>
      </c>
      <c r="AB49" s="92">
        <f>SUM(AB45:AB48)</f>
        <v>0</v>
      </c>
    </row>
    <row r="50" spans="2:28" ht="16.5">
      <c r="B50" s="93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18"/>
      <c r="Y50" s="94"/>
      <c r="Z50" s="95"/>
      <c r="AA50" s="80" t="s">
        <v>132</v>
      </c>
      <c r="AB50" s="70">
        <f>T42</f>
        <v>0</v>
      </c>
    </row>
    <row r="51" spans="2:28" ht="16.5">
      <c r="B51" s="93"/>
      <c r="Y51" s="94"/>
      <c r="Z51" s="95"/>
      <c r="AA51" s="80" t="s">
        <v>142</v>
      </c>
      <c r="AB51" s="70">
        <f>T43</f>
        <v>0</v>
      </c>
    </row>
    <row r="52" spans="2:28" ht="16.5">
      <c r="B52" s="93"/>
      <c r="Y52" s="94"/>
      <c r="Z52" s="95"/>
      <c r="AA52" s="80" t="s">
        <v>135</v>
      </c>
      <c r="AB52" s="70" t="str">
        <f>U47</f>
        <v/>
      </c>
    </row>
    <row r="53" spans="2:28" ht="16.5">
      <c r="B53" s="96" t="s">
        <v>127</v>
      </c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18"/>
      <c r="Y53" s="94"/>
      <c r="Z53" s="95"/>
      <c r="AA53" s="80" t="s">
        <v>136</v>
      </c>
      <c r="AB53" s="70" t="str">
        <f>W47</f>
        <v/>
      </c>
    </row>
    <row r="54" spans="2:28" ht="16.5">
      <c r="B54" s="97" t="s">
        <v>109</v>
      </c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18"/>
      <c r="Y54" s="94"/>
      <c r="Z54" s="8"/>
      <c r="AA54" s="91" t="s">
        <v>110</v>
      </c>
      <c r="AB54" s="98">
        <f>SUM(AB49:AB53)</f>
        <v>0</v>
      </c>
    </row>
    <row r="55" spans="2:28" ht="16.5">
      <c r="B55" s="97" t="s">
        <v>111</v>
      </c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18"/>
      <c r="AA55" s="80" t="s">
        <v>112</v>
      </c>
      <c r="AB55" s="70"/>
    </row>
    <row r="56" spans="2:28" ht="17.25" thickBot="1">
      <c r="B56" s="99" t="s">
        <v>113</v>
      </c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28"/>
      <c r="Y56" s="100"/>
      <c r="Z56" s="101"/>
      <c r="AA56" s="102" t="s">
        <v>114</v>
      </c>
      <c r="AB56" s="103">
        <f>(1+AB55)*AB54</f>
        <v>0</v>
      </c>
    </row>
  </sheetData>
  <mergeCells count="217">
    <mergeCell ref="U47:V47"/>
    <mergeCell ref="W47:X47"/>
    <mergeCell ref="W43:X43"/>
    <mergeCell ref="U41:V41"/>
    <mergeCell ref="W41:X41"/>
    <mergeCell ref="U42:V42"/>
    <mergeCell ref="W42:X42"/>
    <mergeCell ref="U44:V44"/>
    <mergeCell ref="W44:X44"/>
    <mergeCell ref="U45:X45"/>
    <mergeCell ref="U46:V46"/>
    <mergeCell ref="W46:X46"/>
    <mergeCell ref="B1:AB1"/>
    <mergeCell ref="D11:E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B18:C18"/>
    <mergeCell ref="D20:E20"/>
    <mergeCell ref="I20:J20"/>
    <mergeCell ref="K20:L20"/>
    <mergeCell ref="M20:N20"/>
    <mergeCell ref="O20:P20"/>
    <mergeCell ref="Q20:R20"/>
    <mergeCell ref="D15:E15"/>
    <mergeCell ref="D16:E16"/>
    <mergeCell ref="D17:E17"/>
    <mergeCell ref="K15:L15"/>
    <mergeCell ref="K16:L16"/>
    <mergeCell ref="K17:L17"/>
    <mergeCell ref="I12:J12"/>
    <mergeCell ref="I13:J13"/>
    <mergeCell ref="I14:J14"/>
    <mergeCell ref="I15:J15"/>
    <mergeCell ref="I16:J16"/>
    <mergeCell ref="Y24:AA24"/>
    <mergeCell ref="S25:U25"/>
    <mergeCell ref="V25:X25"/>
    <mergeCell ref="Y25:AA25"/>
    <mergeCell ref="S22:U22"/>
    <mergeCell ref="V22:X22"/>
    <mergeCell ref="Y22:AA22"/>
    <mergeCell ref="S23:U23"/>
    <mergeCell ref="V23:X23"/>
    <mergeCell ref="Y23:AA23"/>
    <mergeCell ref="W15:X15"/>
    <mergeCell ref="W16:X16"/>
    <mergeCell ref="Y16:Z16"/>
    <mergeCell ref="W14:X14"/>
    <mergeCell ref="Y20:AA20"/>
    <mergeCell ref="S21:U21"/>
    <mergeCell ref="V21:X21"/>
    <mergeCell ref="Y21:AA21"/>
    <mergeCell ref="W13:X13"/>
    <mergeCell ref="W30:X30"/>
    <mergeCell ref="Y30:AA30"/>
    <mergeCell ref="AB30:AB32"/>
    <mergeCell ref="B31:B32"/>
    <mergeCell ref="C31:C32"/>
    <mergeCell ref="D31:D32"/>
    <mergeCell ref="E31:E32"/>
    <mergeCell ref="S26:U26"/>
    <mergeCell ref="V26:X26"/>
    <mergeCell ref="Y26:AA26"/>
    <mergeCell ref="S27:U27"/>
    <mergeCell ref="V27:X27"/>
    <mergeCell ref="Y27:AA27"/>
    <mergeCell ref="I27:J27"/>
    <mergeCell ref="K27:L27"/>
    <mergeCell ref="M27:N27"/>
    <mergeCell ref="O27:P27"/>
    <mergeCell ref="Q27:R27"/>
    <mergeCell ref="I26:J26"/>
    <mergeCell ref="K26:L26"/>
    <mergeCell ref="M26:N26"/>
    <mergeCell ref="O26:P26"/>
    <mergeCell ref="Q26:R26"/>
    <mergeCell ref="Y31:Y32"/>
    <mergeCell ref="Z31:Z32"/>
    <mergeCell ref="AA31:AA32"/>
    <mergeCell ref="B39:C39"/>
    <mergeCell ref="N40:R40"/>
    <mergeCell ref="S40:T40"/>
    <mergeCell ref="U40:X40"/>
    <mergeCell ref="M31:O31"/>
    <mergeCell ref="P31:R31"/>
    <mergeCell ref="S31:U31"/>
    <mergeCell ref="V31:V32"/>
    <mergeCell ref="W31:W32"/>
    <mergeCell ref="X31:X32"/>
    <mergeCell ref="F31:F32"/>
    <mergeCell ref="G31:G32"/>
    <mergeCell ref="I31:I32"/>
    <mergeCell ref="J31:J32"/>
    <mergeCell ref="K31:K32"/>
    <mergeCell ref="L31:L32"/>
    <mergeCell ref="D45:E45"/>
    <mergeCell ref="I45:J45"/>
    <mergeCell ref="K45:L45"/>
    <mergeCell ref="D46:E46"/>
    <mergeCell ref="I46:J46"/>
    <mergeCell ref="K46:L46"/>
    <mergeCell ref="N42:O45"/>
    <mergeCell ref="D43:E43"/>
    <mergeCell ref="I43:J43"/>
    <mergeCell ref="K43:L43"/>
    <mergeCell ref="D44:E44"/>
    <mergeCell ref="I44:J44"/>
    <mergeCell ref="K44:L44"/>
    <mergeCell ref="F43:H43"/>
    <mergeCell ref="N46:P46"/>
    <mergeCell ref="F42:H42"/>
    <mergeCell ref="D42:E42"/>
    <mergeCell ref="I42:J42"/>
    <mergeCell ref="K42:L42"/>
    <mergeCell ref="B47:C47"/>
    <mergeCell ref="N47:P47"/>
    <mergeCell ref="H31:H32"/>
    <mergeCell ref="F11:H11"/>
    <mergeCell ref="F20:H20"/>
    <mergeCell ref="F41:H41"/>
    <mergeCell ref="F12:H12"/>
    <mergeCell ref="F13:H13"/>
    <mergeCell ref="D41:E41"/>
    <mergeCell ref="I41:J41"/>
    <mergeCell ref="K41:L41"/>
    <mergeCell ref="B28:C28"/>
    <mergeCell ref="B30:L30"/>
    <mergeCell ref="M30:V30"/>
    <mergeCell ref="S24:U24"/>
    <mergeCell ref="V24:X24"/>
    <mergeCell ref="S20:U20"/>
    <mergeCell ref="V20:X20"/>
    <mergeCell ref="F44:H44"/>
    <mergeCell ref="F45:H45"/>
    <mergeCell ref="F46:H46"/>
    <mergeCell ref="D12:E12"/>
    <mergeCell ref="D13:E13"/>
    <mergeCell ref="D14:E14"/>
    <mergeCell ref="U13:V13"/>
    <mergeCell ref="D27:E27"/>
    <mergeCell ref="D26:E26"/>
    <mergeCell ref="M12:N12"/>
    <mergeCell ref="M13:N13"/>
    <mergeCell ref="D21:E21"/>
    <mergeCell ref="I22:J22"/>
    <mergeCell ref="K22:L22"/>
    <mergeCell ref="M22:N22"/>
    <mergeCell ref="I25:J25"/>
    <mergeCell ref="K25:L25"/>
    <mergeCell ref="M25:N25"/>
    <mergeCell ref="K12:L12"/>
    <mergeCell ref="K13:L13"/>
    <mergeCell ref="K14:L14"/>
    <mergeCell ref="F26:H26"/>
    <mergeCell ref="F27:H27"/>
    <mergeCell ref="M15:N15"/>
    <mergeCell ref="F16:H16"/>
    <mergeCell ref="F17:H17"/>
    <mergeCell ref="F21:H21"/>
    <mergeCell ref="F22:H22"/>
    <mergeCell ref="K21:L21"/>
    <mergeCell ref="I21:J21"/>
    <mergeCell ref="D22:E22"/>
    <mergeCell ref="F23:H23"/>
    <mergeCell ref="Y17:Z17"/>
    <mergeCell ref="O12:P12"/>
    <mergeCell ref="F14:H14"/>
    <mergeCell ref="F15:H15"/>
    <mergeCell ref="U12:V12"/>
    <mergeCell ref="W12:X12"/>
    <mergeCell ref="Y12:Z12"/>
    <mergeCell ref="M17:N17"/>
    <mergeCell ref="O17:P17"/>
    <mergeCell ref="U17:V17"/>
    <mergeCell ref="W17:X17"/>
    <mergeCell ref="Y15:Z15"/>
    <mergeCell ref="M16:N16"/>
    <mergeCell ref="O16:P16"/>
    <mergeCell ref="Y13:Z13"/>
    <mergeCell ref="M14:N14"/>
    <mergeCell ref="O14:P14"/>
    <mergeCell ref="U14:V14"/>
    <mergeCell ref="Y14:Z14"/>
    <mergeCell ref="I17:J17"/>
    <mergeCell ref="U16:V16"/>
    <mergeCell ref="O13:P13"/>
    <mergeCell ref="Q21:R21"/>
    <mergeCell ref="O21:P21"/>
    <mergeCell ref="M21:N21"/>
    <mergeCell ref="O15:P15"/>
    <mergeCell ref="U15:V15"/>
    <mergeCell ref="O25:P25"/>
    <mergeCell ref="Q25:R25"/>
    <mergeCell ref="Q23:R23"/>
    <mergeCell ref="D24:E24"/>
    <mergeCell ref="I24:J24"/>
    <mergeCell ref="K24:L24"/>
    <mergeCell ref="M24:N24"/>
    <mergeCell ref="O24:P24"/>
    <mergeCell ref="Q24:R24"/>
    <mergeCell ref="F24:H24"/>
    <mergeCell ref="F25:H25"/>
    <mergeCell ref="D25:E25"/>
    <mergeCell ref="O22:P22"/>
    <mergeCell ref="Q22:R22"/>
    <mergeCell ref="D23:E23"/>
    <mergeCell ref="I23:J23"/>
    <mergeCell ref="K23:L23"/>
    <mergeCell ref="M23:N23"/>
    <mergeCell ref="O23:P23"/>
  </mergeCells>
  <phoneticPr fontId="3" type="noConversion"/>
  <dataValidations disablePrompts="1" count="3">
    <dataValidation type="list" allowBlank="1" showInputMessage="1" showErrorMessage="1" sqref="R12:R17">
      <formula1>"kg,d㎡,L,个,m,㎡,"</formula1>
    </dataValidation>
    <dataValidation type="list" allowBlank="1" showInputMessage="1" showErrorMessage="1" sqref="T12:T17">
      <formula1>"￥/kg,￥/d㎡,￥/L,￥/个,￥/m,￥/㎡,"</formula1>
    </dataValidation>
    <dataValidation type="list" allowBlank="1" showInputMessage="1" showErrorMessage="1" sqref="O21:O27">
      <formula1>"沿用,更改,全新"</formula1>
    </dataValidation>
  </dataValidations>
  <printOptions horizontalCentered="1"/>
  <pageMargins left="0.31496062992125984" right="0.31496062992125984" top="0.55118110236220474" bottom="0.55118110236220474" header="0.31496062992125984" footer="0.31496062992125984"/>
  <pageSetup paperSize="9" scale="52" orientation="landscape" horizontalDpi="300" verticalDpi="300" r:id="rId1"/>
  <ignoredErrors>
    <ignoredError sqref="AA12:AB12 AA13:AB13 AA15:AB17" unlocked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北汽股份零部件报价单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张经纶</dc:creator>
  <cp:lastModifiedBy>刘雨祺</cp:lastModifiedBy>
  <cp:lastPrinted>2016-07-18T01:08:53Z</cp:lastPrinted>
  <dcterms:created xsi:type="dcterms:W3CDTF">2016-07-17T12:06:13Z</dcterms:created>
  <dcterms:modified xsi:type="dcterms:W3CDTF">2018-07-10T02:50:23Z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2F1E1603">
    <vt:lpwstr/>
  </property>
  <property fmtid="{D5CDD505-2E9C-101B-9397-08002B2CF9AE}" pid="3" name="IVIDC">
    <vt:lpwstr/>
  </property>
  <property fmtid="{D5CDD505-2E9C-101B-9397-08002B2CF9AE}" pid="4" name="IVID362F13E8">
    <vt:lpwstr/>
  </property>
  <property fmtid="{D5CDD505-2E9C-101B-9397-08002B2CF9AE}" pid="5" name="IVID3A3618F1">
    <vt:lpwstr/>
  </property>
  <property fmtid="{D5CDD505-2E9C-101B-9397-08002B2CF9AE}" pid="6" name="IVID15E41318">
    <vt:lpwstr/>
  </property>
  <property fmtid="{D5CDD505-2E9C-101B-9397-08002B2CF9AE}" pid="7" name="IVID181914D9">
    <vt:lpwstr/>
  </property>
  <property fmtid="{D5CDD505-2E9C-101B-9397-08002B2CF9AE}" pid="8" name="IVID155815FB">
    <vt:lpwstr/>
  </property>
  <property fmtid="{D5CDD505-2E9C-101B-9397-08002B2CF9AE}" pid="9" name="IVIDD091BF0">
    <vt:lpwstr/>
  </property>
  <property fmtid="{D5CDD505-2E9C-101B-9397-08002B2CF9AE}" pid="10" name="IVID344CCFFC">
    <vt:lpwstr/>
  </property>
  <property fmtid="{D5CDD505-2E9C-101B-9397-08002B2CF9AE}" pid="11" name="IVID1A7D12ED">
    <vt:lpwstr/>
  </property>
  <property fmtid="{D5CDD505-2E9C-101B-9397-08002B2CF9AE}" pid="12" name="IVID1B2115FE">
    <vt:lpwstr/>
  </property>
  <property fmtid="{D5CDD505-2E9C-101B-9397-08002B2CF9AE}" pid="13" name="IVID35431BD0">
    <vt:lpwstr/>
  </property>
  <property fmtid="{D5CDD505-2E9C-101B-9397-08002B2CF9AE}" pid="14" name="IVID4637A884">
    <vt:lpwstr/>
  </property>
  <property fmtid="{D5CDD505-2E9C-101B-9397-08002B2CF9AE}" pid="15" name="IVID127C14F5">
    <vt:lpwstr/>
  </property>
  <property fmtid="{D5CDD505-2E9C-101B-9397-08002B2CF9AE}" pid="16" name="IVID1834F0DD">
    <vt:lpwstr/>
  </property>
  <property fmtid="{D5CDD505-2E9C-101B-9397-08002B2CF9AE}" pid="17" name="IVID312119E0">
    <vt:lpwstr/>
  </property>
  <property fmtid="{D5CDD505-2E9C-101B-9397-08002B2CF9AE}" pid="18" name="IVID1C5812DA">
    <vt:lpwstr/>
  </property>
  <property fmtid="{D5CDD505-2E9C-101B-9397-08002B2CF9AE}" pid="19" name="IVID173907ED">
    <vt:lpwstr/>
  </property>
  <property fmtid="{D5CDD505-2E9C-101B-9397-08002B2CF9AE}" pid="20" name="IVID1D3F17E2">
    <vt:lpwstr/>
  </property>
  <property fmtid="{D5CDD505-2E9C-101B-9397-08002B2CF9AE}" pid="21" name="IVID13451200">
    <vt:lpwstr/>
  </property>
  <property fmtid="{D5CDD505-2E9C-101B-9397-08002B2CF9AE}" pid="22" name="IVID475611CF">
    <vt:lpwstr/>
  </property>
  <property fmtid="{D5CDD505-2E9C-101B-9397-08002B2CF9AE}" pid="23" name="IVID302D13DA">
    <vt:lpwstr/>
  </property>
  <property fmtid="{D5CDD505-2E9C-101B-9397-08002B2CF9AE}" pid="24" name="IVIDD5915D9">
    <vt:lpwstr/>
  </property>
  <property fmtid="{D5CDD505-2E9C-101B-9397-08002B2CF9AE}" pid="25" name="IVID17F6384A">
    <vt:lpwstr/>
  </property>
  <property fmtid="{D5CDD505-2E9C-101B-9397-08002B2CF9AE}" pid="26" name="IVID3B5A10EA">
    <vt:lpwstr/>
  </property>
  <property fmtid="{D5CDD505-2E9C-101B-9397-08002B2CF9AE}" pid="27" name="IVID3D0F16E3">
    <vt:lpwstr/>
  </property>
  <property fmtid="{D5CDD505-2E9C-101B-9397-08002B2CF9AE}" pid="28" name="IVID30260FFC">
    <vt:lpwstr/>
  </property>
  <property fmtid="{D5CDD505-2E9C-101B-9397-08002B2CF9AE}" pid="29" name="IVID2F301BED">
    <vt:lpwstr/>
  </property>
  <property fmtid="{D5CDD505-2E9C-101B-9397-08002B2CF9AE}" pid="30" name="IVID2F1117F5">
    <vt:lpwstr/>
  </property>
  <property fmtid="{D5CDD505-2E9C-101B-9397-08002B2CF9AE}" pid="31" name="IVID121617DE">
    <vt:lpwstr/>
  </property>
  <property fmtid="{D5CDD505-2E9C-101B-9397-08002B2CF9AE}" pid="32" name="IVID13691AF2">
    <vt:lpwstr/>
  </property>
  <property fmtid="{D5CDD505-2E9C-101B-9397-08002B2CF9AE}" pid="33" name="IVID1A3B0AF0">
    <vt:lpwstr/>
  </property>
  <property fmtid="{D5CDD505-2E9C-101B-9397-08002B2CF9AE}" pid="34" name="IVID373F12DB">
    <vt:lpwstr/>
  </property>
  <property fmtid="{D5CDD505-2E9C-101B-9397-08002B2CF9AE}" pid="35" name="IVID274B1CF5">
    <vt:lpwstr/>
  </property>
  <property fmtid="{D5CDD505-2E9C-101B-9397-08002B2CF9AE}" pid="36" name="IVID2B4E17FA">
    <vt:lpwstr/>
  </property>
  <property fmtid="{D5CDD505-2E9C-101B-9397-08002B2CF9AE}" pid="37" name="IVID253D11EF">
    <vt:lpwstr/>
  </property>
  <property fmtid="{D5CDD505-2E9C-101B-9397-08002B2CF9AE}" pid="38" name="IVID102124BA">
    <vt:lpwstr/>
  </property>
  <property fmtid="{D5CDD505-2E9C-101B-9397-08002B2CF9AE}" pid="39" name="IVID3D1509D0">
    <vt:lpwstr/>
  </property>
  <property fmtid="{D5CDD505-2E9C-101B-9397-08002B2CF9AE}" pid="40" name="IVID35641901">
    <vt:lpwstr/>
  </property>
  <property fmtid="{D5CDD505-2E9C-101B-9397-08002B2CF9AE}" pid="41" name="IVID45E1ED9">
    <vt:lpwstr/>
  </property>
  <property fmtid="{D5CDD505-2E9C-101B-9397-08002B2CF9AE}" pid="42" name="IVID324113D1">
    <vt:lpwstr/>
  </property>
  <property fmtid="{D5CDD505-2E9C-101B-9397-08002B2CF9AE}" pid="43" name="IVID1A2D1903">
    <vt:lpwstr/>
  </property>
  <property fmtid="{D5CDD505-2E9C-101B-9397-08002B2CF9AE}" pid="44" name="IVID222F6E42">
    <vt:lpwstr/>
  </property>
  <property fmtid="{D5CDD505-2E9C-101B-9397-08002B2CF9AE}" pid="45" name="IVID137012E9">
    <vt:lpwstr/>
  </property>
  <property fmtid="{D5CDD505-2E9C-101B-9397-08002B2CF9AE}" pid="46" name="IVID3D4D17F3">
    <vt:lpwstr/>
  </property>
  <property fmtid="{D5CDD505-2E9C-101B-9397-08002B2CF9AE}" pid="47" name="IVID2F2214CF">
    <vt:lpwstr/>
  </property>
  <property fmtid="{D5CDD505-2E9C-101B-9397-08002B2CF9AE}" pid="48" name="IVID212812E2">
    <vt:lpwstr/>
  </property>
  <property fmtid="{D5CDD505-2E9C-101B-9397-08002B2CF9AE}" pid="49" name="IVID174513DF">
    <vt:lpwstr/>
  </property>
  <property fmtid="{D5CDD505-2E9C-101B-9397-08002B2CF9AE}" pid="50" name="IVID14481408">
    <vt:lpwstr/>
  </property>
  <property fmtid="{D5CDD505-2E9C-101B-9397-08002B2CF9AE}" pid="51" name="IVID2E670A05">
    <vt:lpwstr/>
  </property>
  <property fmtid="{D5CDD505-2E9C-101B-9397-08002B2CF9AE}" pid="52" name="IVID2A161305">
    <vt:lpwstr/>
  </property>
  <property fmtid="{D5CDD505-2E9C-101B-9397-08002B2CF9AE}" pid="53" name="IVID173E1206">
    <vt:lpwstr/>
  </property>
  <property fmtid="{D5CDD505-2E9C-101B-9397-08002B2CF9AE}" pid="54" name="IVID232310EC">
    <vt:lpwstr/>
  </property>
  <property fmtid="{D5CDD505-2E9C-101B-9397-08002B2CF9AE}" pid="55" name="IVID133D1AE5">
    <vt:lpwstr/>
  </property>
  <property fmtid="{D5CDD505-2E9C-101B-9397-08002B2CF9AE}" pid="56" name="IVIDF6113D9">
    <vt:lpwstr/>
  </property>
  <property fmtid="{D5CDD505-2E9C-101B-9397-08002B2CF9AE}" pid="57" name="IVID362E14DB">
    <vt:lpwstr/>
  </property>
  <property fmtid="{D5CDD505-2E9C-101B-9397-08002B2CF9AE}" pid="58" name="IVID1F6511DB">
    <vt:lpwstr/>
  </property>
  <property fmtid="{D5CDD505-2E9C-101B-9397-08002B2CF9AE}" pid="59" name="IVID3F1D10E8">
    <vt:lpwstr/>
  </property>
  <property fmtid="{D5CDD505-2E9C-101B-9397-08002B2CF9AE}" pid="60" name="IVID144313EE">
    <vt:lpwstr/>
  </property>
  <property fmtid="{D5CDD505-2E9C-101B-9397-08002B2CF9AE}" pid="61" name="IVID272C0FEF">
    <vt:lpwstr/>
  </property>
  <property fmtid="{D5CDD505-2E9C-101B-9397-08002B2CF9AE}" pid="62" name="IVID240A1504">
    <vt:lpwstr/>
  </property>
  <property fmtid="{D5CDD505-2E9C-101B-9397-08002B2CF9AE}" pid="63" name="IVID2E511106">
    <vt:lpwstr/>
  </property>
  <property fmtid="{D5CDD505-2E9C-101B-9397-08002B2CF9AE}" pid="64" name="IVID2A6D14EB">
    <vt:lpwstr/>
  </property>
  <property fmtid="{D5CDD505-2E9C-101B-9397-08002B2CF9AE}" pid="65" name="IVID386F14FA">
    <vt:lpwstr/>
  </property>
  <property fmtid="{D5CDD505-2E9C-101B-9397-08002B2CF9AE}" pid="66" name="IVIDA1B07F3">
    <vt:lpwstr/>
  </property>
  <property fmtid="{D5CDD505-2E9C-101B-9397-08002B2CF9AE}" pid="67" name="IVID2A6715D8">
    <vt:lpwstr/>
  </property>
  <property fmtid="{D5CDD505-2E9C-101B-9397-08002B2CF9AE}" pid="68" name="IVID222D19FF">
    <vt:lpwstr/>
  </property>
  <property fmtid="{D5CDD505-2E9C-101B-9397-08002B2CF9AE}" pid="69" name="IVID2D4D15EB">
    <vt:lpwstr/>
  </property>
  <property fmtid="{D5CDD505-2E9C-101B-9397-08002B2CF9AE}" pid="70" name="IVID1A3517F4">
    <vt:lpwstr/>
  </property>
  <property fmtid="{D5CDD505-2E9C-101B-9397-08002B2CF9AE}" pid="71" name="IVID2B0E1302">
    <vt:lpwstr/>
  </property>
  <property fmtid="{D5CDD505-2E9C-101B-9397-08002B2CF9AE}" pid="72" name="IVID332E19D7">
    <vt:lpwstr/>
  </property>
  <property fmtid="{D5CDD505-2E9C-101B-9397-08002B2CF9AE}" pid="73" name="IVID22261800">
    <vt:lpwstr/>
  </property>
  <property fmtid="{D5CDD505-2E9C-101B-9397-08002B2CF9AE}" pid="74" name="IVID325116DE">
    <vt:lpwstr/>
  </property>
  <property fmtid="{D5CDD505-2E9C-101B-9397-08002B2CF9AE}" pid="75" name="IVID81113D2">
    <vt:lpwstr/>
  </property>
  <property fmtid="{D5CDD505-2E9C-101B-9397-08002B2CF9AE}" pid="76" name="IVID1D231201">
    <vt:lpwstr/>
  </property>
  <property fmtid="{D5CDD505-2E9C-101B-9397-08002B2CF9AE}" pid="77" name="IVID366A14F0">
    <vt:lpwstr/>
  </property>
  <property fmtid="{D5CDD505-2E9C-101B-9397-08002B2CF9AE}" pid="78" name="IVID316311F9">
    <vt:lpwstr/>
  </property>
  <property fmtid="{D5CDD505-2E9C-101B-9397-08002B2CF9AE}" pid="79" name="IVIDE0715F1">
    <vt:lpwstr/>
  </property>
  <property fmtid="{D5CDD505-2E9C-101B-9397-08002B2CF9AE}" pid="80" name="IVID3B5816EC">
    <vt:lpwstr/>
  </property>
  <property fmtid="{D5CDD505-2E9C-101B-9397-08002B2CF9AE}" pid="81" name="IVID351414F8">
    <vt:lpwstr/>
  </property>
  <property fmtid="{D5CDD505-2E9C-101B-9397-08002B2CF9AE}" pid="82" name="IVID2F251AE7">
    <vt:lpwstr/>
  </property>
  <property fmtid="{D5CDD505-2E9C-101B-9397-08002B2CF9AE}" pid="83" name="IVID2A5E1D03">
    <vt:lpwstr/>
  </property>
  <property fmtid="{D5CDD505-2E9C-101B-9397-08002B2CF9AE}" pid="84" name="IVID306310DF">
    <vt:lpwstr/>
  </property>
  <property fmtid="{D5CDD505-2E9C-101B-9397-08002B2CF9AE}" pid="85" name="IVID266F16CF">
    <vt:lpwstr/>
  </property>
  <property fmtid="{D5CDD505-2E9C-101B-9397-08002B2CF9AE}" pid="86" name="IVID307414D1">
    <vt:lpwstr/>
  </property>
  <property fmtid="{D5CDD505-2E9C-101B-9397-08002B2CF9AE}" pid="87" name="IVID344B1400">
    <vt:lpwstr/>
  </property>
  <property fmtid="{D5CDD505-2E9C-101B-9397-08002B2CF9AE}" pid="88" name="IVID135B1DF5">
    <vt:lpwstr/>
  </property>
  <property fmtid="{D5CDD505-2E9C-101B-9397-08002B2CF9AE}" pid="89" name="IVID1A3716D3">
    <vt:lpwstr/>
  </property>
  <property fmtid="{D5CDD505-2E9C-101B-9397-08002B2CF9AE}" pid="90" name="IVIDD1916DB">
    <vt:lpwstr/>
  </property>
  <property fmtid="{D5CDD505-2E9C-101B-9397-08002B2CF9AE}" pid="91" name="IVID11431AF1">
    <vt:lpwstr/>
  </property>
  <property fmtid="{D5CDD505-2E9C-101B-9397-08002B2CF9AE}" pid="92" name="IVID1B2C19F3">
    <vt:lpwstr/>
  </property>
  <property fmtid="{D5CDD505-2E9C-101B-9397-08002B2CF9AE}" pid="93" name="IVIDD5E0FE6">
    <vt:lpwstr/>
  </property>
  <property fmtid="{D5CDD505-2E9C-101B-9397-08002B2CF9AE}" pid="94" name="IVID162D1605">
    <vt:lpwstr/>
  </property>
  <property fmtid="{D5CDD505-2E9C-101B-9397-08002B2CF9AE}" pid="95" name="IVID28741007">
    <vt:lpwstr/>
  </property>
  <property fmtid="{D5CDD505-2E9C-101B-9397-08002B2CF9AE}" pid="96" name="IVID2A3614FA">
    <vt:lpwstr/>
  </property>
  <property fmtid="{D5CDD505-2E9C-101B-9397-08002B2CF9AE}" pid="97" name="IVID107516EB">
    <vt:lpwstr/>
  </property>
  <property fmtid="{D5CDD505-2E9C-101B-9397-08002B2CF9AE}" pid="98" name="IVID17063A1C">
    <vt:lpwstr/>
  </property>
  <property fmtid="{D5CDD505-2E9C-101B-9397-08002B2CF9AE}" pid="99" name="IVID12611ADE">
    <vt:lpwstr/>
  </property>
  <property fmtid="{D5CDD505-2E9C-101B-9397-08002B2CF9AE}" pid="100" name="IVID322814F3">
    <vt:lpwstr/>
  </property>
  <property fmtid="{D5CDD505-2E9C-101B-9397-08002B2CF9AE}" pid="101" name="IVID32A1AF8">
    <vt:lpwstr/>
  </property>
  <property fmtid="{D5CDD505-2E9C-101B-9397-08002B2CF9AE}" pid="102" name="IVID252617FB">
    <vt:lpwstr/>
  </property>
  <property fmtid="{D5CDD505-2E9C-101B-9397-08002B2CF9AE}" pid="103" name="IVID417511F3">
    <vt:lpwstr/>
  </property>
  <property fmtid="{D5CDD505-2E9C-101B-9397-08002B2CF9AE}" pid="104" name="IVID137812E5">
    <vt:lpwstr/>
  </property>
  <property fmtid="{D5CDD505-2E9C-101B-9397-08002B2CF9AE}" pid="105" name="IVID2F521CD0">
    <vt:lpwstr/>
  </property>
  <property fmtid="{D5CDD505-2E9C-101B-9397-08002B2CF9AE}" pid="106" name="IVID2F3614DB">
    <vt:lpwstr/>
  </property>
  <property fmtid="{D5CDD505-2E9C-101B-9397-08002B2CF9AE}" pid="107" name="IVID153A11E5">
    <vt:lpwstr/>
  </property>
  <property fmtid="{D5CDD505-2E9C-101B-9397-08002B2CF9AE}" pid="108" name="IVID3A5212F6">
    <vt:lpwstr/>
  </property>
  <property fmtid="{D5CDD505-2E9C-101B-9397-08002B2CF9AE}" pid="109" name="IVIDD4717F1">
    <vt:lpwstr/>
  </property>
  <property fmtid="{D5CDD505-2E9C-101B-9397-08002B2CF9AE}" pid="110" name="IVID2C321DD4">
    <vt:lpwstr/>
  </property>
  <property fmtid="{D5CDD505-2E9C-101B-9397-08002B2CF9AE}" pid="111" name="IVIDC8EDD935">
    <vt:lpwstr/>
  </property>
  <property fmtid="{D5CDD505-2E9C-101B-9397-08002B2CF9AE}" pid="112" name="IVID8C6ADA02">
    <vt:lpwstr/>
  </property>
  <property fmtid="{D5CDD505-2E9C-101B-9397-08002B2CF9AE}" pid="113" name="IVID18337105">
    <vt:lpwstr/>
  </property>
  <property fmtid="{D5CDD505-2E9C-101B-9397-08002B2CF9AE}" pid="114" name="IVID18361708">
    <vt:lpwstr/>
  </property>
  <property fmtid="{D5CDD505-2E9C-101B-9397-08002B2CF9AE}" pid="115" name="IVIDC5912FD">
    <vt:lpwstr/>
  </property>
  <property fmtid="{D5CDD505-2E9C-101B-9397-08002B2CF9AE}" pid="116" name="IVIDA5912F8">
    <vt:lpwstr/>
  </property>
  <property fmtid="{D5CDD505-2E9C-101B-9397-08002B2CF9AE}" pid="117" name="IVID0">
    <vt:lpwstr/>
  </property>
  <property fmtid="{D5CDD505-2E9C-101B-9397-08002B2CF9AE}" pid="118" name="IVIDC5E1505">
    <vt:lpwstr/>
  </property>
  <property fmtid="{D5CDD505-2E9C-101B-9397-08002B2CF9AE}" pid="119" name="IVID381B17DB">
    <vt:lpwstr/>
  </property>
  <property fmtid="{D5CDD505-2E9C-101B-9397-08002B2CF9AE}" pid="120" name="IVIDB4C16D4">
    <vt:lpwstr/>
  </property>
  <property fmtid="{D5CDD505-2E9C-101B-9397-08002B2CF9AE}" pid="121" name="IVID7D00617">
    <vt:lpwstr/>
  </property>
  <property fmtid="{D5CDD505-2E9C-101B-9397-08002B2CF9AE}" pid="122" name="IVID2F5F12F2">
    <vt:lpwstr/>
  </property>
  <property fmtid="{D5CDD505-2E9C-101B-9397-08002B2CF9AE}" pid="123" name="IVID234016E0">
    <vt:lpwstr/>
  </property>
  <property fmtid="{D5CDD505-2E9C-101B-9397-08002B2CF9AE}" pid="124" name="IVIDB0512D2">
    <vt:lpwstr/>
  </property>
  <property fmtid="{D5CDD505-2E9C-101B-9397-08002B2CF9AE}" pid="125" name="IVID401F10D0">
    <vt:lpwstr/>
  </property>
  <property fmtid="{D5CDD505-2E9C-101B-9397-08002B2CF9AE}" pid="126" name="IVID423C11D6">
    <vt:lpwstr/>
  </property>
  <property fmtid="{D5CDD505-2E9C-101B-9397-08002B2CF9AE}" pid="127" name="IVID247116DD">
    <vt:lpwstr/>
  </property>
  <property fmtid="{D5CDD505-2E9C-101B-9397-08002B2CF9AE}" pid="128" name="IVID3E6DA5A9">
    <vt:lpwstr/>
  </property>
  <property fmtid="{D5CDD505-2E9C-101B-9397-08002B2CF9AE}" pid="129" name="IVID1F4E11DC">
    <vt:lpwstr/>
  </property>
  <property fmtid="{D5CDD505-2E9C-101B-9397-08002B2CF9AE}" pid="130" name="IVID175D07E1">
    <vt:lpwstr/>
  </property>
  <property fmtid="{D5CDD505-2E9C-101B-9397-08002B2CF9AE}" pid="131" name="IVID1BFB3D23">
    <vt:lpwstr/>
  </property>
  <property fmtid="{D5CDD505-2E9C-101B-9397-08002B2CF9AE}" pid="132" name="IVID145710DE">
    <vt:lpwstr/>
  </property>
  <property fmtid="{D5CDD505-2E9C-101B-9397-08002B2CF9AE}" pid="133" name="IVID303A10E6">
    <vt:lpwstr/>
  </property>
  <property fmtid="{D5CDD505-2E9C-101B-9397-08002B2CF9AE}" pid="134" name="IVID35501AE3">
    <vt:lpwstr/>
  </property>
  <property fmtid="{D5CDD505-2E9C-101B-9397-08002B2CF9AE}" pid="135" name="IVID58A13284">
    <vt:lpwstr/>
  </property>
  <property fmtid="{D5CDD505-2E9C-101B-9397-08002B2CF9AE}" pid="136" name="IVIDCC4BD818">
    <vt:lpwstr/>
  </property>
  <property fmtid="{D5CDD505-2E9C-101B-9397-08002B2CF9AE}" pid="137" name="IVIDCC3F0238">
    <vt:lpwstr/>
  </property>
  <property fmtid="{D5CDD505-2E9C-101B-9397-08002B2CF9AE}" pid="138" name="IVID192C1002">
    <vt:lpwstr/>
  </property>
  <property fmtid="{D5CDD505-2E9C-101B-9397-08002B2CF9AE}" pid="139" name="IVID1E061164">
    <vt:lpwstr/>
  </property>
  <property fmtid="{D5CDD505-2E9C-101B-9397-08002B2CF9AE}" pid="140" name="IVIDB1F17F9">
    <vt:lpwstr/>
  </property>
  <property fmtid="{D5CDD505-2E9C-101B-9397-08002B2CF9AE}" pid="141" name="IVID906C5DD5">
    <vt:lpwstr/>
  </property>
  <property fmtid="{D5CDD505-2E9C-101B-9397-08002B2CF9AE}" pid="142" name="IVID8C686106">
    <vt:lpwstr/>
  </property>
  <property fmtid="{D5CDD505-2E9C-101B-9397-08002B2CF9AE}" pid="143" name="IVID88309F8">
    <vt:lpwstr/>
  </property>
  <property fmtid="{D5CDD505-2E9C-101B-9397-08002B2CF9AE}" pid="144" name="IVID844B2036">
    <vt:lpwstr/>
  </property>
  <property fmtid="{D5CDD505-2E9C-101B-9397-08002B2CF9AE}" pid="145" name="IVID70E39E73">
    <vt:lpwstr/>
  </property>
  <property fmtid="{D5CDD505-2E9C-101B-9397-08002B2CF9AE}" pid="146" name="IVIDA81E0A7F">
    <vt:lpwstr/>
  </property>
  <property fmtid="{D5CDD505-2E9C-101B-9397-08002B2CF9AE}" pid="147" name="IVIDAB724">
    <vt:lpwstr/>
  </property>
  <property fmtid="{D5CDD505-2E9C-101B-9397-08002B2CF9AE}" pid="148" name="IVIDB8814F9B">
    <vt:lpwstr/>
  </property>
  <property fmtid="{D5CDD505-2E9C-101B-9397-08002B2CF9AE}" pid="149" name="IVID8430A2A3">
    <vt:lpwstr/>
  </property>
  <property fmtid="{D5CDD505-2E9C-101B-9397-08002B2CF9AE}" pid="150" name="IVID42641">
    <vt:lpwstr/>
  </property>
  <property fmtid="{D5CDD505-2E9C-101B-9397-08002B2CF9AE}" pid="151" name="IVID885CD84E">
    <vt:lpwstr/>
  </property>
  <property fmtid="{D5CDD505-2E9C-101B-9397-08002B2CF9AE}" pid="152" name="IVIDD8E3E248">
    <vt:lpwstr/>
  </property>
  <property fmtid="{D5CDD505-2E9C-101B-9397-08002B2CF9AE}" pid="153" name="IVID3C181FE1">
    <vt:lpwstr/>
  </property>
  <property fmtid="{D5CDD505-2E9C-101B-9397-08002B2CF9AE}" pid="154" name="IVID2BB47A2">
    <vt:lpwstr/>
  </property>
  <property fmtid="{D5CDD505-2E9C-101B-9397-08002B2CF9AE}" pid="155" name="IVID1E5DC728">
    <vt:lpwstr/>
  </property>
  <property fmtid="{D5CDD505-2E9C-101B-9397-08002B2CF9AE}" pid="156" name="IVID8049FB9C">
    <vt:lpwstr/>
  </property>
  <property fmtid="{D5CDD505-2E9C-101B-9397-08002B2CF9AE}" pid="157" name="IVIDCC0ED55F">
    <vt:lpwstr/>
  </property>
  <property fmtid="{D5CDD505-2E9C-101B-9397-08002B2CF9AE}" pid="158" name="IVIDB85F738D">
    <vt:lpwstr/>
  </property>
  <property fmtid="{D5CDD505-2E9C-101B-9397-08002B2CF9AE}" pid="159" name="IVIDC8ECF925">
    <vt:lpwstr/>
  </property>
  <property fmtid="{D5CDD505-2E9C-101B-9397-08002B2CF9AE}" pid="160" name="IVID86440EF4">
    <vt:lpwstr/>
  </property>
  <property fmtid="{D5CDD505-2E9C-101B-9397-08002B2CF9AE}" pid="161" name="IVID2A435D80">
    <vt:lpwstr/>
  </property>
  <property fmtid="{D5CDD505-2E9C-101B-9397-08002B2CF9AE}" pid="162" name="IVID58D17555">
    <vt:lpwstr/>
  </property>
  <property fmtid="{D5CDD505-2E9C-101B-9397-08002B2CF9AE}" pid="163" name="IVID8EDF570A">
    <vt:lpwstr/>
  </property>
  <property fmtid="{D5CDD505-2E9C-101B-9397-08002B2CF9AE}" pid="164" name="IVID10E01CE1">
    <vt:lpwstr/>
  </property>
  <property fmtid="{D5CDD505-2E9C-101B-9397-08002B2CF9AE}" pid="165" name="IVID384326D0">
    <vt:lpwstr/>
  </property>
  <property fmtid="{D5CDD505-2E9C-101B-9397-08002B2CF9AE}" pid="166" name="IVIDEC3BCD0">
    <vt:lpwstr/>
  </property>
  <property fmtid="{D5CDD505-2E9C-101B-9397-08002B2CF9AE}" pid="167" name="IVID8CEA181A">
    <vt:lpwstr/>
  </property>
  <property fmtid="{D5CDD505-2E9C-101B-9397-08002B2CF9AE}" pid="168" name="IVIDC495490D">
    <vt:lpwstr/>
  </property>
  <property fmtid="{D5CDD505-2E9C-101B-9397-08002B2CF9AE}" pid="169" name="IVIDECCB5662">
    <vt:lpwstr/>
  </property>
  <property fmtid="{D5CDD505-2E9C-101B-9397-08002B2CF9AE}" pid="170" name="IVID78A04859">
    <vt:lpwstr/>
  </property>
  <property fmtid="{D5CDD505-2E9C-101B-9397-08002B2CF9AE}" pid="171" name="IVID685B752B">
    <vt:lpwstr/>
  </property>
  <property fmtid="{D5CDD505-2E9C-101B-9397-08002B2CF9AE}" pid="172" name="IVIDE0302D87">
    <vt:lpwstr/>
  </property>
  <property fmtid="{D5CDD505-2E9C-101B-9397-08002B2CF9AE}" pid="173" name="IVIDCA0C304C">
    <vt:lpwstr/>
  </property>
  <property fmtid="{D5CDD505-2E9C-101B-9397-08002B2CF9AE}" pid="174" name="IVID3A4E7095">
    <vt:lpwstr/>
  </property>
  <property fmtid="{D5CDD505-2E9C-101B-9397-08002B2CF9AE}" pid="175" name="IVIDFA4817EA">
    <vt:lpwstr/>
  </property>
  <property fmtid="{D5CDD505-2E9C-101B-9397-08002B2CF9AE}" pid="176" name="IVID2E884FBC">
    <vt:lpwstr/>
  </property>
  <property fmtid="{D5CDD505-2E9C-101B-9397-08002B2CF9AE}" pid="177" name="IVIDFA00C">
    <vt:lpwstr/>
  </property>
  <property fmtid="{D5CDD505-2E9C-101B-9397-08002B2CF9AE}" pid="178" name="IVIDA0AE7184">
    <vt:lpwstr/>
  </property>
</Properties>
</file>