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北京汽车股份有限公司\05.标准化文件（2018.03后）\03.各类报价单\刘雨祺总结\"/>
    </mc:Choice>
  </mc:AlternateContent>
  <bookViews>
    <workbookView xWindow="0" yWindow="30" windowWidth="2160" windowHeight="1140" tabRatio="816"/>
  </bookViews>
  <sheets>
    <sheet name="附1-物流包装报价单" sheetId="2" r:id="rId1"/>
  </sheets>
  <calcPr calcId="152511" concurrentCalc="0"/>
</workbook>
</file>

<file path=xl/calcChain.xml><?xml version="1.0" encoding="utf-8"?>
<calcChain xmlns="http://schemas.openxmlformats.org/spreadsheetml/2006/main">
  <c r="U18" i="2" l="1"/>
  <c r="U22" i="2"/>
  <c r="Q17" i="2"/>
  <c r="S17" i="2"/>
  <c r="N17" i="2"/>
  <c r="H17" i="2"/>
  <c r="K17" i="2"/>
  <c r="P13" i="2"/>
  <c r="S13" i="2"/>
  <c r="U13" i="2"/>
  <c r="U14" i="2"/>
  <c r="U21" i="2"/>
  <c r="O13" i="2"/>
  <c r="O9" i="2"/>
  <c r="Q9" i="2"/>
  <c r="T5" i="2"/>
  <c r="O5" i="2"/>
  <c r="S5" i="2"/>
  <c r="U5" i="2"/>
  <c r="U6" i="2"/>
  <c r="U19" i="2"/>
  <c r="T17" i="2"/>
  <c r="S9" i="2"/>
  <c r="U9" i="2"/>
  <c r="U10" i="2"/>
  <c r="U20" i="2"/>
  <c r="U23" i="2"/>
</calcChain>
</file>

<file path=xl/sharedStrings.xml><?xml version="1.0" encoding="utf-8"?>
<sst xmlns="http://schemas.openxmlformats.org/spreadsheetml/2006/main" count="102" uniqueCount="83">
  <si>
    <t>XX项目（XX零件）</t>
    <phoneticPr fontId="4" type="noConversion"/>
  </si>
  <si>
    <t>序号</t>
    <phoneticPr fontId="4" type="noConversion"/>
  </si>
  <si>
    <t>零件名称</t>
  </si>
  <si>
    <t>备注：</t>
  </si>
  <si>
    <t>序号</t>
  </si>
  <si>
    <t>零部件包装尺寸（高）mm</t>
    <phoneticPr fontId="4" type="noConversion"/>
  </si>
  <si>
    <t>零部件包装尺寸（长）mm</t>
    <phoneticPr fontId="4" type="noConversion"/>
  </si>
  <si>
    <t>托盘尺寸（宽）
mm</t>
    <phoneticPr fontId="3" type="noConversion"/>
  </si>
  <si>
    <t>托盘尺寸（高）
mm</t>
    <phoneticPr fontId="4" type="noConversion"/>
  </si>
  <si>
    <t>零部件包装尺寸（宽）mm</t>
    <phoneticPr fontId="3" type="noConversion"/>
  </si>
  <si>
    <t>㎡</t>
    <phoneticPr fontId="3" type="noConversion"/>
  </si>
  <si>
    <t>1 零部件包装费 （一次性包装）</t>
    <phoneticPr fontId="4" type="noConversion"/>
  </si>
  <si>
    <t>2 零部件包装费 （周转包装）</t>
    <phoneticPr fontId="4" type="noConversion"/>
  </si>
  <si>
    <t>零部件包装费小计（一次性包装）：</t>
    <phoneticPr fontId="4" type="noConversion"/>
  </si>
  <si>
    <t>1</t>
    <phoneticPr fontId="3" type="noConversion"/>
  </si>
  <si>
    <t>1.填报零部件须知：一次性包装或周转包装可任选其一填写，零部件运输费用为必填项；</t>
    <phoneticPr fontId="19" type="noConversion"/>
  </si>
  <si>
    <t>3.此信息单涉及到的所有信息将作为商业机密保密，供应商应承担保密义务；</t>
    <phoneticPr fontId="19" type="noConversion"/>
  </si>
  <si>
    <t>4.供应商有责任确保零件从供应地到使用地的质量，包括所使用的包装在整个物流环节（运输、存储、装卸、搬运、周转、配送上线）中对零部件的有效保护；</t>
    <phoneticPr fontId="19" type="noConversion"/>
  </si>
  <si>
    <r>
      <t xml:space="preserve">单包装零部件最小包装（个）
</t>
    </r>
    <r>
      <rPr>
        <b/>
        <sz val="9"/>
        <color rgb="FFFF0000"/>
        <rFont val="微软雅黑"/>
        <family val="2"/>
        <charset val="134"/>
      </rPr>
      <t>A</t>
    </r>
    <phoneticPr fontId="4" type="noConversion"/>
  </si>
  <si>
    <r>
      <t xml:space="preserve">包装垫材费用（单包装）
</t>
    </r>
    <r>
      <rPr>
        <b/>
        <sz val="9"/>
        <color rgb="FFFF0000"/>
        <rFont val="微软雅黑"/>
        <family val="2"/>
        <charset val="134"/>
      </rPr>
      <t>B</t>
    </r>
    <phoneticPr fontId="4" type="noConversion"/>
  </si>
  <si>
    <r>
      <t xml:space="preserve">包装材质（元）
</t>
    </r>
    <r>
      <rPr>
        <b/>
        <sz val="9"/>
        <color indexed="10"/>
        <rFont val="微软雅黑"/>
        <family val="2"/>
        <charset val="134"/>
      </rPr>
      <t>D</t>
    </r>
    <phoneticPr fontId="4" type="noConversion"/>
  </si>
  <si>
    <r>
      <t xml:space="preserve">单托盘费用
</t>
    </r>
    <r>
      <rPr>
        <b/>
        <sz val="9"/>
        <color rgb="FFFF0000"/>
        <rFont val="微软雅黑"/>
        <family val="2"/>
        <charset val="134"/>
      </rPr>
      <t>E</t>
    </r>
    <phoneticPr fontId="4" type="noConversion"/>
  </si>
  <si>
    <r>
      <t xml:space="preserve">包装费用/件
</t>
    </r>
    <r>
      <rPr>
        <b/>
        <sz val="9"/>
        <color rgb="FFFF0000"/>
        <rFont val="微软雅黑"/>
        <family val="2"/>
        <charset val="134"/>
      </rPr>
      <t>F</t>
    </r>
    <phoneticPr fontId="3" type="noConversion"/>
  </si>
  <si>
    <r>
      <t xml:space="preserve">托盘费用/件
</t>
    </r>
    <r>
      <rPr>
        <b/>
        <sz val="9"/>
        <color rgb="FFFF0000"/>
        <rFont val="微软雅黑"/>
        <family val="2"/>
        <charset val="134"/>
      </rPr>
      <t>G</t>
    </r>
    <phoneticPr fontId="3" type="noConversion"/>
  </si>
  <si>
    <t>合计费用：</t>
    <phoneticPr fontId="3" type="noConversion"/>
  </si>
  <si>
    <t>报价单全部项目金额：元（不含税）</t>
    <phoneticPr fontId="19" type="noConversion"/>
  </si>
  <si>
    <t>零部件号</t>
    <phoneticPr fontId="19" type="noConversion"/>
  </si>
  <si>
    <t>单包装满载总重量
（kg）</t>
    <phoneticPr fontId="4" type="noConversion"/>
  </si>
  <si>
    <t>托盘尺寸（长）
mm</t>
    <phoneticPr fontId="4" type="noConversion"/>
  </si>
  <si>
    <t>单托盘装载零部件数量（个）</t>
    <phoneticPr fontId="3" type="noConversion"/>
  </si>
  <si>
    <r>
      <t xml:space="preserve">包装面积（㎡）
</t>
    </r>
    <r>
      <rPr>
        <b/>
        <sz val="9"/>
        <color rgb="FFFF0000"/>
        <rFont val="微软雅黑"/>
        <family val="2"/>
        <charset val="134"/>
      </rPr>
      <t>C</t>
    </r>
    <phoneticPr fontId="4" type="noConversion"/>
  </si>
  <si>
    <r>
      <t xml:space="preserve">零部件一次性包装费用/单件
</t>
    </r>
    <r>
      <rPr>
        <b/>
        <sz val="9"/>
        <color rgb="FFFF0000"/>
        <rFont val="微软雅黑"/>
        <family val="2"/>
        <charset val="134"/>
      </rPr>
      <t>H=F+G</t>
    </r>
    <phoneticPr fontId="4" type="noConversion"/>
  </si>
  <si>
    <t>北汽工厂日产量峰值（台）
（参照报价单）</t>
    <phoneticPr fontId="4" type="noConversion"/>
  </si>
  <si>
    <r>
      <t xml:space="preserve">零部件供货周转天数合计（天）
</t>
    </r>
    <r>
      <rPr>
        <b/>
        <sz val="9"/>
        <color rgb="FFFF0000"/>
        <rFont val="微软雅黑"/>
        <family val="2"/>
        <charset val="134"/>
      </rPr>
      <t>B</t>
    </r>
    <phoneticPr fontId="4" type="noConversion"/>
  </si>
  <si>
    <r>
      <t xml:space="preserve">包装总周转需求数量（个）
</t>
    </r>
    <r>
      <rPr>
        <b/>
        <sz val="9"/>
        <color rgb="FFFF0000"/>
        <rFont val="微软雅黑"/>
        <family val="2"/>
        <charset val="134"/>
      </rPr>
      <t>C</t>
    </r>
    <phoneticPr fontId="3" type="noConversion"/>
  </si>
  <si>
    <r>
      <t xml:space="preserve">包装单价（元）
</t>
    </r>
    <r>
      <rPr>
        <b/>
        <sz val="9"/>
        <color rgb="FFFF0000"/>
        <rFont val="微软雅黑"/>
        <family val="2"/>
        <charset val="134"/>
      </rPr>
      <t>D</t>
    </r>
    <phoneticPr fontId="3" type="noConversion"/>
  </si>
  <si>
    <r>
      <t xml:space="preserve">包装维护费用
</t>
    </r>
    <r>
      <rPr>
        <b/>
        <sz val="9"/>
        <color rgb="FFFF0000"/>
        <rFont val="微软雅黑"/>
        <family val="2"/>
        <charset val="134"/>
      </rPr>
      <t>E</t>
    </r>
    <phoneticPr fontId="4" type="noConversion"/>
  </si>
  <si>
    <r>
      <t xml:space="preserve">包装费用合计
</t>
    </r>
    <r>
      <rPr>
        <b/>
        <sz val="9"/>
        <color rgb="FFFF0000"/>
        <rFont val="微软雅黑"/>
        <family val="2"/>
        <charset val="134"/>
      </rPr>
      <t>F</t>
    </r>
    <phoneticPr fontId="3" type="noConversion"/>
  </si>
  <si>
    <r>
      <t xml:space="preserve">包装摊销量（参照询价文件）
</t>
    </r>
    <r>
      <rPr>
        <b/>
        <sz val="9"/>
        <color rgb="FFFF0000"/>
        <rFont val="微软雅黑"/>
        <family val="2"/>
        <charset val="134"/>
      </rPr>
      <t>G</t>
    </r>
    <phoneticPr fontId="4" type="noConversion"/>
  </si>
  <si>
    <r>
      <t xml:space="preserve">零部件周转包装费用/单件
</t>
    </r>
    <r>
      <rPr>
        <b/>
        <sz val="9"/>
        <color rgb="FFFF0000"/>
        <rFont val="微软雅黑"/>
        <family val="2"/>
        <charset val="134"/>
      </rPr>
      <t>H=F/G</t>
    </r>
    <phoneticPr fontId="3" type="noConversion"/>
  </si>
  <si>
    <t>零部件包装费小计（周转包装）：</t>
    <phoneticPr fontId="4" type="noConversion"/>
  </si>
  <si>
    <t>3 零部件运输费（单程/往返运输）</t>
    <phoneticPr fontId="4" type="noConversion"/>
  </si>
  <si>
    <t>车厢尺寸（长）mm</t>
    <phoneticPr fontId="4" type="noConversion"/>
  </si>
  <si>
    <t>车厢尺寸（宽）mm</t>
    <phoneticPr fontId="3" type="noConversion"/>
  </si>
  <si>
    <t>车厢尺寸（高）mm</t>
    <phoneticPr fontId="4" type="noConversion"/>
  </si>
  <si>
    <r>
      <t xml:space="preserve">去程运输距离 KM
</t>
    </r>
    <r>
      <rPr>
        <b/>
        <sz val="9"/>
        <color rgb="FFFF0000"/>
        <rFont val="微软雅黑"/>
        <family val="2"/>
        <charset val="134"/>
      </rPr>
      <t>B</t>
    </r>
    <phoneticPr fontId="4" type="noConversion"/>
  </si>
  <si>
    <r>
      <t xml:space="preserve">单车零部件装载量(个）
</t>
    </r>
    <r>
      <rPr>
        <b/>
        <sz val="9"/>
        <color rgb="FFFF0000"/>
        <rFont val="微软雅黑"/>
        <family val="2"/>
        <charset val="134"/>
      </rPr>
      <t>C</t>
    </r>
    <phoneticPr fontId="3" type="noConversion"/>
  </si>
  <si>
    <r>
      <t xml:space="preserve">回程运输距离 KM
</t>
    </r>
    <r>
      <rPr>
        <b/>
        <sz val="9"/>
        <color rgb="FFFF0000"/>
        <rFont val="微软雅黑"/>
        <family val="2"/>
        <charset val="134"/>
      </rPr>
      <t>D</t>
    </r>
    <phoneticPr fontId="4" type="noConversion"/>
  </si>
  <si>
    <t>零部件包装箱体积
（m³）</t>
    <phoneticPr fontId="3" type="noConversion"/>
  </si>
  <si>
    <r>
      <t xml:space="preserve">运输距离合计KM
</t>
    </r>
    <r>
      <rPr>
        <b/>
        <sz val="9"/>
        <color rgb="FFFF0000"/>
        <rFont val="微软雅黑"/>
        <family val="2"/>
        <charset val="134"/>
      </rPr>
      <t>E=B+D</t>
    </r>
    <phoneticPr fontId="3" type="noConversion"/>
  </si>
  <si>
    <r>
      <t xml:space="preserve">运输费率（元）
</t>
    </r>
    <r>
      <rPr>
        <b/>
        <sz val="9"/>
        <color indexed="10"/>
        <rFont val="微软雅黑"/>
        <family val="2"/>
        <charset val="134"/>
      </rPr>
      <t>F</t>
    </r>
    <phoneticPr fontId="4" type="noConversion"/>
  </si>
  <si>
    <r>
      <t xml:space="preserve">运输费用（元）
</t>
    </r>
    <r>
      <rPr>
        <b/>
        <sz val="9"/>
        <color rgb="FFFF0000"/>
        <rFont val="微软雅黑"/>
        <family val="2"/>
        <charset val="134"/>
      </rPr>
      <t>G=E*F</t>
    </r>
    <phoneticPr fontId="3" type="noConversion"/>
  </si>
  <si>
    <t>每立方运输价格
(m³)</t>
    <phoneticPr fontId="3" type="noConversion"/>
  </si>
  <si>
    <r>
      <t xml:space="preserve">零部件运输费用/单件
</t>
    </r>
    <r>
      <rPr>
        <b/>
        <sz val="9"/>
        <color rgb="FFFF0000"/>
        <rFont val="微软雅黑"/>
        <family val="2"/>
        <charset val="134"/>
      </rPr>
      <t>H=G/C</t>
    </r>
    <phoneticPr fontId="3" type="noConversion"/>
  </si>
  <si>
    <t>1</t>
    <phoneticPr fontId="3" type="noConversion"/>
  </si>
  <si>
    <t>KM</t>
    <phoneticPr fontId="3" type="noConversion"/>
  </si>
  <si>
    <t>运输费小计：</t>
    <phoneticPr fontId="4" type="noConversion"/>
  </si>
  <si>
    <t>4 零部件排序费用（JIS/JIT)</t>
    <phoneticPr fontId="4" type="noConversion"/>
  </si>
  <si>
    <t>零部件号</t>
    <phoneticPr fontId="19" type="noConversion"/>
  </si>
  <si>
    <t>新增排序器具</t>
    <phoneticPr fontId="4" type="noConversion"/>
  </si>
  <si>
    <t>数量（个）</t>
    <phoneticPr fontId="3" type="noConversion"/>
  </si>
  <si>
    <t>新增排序器具费用单价（元）</t>
    <phoneticPr fontId="4" type="noConversion"/>
  </si>
  <si>
    <t>新增排序器具费用总额</t>
    <phoneticPr fontId="4" type="noConversion"/>
  </si>
  <si>
    <t>排序器具折旧年限（年）</t>
    <phoneticPr fontId="4" type="noConversion"/>
  </si>
  <si>
    <t>北汽工厂日产量峰值（台）                 （参照报价单）</t>
    <phoneticPr fontId="4" type="noConversion"/>
  </si>
  <si>
    <r>
      <t xml:space="preserve">新增排序器具费用/单件 </t>
    </r>
    <r>
      <rPr>
        <b/>
        <sz val="9"/>
        <color rgb="FFFF0000"/>
        <rFont val="微软雅黑"/>
        <family val="2"/>
        <charset val="134"/>
      </rPr>
      <t>A</t>
    </r>
    <phoneticPr fontId="3" type="noConversion"/>
  </si>
  <si>
    <t>新增人员数量（人）</t>
    <phoneticPr fontId="4" type="noConversion"/>
  </si>
  <si>
    <t>人员月工资（元）</t>
    <phoneticPr fontId="4" type="noConversion"/>
  </si>
  <si>
    <r>
      <t xml:space="preserve">新增人员费用/单件   </t>
    </r>
    <r>
      <rPr>
        <b/>
        <sz val="9"/>
        <rFont val="微软雅黑"/>
        <family val="2"/>
        <charset val="134"/>
      </rPr>
      <t xml:space="preserve">          </t>
    </r>
    <r>
      <rPr>
        <b/>
        <sz val="9"/>
        <color rgb="FFFF0000"/>
        <rFont val="微软雅黑"/>
        <family val="2"/>
        <charset val="134"/>
      </rPr>
      <t>B</t>
    </r>
    <phoneticPr fontId="3" type="noConversion"/>
  </si>
  <si>
    <t>新增租用仓储面积（㎡）</t>
    <phoneticPr fontId="4" type="noConversion"/>
  </si>
  <si>
    <t>租金每月每平米单件（元）</t>
    <phoneticPr fontId="3" type="noConversion"/>
  </si>
  <si>
    <t>每月库存数量 （个）</t>
    <phoneticPr fontId="3" type="noConversion"/>
  </si>
  <si>
    <r>
      <t xml:space="preserve">新增仓储费用/单件         </t>
    </r>
    <r>
      <rPr>
        <b/>
        <sz val="9"/>
        <color rgb="FFFF0000"/>
        <rFont val="微软雅黑"/>
        <family val="2"/>
        <charset val="134"/>
      </rPr>
      <t>C</t>
    </r>
    <phoneticPr fontId="4" type="noConversion"/>
  </si>
  <si>
    <r>
      <t>排序费用合计/单件</t>
    </r>
    <r>
      <rPr>
        <b/>
        <sz val="9"/>
        <color rgb="FFFF0000"/>
        <rFont val="微软雅黑"/>
        <family val="2"/>
        <charset val="134"/>
      </rPr>
      <t xml:space="preserve">                                                                      D=A+B+C</t>
    </r>
    <phoneticPr fontId="19" type="noConversion"/>
  </si>
  <si>
    <t>排序费小计：</t>
    <phoneticPr fontId="4" type="noConversion"/>
  </si>
  <si>
    <t>一次性包装费/单件：</t>
    <phoneticPr fontId="3" type="noConversion"/>
  </si>
  <si>
    <t>报价单填写说明：请在白色单元格内填写，其余单元格为自动计算单元</t>
    <phoneticPr fontId="3" type="noConversion"/>
  </si>
  <si>
    <t>周转包装费/单件：</t>
    <phoneticPr fontId="19" type="noConversion"/>
  </si>
  <si>
    <t>运输费/单件：</t>
    <phoneticPr fontId="3" type="noConversion"/>
  </si>
  <si>
    <t>2.排序费用根据RFQ附件9中对零部件供货的要求的不同为选填项,排序费用只考虑在原有供货的基础上新增的费用；</t>
    <phoneticPr fontId="19" type="noConversion"/>
  </si>
  <si>
    <t>排序费/单件：</t>
    <phoneticPr fontId="3" type="noConversion"/>
  </si>
  <si>
    <t>5.供应商最终的包装方案必须获得北汽股份统筹物流部的审核和认可；</t>
    <phoneticPr fontId="19" type="noConversion"/>
  </si>
  <si>
    <r>
      <t>北汽股份物流包装报价单</t>
    </r>
    <r>
      <rPr>
        <b/>
        <sz val="18"/>
        <rFont val="Arial"/>
        <family val="2"/>
      </rPr>
      <t/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</si>
</sst>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_(&quot;¥&quot;* #,##0.00_);_(&quot;¥&quot;* \(#,##0.00\);_(&quot;¥&quot;* &quot;-&quot;??_);_(@_)"/>
    <numFmt numFmtId="177" formatCode="_(* #,##0.00_);_(* \(#,##0.00\);_(* &quot;-&quot;??_);_(@_)"/>
    <numFmt numFmtId="178" formatCode="0_ "/>
    <numFmt numFmtId="179" formatCode="00"/>
    <numFmt numFmtId="180" formatCode="[$-41D]d\ mmmm\ /yy;@"/>
  </numFmts>
  <fonts count="29">
    <font>
      <sz val="11"/>
      <color theme="1"/>
      <name val="宋体"/>
      <family val="2"/>
      <charset val="134"/>
      <scheme val="minor"/>
    </font>
    <font>
      <b/>
      <sz val="18"/>
      <name val="微软雅黑"/>
      <family val="2"/>
      <charset val="134"/>
    </font>
    <font>
      <b/>
      <sz val="18"/>
      <name val="Arial"/>
      <family val="2"/>
    </font>
    <font>
      <sz val="9"/>
      <name val="宋体"/>
      <family val="2"/>
      <charset val="134"/>
      <scheme val="minor"/>
    </font>
    <font>
      <sz val="8"/>
      <name val="Arial"/>
      <family val="2"/>
    </font>
    <font>
      <b/>
      <sz val="12"/>
      <name val="微软雅黑"/>
      <family val="2"/>
      <charset val="134"/>
    </font>
    <font>
      <sz val="10"/>
      <name val="Arial"/>
      <family val="2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9"/>
      <color indexed="10"/>
      <name val="微软雅黑"/>
      <family val="2"/>
      <charset val="134"/>
    </font>
    <font>
      <sz val="8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b/>
      <sz val="9"/>
      <name val="微软雅黑"/>
      <family val="2"/>
      <charset val="134"/>
    </font>
    <font>
      <b/>
      <sz val="10"/>
      <color rgb="FFC00000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sz val="12"/>
      <name val="新細明體"/>
      <family val="1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6" fillId="0" borderId="0"/>
    <xf numFmtId="177" fontId="20" fillId="0" borderId="0" applyFont="0" applyFill="0" applyBorder="0" applyAlignment="0" applyProtection="0">
      <alignment vertical="center"/>
    </xf>
    <xf numFmtId="0" fontId="6" fillId="0" borderId="0"/>
    <xf numFmtId="0" fontId="25" fillId="0" borderId="0"/>
    <xf numFmtId="179" fontId="26" fillId="0" borderId="0"/>
    <xf numFmtId="179" fontId="20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180" fontId="28" fillId="0" borderId="0">
      <alignment vertical="center"/>
    </xf>
    <xf numFmtId="180" fontId="28" fillId="0" borderId="0">
      <alignment vertical="center"/>
    </xf>
    <xf numFmtId="0" fontId="27" fillId="0" borderId="0">
      <alignment vertical="center"/>
    </xf>
    <xf numFmtId="179" fontId="27" fillId="0" borderId="0">
      <alignment vertical="center"/>
    </xf>
    <xf numFmtId="0" fontId="25" fillId="0" borderId="0"/>
  </cellStyleXfs>
  <cellXfs count="118">
    <xf numFmtId="0" fontId="0" fillId="0" borderId="0" xfId="0">
      <alignment vertical="center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49" fontId="9" fillId="3" borderId="11" xfId="1" applyNumberFormat="1" applyFont="1" applyFill="1" applyBorder="1" applyAlignment="1" applyProtection="1">
      <alignment vertical="center"/>
      <protection locked="0"/>
    </xf>
    <xf numFmtId="49" fontId="9" fillId="3" borderId="12" xfId="1" applyNumberFormat="1" applyFont="1" applyFill="1" applyBorder="1" applyAlignment="1" applyProtection="1">
      <alignment vertical="center"/>
      <protection locked="0"/>
    </xf>
    <xf numFmtId="49" fontId="9" fillId="3" borderId="13" xfId="1" applyNumberFormat="1" applyFont="1" applyFill="1" applyBorder="1" applyAlignment="1" applyProtection="1">
      <alignment vertical="center"/>
      <protection locked="0"/>
    </xf>
    <xf numFmtId="49" fontId="10" fillId="0" borderId="14" xfId="1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49" fontId="8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1" applyFont="1" applyBorder="1" applyAlignment="1" applyProtection="1">
      <alignment horizontal="left" vertical="center"/>
      <protection locked="0"/>
    </xf>
    <xf numFmtId="0" fontId="7" fillId="0" borderId="0" xfId="1" applyFont="1" applyFill="1" applyBorder="1" applyAlignment="1" applyProtection="1">
      <alignment horizontal="right" vertical="center"/>
      <protection locked="0"/>
    </xf>
    <xf numFmtId="49" fontId="7" fillId="0" borderId="0" xfId="1" applyNumberFormat="1" applyFont="1" applyFill="1" applyBorder="1" applyAlignment="1" applyProtection="1">
      <alignment horizontal="right" vertical="center"/>
      <protection locked="0"/>
    </xf>
    <xf numFmtId="49" fontId="16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1" applyFont="1" applyBorder="1" applyAlignment="1" applyProtection="1">
      <alignment vertical="center"/>
      <protection locked="0"/>
    </xf>
    <xf numFmtId="49" fontId="18" fillId="0" borderId="7" xfId="0" applyNumberFormat="1" applyFont="1" applyBorder="1" applyAlignment="1" applyProtection="1">
      <alignment horizontal="left" vertical="center"/>
      <protection locked="0"/>
    </xf>
    <xf numFmtId="49" fontId="18" fillId="0" borderId="4" xfId="0" applyNumberFormat="1" applyFont="1" applyBorder="1" applyAlignment="1" applyProtection="1">
      <alignment horizontal="left" vertical="center"/>
      <protection locked="0"/>
    </xf>
    <xf numFmtId="49" fontId="9" fillId="3" borderId="2" xfId="1" applyNumberFormat="1" applyFont="1" applyFill="1" applyBorder="1" applyAlignment="1" applyProtection="1">
      <alignment vertical="center"/>
      <protection locked="0"/>
    </xf>
    <xf numFmtId="49" fontId="9" fillId="3" borderId="3" xfId="1" applyNumberFormat="1" applyFont="1" applyFill="1" applyBorder="1" applyAlignment="1" applyProtection="1">
      <alignment vertical="center"/>
      <protection locked="0"/>
    </xf>
    <xf numFmtId="178" fontId="18" fillId="0" borderId="15" xfId="0" applyNumberFormat="1" applyFont="1" applyFill="1" applyBorder="1" applyAlignment="1" applyProtection="1">
      <alignment horizontal="center" vertical="center"/>
      <protection locked="0"/>
    </xf>
    <xf numFmtId="177" fontId="8" fillId="4" borderId="19" xfId="2" applyFont="1" applyFill="1" applyBorder="1" applyAlignment="1" applyProtection="1">
      <alignment vertical="center"/>
    </xf>
    <xf numFmtId="49" fontId="9" fillId="3" borderId="2" xfId="1" applyNumberFormat="1" applyFont="1" applyFill="1" applyBorder="1" applyAlignment="1" applyProtection="1">
      <alignment horizontal="center" vertical="center"/>
      <protection locked="0"/>
    </xf>
    <xf numFmtId="178" fontId="18" fillId="2" borderId="15" xfId="0" applyNumberFormat="1" applyFont="1" applyFill="1" applyBorder="1" applyAlignment="1" applyProtection="1">
      <alignment horizontal="center" vertical="center"/>
      <protection locked="0"/>
    </xf>
    <xf numFmtId="49" fontId="18" fillId="0" borderId="0" xfId="0" applyNumberFormat="1" applyFont="1" applyBorder="1" applyAlignment="1" applyProtection="1">
      <alignment horizontal="left" vertical="center"/>
      <protection locked="0"/>
    </xf>
    <xf numFmtId="49" fontId="8" fillId="0" borderId="0" xfId="1" applyNumberFormat="1" applyFont="1" applyFill="1" applyBorder="1" applyAlignment="1" applyProtection="1">
      <alignment vertical="center"/>
      <protection locked="0"/>
    </xf>
    <xf numFmtId="178" fontId="18" fillId="5" borderId="15" xfId="0" applyNumberFormat="1" applyFont="1" applyFill="1" applyBorder="1" applyAlignment="1" applyProtection="1">
      <alignment horizontal="center" vertical="center"/>
      <protection hidden="1"/>
    </xf>
    <xf numFmtId="177" fontId="7" fillId="5" borderId="17" xfId="0" applyNumberFormat="1" applyFont="1" applyFill="1" applyBorder="1" applyAlignment="1" applyProtection="1">
      <alignment horizontal="center" vertical="center"/>
      <protection hidden="1"/>
    </xf>
    <xf numFmtId="49" fontId="18" fillId="0" borderId="0" xfId="0" applyNumberFormat="1" applyFont="1" applyBorder="1" applyAlignment="1" applyProtection="1"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17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center" vertical="center" wrapText="1"/>
      <protection locked="0"/>
    </xf>
    <xf numFmtId="0" fontId="18" fillId="0" borderId="28" xfId="0" applyFont="1" applyFill="1" applyBorder="1" applyAlignment="1" applyProtection="1">
      <alignment horizontal="center" vertical="center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49" fontId="10" fillId="0" borderId="14" xfId="1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0" fillId="0" borderId="15" xfId="1" applyFont="1" applyFill="1" applyBorder="1" applyAlignment="1" applyProtection="1">
      <alignment horizontal="center" vertical="center" wrapText="1"/>
    </xf>
    <xf numFmtId="0" fontId="10" fillId="0" borderId="22" xfId="1" applyFont="1" applyFill="1" applyBorder="1" applyAlignment="1" applyProtection="1">
      <alignment horizontal="center" vertical="center" wrapText="1"/>
    </xf>
    <xf numFmtId="49" fontId="10" fillId="0" borderId="14" xfId="1" applyNumberFormat="1" applyFont="1" applyFill="1" applyBorder="1" applyAlignment="1" applyProtection="1">
      <alignment horizontal="center" vertical="center"/>
    </xf>
    <xf numFmtId="0" fontId="10" fillId="0" borderId="16" xfId="1" applyFont="1" applyFill="1" applyBorder="1" applyAlignment="1" applyProtection="1">
      <alignment horizontal="center" vertical="center" wrapText="1"/>
    </xf>
    <xf numFmtId="177" fontId="8" fillId="4" borderId="19" xfId="2" applyFont="1" applyFill="1" applyBorder="1" applyAlignment="1" applyProtection="1">
      <alignment horizontal="center" vertical="center"/>
    </xf>
    <xf numFmtId="49" fontId="18" fillId="0" borderId="5" xfId="0" applyNumberFormat="1" applyFont="1" applyBorder="1" applyAlignment="1" applyProtection="1">
      <alignment horizontal="left" vertical="center"/>
      <protection locked="0"/>
    </xf>
    <xf numFmtId="177" fontId="8" fillId="4" borderId="25" xfId="2" applyFont="1" applyFill="1" applyBorder="1" applyAlignment="1" applyProtection="1">
      <alignment horizontal="right" vertical="center"/>
    </xf>
    <xf numFmtId="0" fontId="21" fillId="0" borderId="0" xfId="0" applyFont="1">
      <alignment vertical="center"/>
    </xf>
    <xf numFmtId="0" fontId="21" fillId="0" borderId="5" xfId="0" applyFont="1" applyBorder="1">
      <alignment vertical="center"/>
    </xf>
    <xf numFmtId="0" fontId="21" fillId="0" borderId="17" xfId="0" applyFont="1" applyBorder="1" applyAlignment="1" applyProtection="1">
      <alignment horizontal="center" vertical="center"/>
      <protection locked="0"/>
    </xf>
    <xf numFmtId="0" fontId="21" fillId="0" borderId="15" xfId="0" applyFont="1" applyBorder="1" applyAlignment="1" applyProtection="1">
      <alignment horizontal="center" vertical="center"/>
      <protection locked="0"/>
    </xf>
    <xf numFmtId="0" fontId="23" fillId="6" borderId="21" xfId="0" applyFont="1" applyFill="1" applyBorder="1" applyAlignment="1" applyProtection="1">
      <alignment horizontal="center" vertical="center" wrapText="1"/>
      <protection locked="0"/>
    </xf>
    <xf numFmtId="0" fontId="23" fillId="6" borderId="15" xfId="0" applyFont="1" applyFill="1" applyBorder="1" applyAlignment="1" applyProtection="1">
      <alignment horizontal="center" vertical="center" wrapText="1"/>
      <protection locked="0"/>
    </xf>
    <xf numFmtId="0" fontId="21" fillId="5" borderId="15" xfId="0" applyFont="1" applyFill="1" applyBorder="1" applyAlignment="1" applyProtection="1">
      <alignment horizontal="center" vertical="center"/>
      <protection hidden="1"/>
    </xf>
    <xf numFmtId="0" fontId="21" fillId="0" borderId="0" xfId="0" applyFont="1" applyBorder="1">
      <alignment vertical="center"/>
    </xf>
    <xf numFmtId="0" fontId="21" fillId="0" borderId="2" xfId="0" applyFont="1" applyBorder="1">
      <alignment vertical="center"/>
    </xf>
    <xf numFmtId="0" fontId="21" fillId="0" borderId="9" xfId="0" applyFont="1" applyBorder="1">
      <alignment vertical="center"/>
    </xf>
    <xf numFmtId="49" fontId="18" fillId="0" borderId="9" xfId="0" applyNumberFormat="1" applyFont="1" applyBorder="1" applyAlignment="1" applyProtection="1">
      <protection locked="0"/>
    </xf>
    <xf numFmtId="49" fontId="18" fillId="0" borderId="0" xfId="0" applyNumberFormat="1" applyFont="1" applyFill="1" applyBorder="1" applyAlignment="1" applyProtection="1">
      <alignment horizontal="left" vertical="center"/>
      <protection locked="0"/>
    </xf>
    <xf numFmtId="49" fontId="17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7" fillId="2" borderId="0" xfId="0" applyNumberFormat="1" applyFont="1" applyFill="1" applyBorder="1" applyAlignment="1" applyProtection="1">
      <alignment horizontal="right" vertical="center"/>
      <protection locked="0"/>
    </xf>
    <xf numFmtId="49" fontId="17" fillId="2" borderId="0" xfId="0" applyNumberFormat="1" applyFont="1" applyFill="1" applyBorder="1" applyAlignment="1" applyProtection="1">
      <protection locked="0"/>
    </xf>
    <xf numFmtId="49" fontId="18" fillId="0" borderId="9" xfId="0" applyNumberFormat="1" applyFont="1" applyFill="1" applyBorder="1" applyAlignment="1" applyProtection="1">
      <alignment horizontal="left" vertical="center"/>
      <protection locked="0"/>
    </xf>
    <xf numFmtId="49" fontId="18" fillId="0" borderId="0" xfId="0" applyNumberFormat="1" applyFont="1" applyFill="1" applyBorder="1" applyAlignment="1" applyProtection="1">
      <protection locked="0"/>
    </xf>
    <xf numFmtId="49" fontId="17" fillId="0" borderId="0" xfId="0" applyNumberFormat="1" applyFont="1" applyFill="1" applyBorder="1" applyAlignment="1" applyProtection="1">
      <alignment horizontal="right" vertical="center"/>
      <protection locked="0"/>
    </xf>
    <xf numFmtId="49" fontId="18" fillId="2" borderId="0" xfId="0" applyNumberFormat="1" applyFont="1" applyFill="1" applyBorder="1" applyAlignment="1" applyProtection="1">
      <protection locked="0"/>
    </xf>
    <xf numFmtId="0" fontId="21" fillId="0" borderId="6" xfId="0" applyFont="1" applyBorder="1">
      <alignment vertical="center"/>
    </xf>
    <xf numFmtId="0" fontId="21" fillId="0" borderId="1" xfId="0" applyFont="1" applyBorder="1">
      <alignment vertical="center"/>
    </xf>
    <xf numFmtId="0" fontId="21" fillId="0" borderId="3" xfId="0" applyFont="1" applyBorder="1">
      <alignment vertical="center"/>
    </xf>
    <xf numFmtId="0" fontId="22" fillId="0" borderId="7" xfId="0" applyFont="1" applyBorder="1">
      <alignment vertical="center"/>
    </xf>
    <xf numFmtId="0" fontId="10" fillId="0" borderId="16" xfId="0" applyFont="1" applyFill="1" applyBorder="1" applyAlignment="1" applyProtection="1">
      <alignment horizontal="center" vertical="center" wrapText="1"/>
    </xf>
    <xf numFmtId="0" fontId="22" fillId="0" borderId="0" xfId="0" applyFont="1" applyBorder="1" applyAlignment="1">
      <alignment horizontal="right" vertical="center"/>
    </xf>
    <xf numFmtId="177" fontId="7" fillId="5" borderId="16" xfId="2" applyFont="1" applyFill="1" applyBorder="1" applyAlignment="1" applyProtection="1">
      <alignment vertical="center"/>
      <protection hidden="1"/>
    </xf>
    <xf numFmtId="177" fontId="18" fillId="5" borderId="16" xfId="2" applyFont="1" applyFill="1" applyBorder="1" applyAlignment="1" applyProtection="1">
      <alignment horizontal="center" vertical="center"/>
      <protection hidden="1"/>
    </xf>
    <xf numFmtId="177" fontId="17" fillId="5" borderId="16" xfId="2" applyFont="1" applyFill="1" applyBorder="1" applyAlignment="1" applyProtection="1">
      <protection hidden="1"/>
    </xf>
    <xf numFmtId="177" fontId="18" fillId="5" borderId="16" xfId="2" applyFont="1" applyFill="1" applyBorder="1" applyAlignment="1" applyProtection="1">
      <protection hidden="1"/>
    </xf>
    <xf numFmtId="0" fontId="5" fillId="2" borderId="6" xfId="0" applyFont="1" applyFill="1" applyBorder="1" applyAlignment="1" applyProtection="1">
      <alignment horizontal="right" vertical="center"/>
      <protection locked="0"/>
    </xf>
    <xf numFmtId="49" fontId="10" fillId="0" borderId="18" xfId="1" applyNumberFormat="1" applyFont="1" applyFill="1" applyBorder="1" applyAlignment="1" applyProtection="1">
      <alignment horizontal="center" vertical="center"/>
    </xf>
    <xf numFmtId="49" fontId="10" fillId="0" borderId="18" xfId="1" applyNumberFormat="1" applyFont="1" applyFill="1" applyBorder="1" applyAlignment="1" applyProtection="1">
      <alignment horizontal="center" vertical="center"/>
      <protection locked="0"/>
    </xf>
    <xf numFmtId="0" fontId="11" fillId="5" borderId="15" xfId="2" applyNumberFormat="1" applyFont="1" applyFill="1" applyBorder="1" applyAlignment="1" applyProtection="1">
      <alignment horizontal="center" vertical="center"/>
      <protection hidden="1"/>
    </xf>
    <xf numFmtId="176" fontId="18" fillId="5" borderId="15" xfId="0" applyNumberFormat="1" applyFont="1" applyFill="1" applyBorder="1" applyAlignment="1" applyProtection="1">
      <alignment horizontal="center" vertical="center"/>
      <protection hidden="1"/>
    </xf>
    <xf numFmtId="176" fontId="18" fillId="5" borderId="16" xfId="2" applyNumberFormat="1" applyFont="1" applyFill="1" applyBorder="1" applyAlignment="1" applyProtection="1">
      <alignment vertical="center"/>
      <protection hidden="1"/>
    </xf>
    <xf numFmtId="0" fontId="10" fillId="0" borderId="14" xfId="1" applyNumberFormat="1" applyFont="1" applyFill="1" applyBorder="1" applyAlignment="1" applyProtection="1">
      <alignment horizontal="center" vertical="center"/>
      <protection locked="0"/>
    </xf>
    <xf numFmtId="176" fontId="21" fillId="5" borderId="15" xfId="0" applyNumberFormat="1" applyFont="1" applyFill="1" applyBorder="1" applyAlignment="1" applyProtection="1">
      <alignment horizontal="center" vertical="center"/>
      <protection hidden="1"/>
    </xf>
    <xf numFmtId="176" fontId="18" fillId="5" borderId="15" xfId="2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Border="1">
      <alignment vertical="center"/>
    </xf>
    <xf numFmtId="49" fontId="24" fillId="0" borderId="7" xfId="0" applyNumberFormat="1" applyFont="1" applyBorder="1" applyAlignment="1" applyProtection="1">
      <alignment horizontal="left" vertical="center"/>
      <protection locked="0"/>
    </xf>
    <xf numFmtId="49" fontId="24" fillId="0" borderId="0" xfId="0" applyNumberFormat="1" applyFont="1" applyBorder="1" applyAlignment="1" applyProtection="1">
      <alignment horizontal="left" vertical="center"/>
      <protection locked="0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 applyProtection="1">
      <alignment horizontal="center" vertical="center"/>
      <protection locked="0"/>
    </xf>
    <xf numFmtId="177" fontId="7" fillId="4" borderId="16" xfId="2" applyFont="1" applyFill="1" applyBorder="1" applyAlignment="1" applyProtection="1">
      <alignment horizontal="right" vertical="center"/>
    </xf>
    <xf numFmtId="9" fontId="8" fillId="2" borderId="9" xfId="0" applyNumberFormat="1" applyFont="1" applyFill="1" applyBorder="1" applyAlignment="1" applyProtection="1">
      <alignment horizontal="right" vertical="center"/>
    </xf>
    <xf numFmtId="178" fontId="18" fillId="2" borderId="17" xfId="0" applyNumberFormat="1" applyFont="1" applyFill="1" applyBorder="1" applyAlignment="1" applyProtection="1">
      <alignment horizontal="center" vertical="center"/>
      <protection hidden="1"/>
    </xf>
    <xf numFmtId="178" fontId="18" fillId="2" borderId="10" xfId="0" applyNumberFormat="1" applyFont="1" applyFill="1" applyBorder="1" applyAlignment="1" applyProtection="1">
      <alignment horizontal="center" vertical="center"/>
      <protection hidden="1"/>
    </xf>
    <xf numFmtId="178" fontId="18" fillId="2" borderId="18" xfId="0" applyNumberFormat="1" applyFont="1" applyFill="1" applyBorder="1" applyAlignment="1" applyProtection="1">
      <alignment horizontal="center" vertical="center"/>
      <protection hidden="1"/>
    </xf>
    <xf numFmtId="176" fontId="18" fillId="5" borderId="17" xfId="0" applyNumberFormat="1" applyFont="1" applyFill="1" applyBorder="1" applyAlignment="1" applyProtection="1">
      <alignment horizontal="center" vertical="center"/>
      <protection hidden="1"/>
    </xf>
    <xf numFmtId="176" fontId="18" fillId="5" borderId="18" xfId="0" applyNumberFormat="1" applyFont="1" applyFill="1" applyBorder="1" applyAlignment="1" applyProtection="1">
      <alignment horizontal="center" vertical="center"/>
      <protection hidden="1"/>
    </xf>
    <xf numFmtId="178" fontId="18" fillId="7" borderId="17" xfId="0" applyNumberFormat="1" applyFont="1" applyFill="1" applyBorder="1" applyAlignment="1" applyProtection="1">
      <alignment horizontal="center" vertical="center"/>
      <protection locked="0"/>
    </xf>
    <xf numFmtId="178" fontId="18" fillId="7" borderId="18" xfId="0" applyNumberFormat="1" applyFont="1" applyFill="1" applyBorder="1" applyAlignment="1" applyProtection="1">
      <alignment horizontal="center" vertical="center"/>
      <protection locked="0"/>
    </xf>
    <xf numFmtId="176" fontId="18" fillId="5" borderId="17" xfId="2" applyNumberFormat="1" applyFont="1" applyFill="1" applyBorder="1" applyAlignment="1" applyProtection="1">
      <alignment horizontal="center" vertical="center"/>
      <protection hidden="1"/>
    </xf>
    <xf numFmtId="176" fontId="18" fillId="5" borderId="31" xfId="2" applyNumberFormat="1" applyFont="1" applyFill="1" applyBorder="1" applyAlignment="1" applyProtection="1">
      <alignment horizontal="center" vertical="center"/>
      <protection hidden="1"/>
    </xf>
    <xf numFmtId="1" fontId="13" fillId="0" borderId="26" xfId="1" applyNumberFormat="1" applyFont="1" applyBorder="1" applyAlignment="1" applyProtection="1">
      <alignment horizontal="center" vertical="center"/>
      <protection locked="0"/>
    </xf>
    <xf numFmtId="1" fontId="13" fillId="0" borderId="29" xfId="1" applyNumberFormat="1" applyFont="1" applyBorder="1" applyAlignment="1" applyProtection="1">
      <alignment horizontal="center" vertical="center"/>
      <protection locked="0"/>
    </xf>
    <xf numFmtId="1" fontId="13" fillId="0" borderId="27" xfId="1" applyNumberFormat="1" applyFont="1" applyBorder="1" applyAlignment="1" applyProtection="1">
      <alignment horizontal="center" vertical="center"/>
      <protection locked="0"/>
    </xf>
    <xf numFmtId="49" fontId="8" fillId="0" borderId="24" xfId="1" applyNumberFormat="1" applyFont="1" applyFill="1" applyBorder="1" applyAlignment="1" applyProtection="1">
      <alignment horizontal="right" vertical="center"/>
      <protection locked="0"/>
    </xf>
    <xf numFmtId="49" fontId="8" fillId="0" borderId="20" xfId="1" applyNumberFormat="1" applyFont="1" applyFill="1" applyBorder="1" applyAlignment="1" applyProtection="1">
      <alignment horizontal="right" vertical="center"/>
      <protection locked="0"/>
    </xf>
    <xf numFmtId="0" fontId="10" fillId="0" borderId="15" xfId="0" applyFont="1" applyFill="1" applyBorder="1" applyAlignment="1" applyProtection="1">
      <alignment horizontal="center" vertical="center" wrapText="1"/>
    </xf>
    <xf numFmtId="49" fontId="8" fillId="0" borderId="29" xfId="1" applyNumberFormat="1" applyFont="1" applyFill="1" applyBorder="1" applyAlignment="1" applyProtection="1">
      <alignment horizontal="right" vertical="center"/>
      <protection locked="0"/>
    </xf>
    <xf numFmtId="49" fontId="8" fillId="0" borderId="27" xfId="1" applyNumberFormat="1" applyFont="1" applyFill="1" applyBorder="1" applyAlignment="1" applyProtection="1">
      <alignment horizontal="right" vertical="center"/>
      <protection locked="0"/>
    </xf>
    <xf numFmtId="0" fontId="10" fillId="0" borderId="17" xfId="0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0" fillId="0" borderId="30" xfId="1" applyFont="1" applyFill="1" applyBorder="1" applyAlignment="1" applyProtection="1">
      <alignment horizontal="center" vertical="center" wrapText="1"/>
    </xf>
    <xf numFmtId="0" fontId="10" fillId="0" borderId="8" xfId="1" applyFont="1" applyFill="1" applyBorder="1" applyAlignment="1" applyProtection="1">
      <alignment horizontal="center" vertical="center" wrapText="1"/>
    </xf>
    <xf numFmtId="0" fontId="10" fillId="0" borderId="23" xfId="1" applyFont="1" applyFill="1" applyBorder="1" applyAlignment="1" applyProtection="1">
      <alignment horizontal="center" vertical="center" wrapText="1"/>
    </xf>
  </cellXfs>
  <cellStyles count="14">
    <cellStyle name="Normal_Schedule-A" xfId="1"/>
    <cellStyle name="常规" xfId="0" builtinId="0"/>
    <cellStyle name="常规 10 2 3" xfId="11"/>
    <cellStyle name="常规 17" xfId="3"/>
    <cellStyle name="常规 183" xfId="8"/>
    <cellStyle name="常规 2" xfId="4"/>
    <cellStyle name="常规 2 2 4" xfId="7"/>
    <cellStyle name="常规 2 2 4 2" xfId="13"/>
    <cellStyle name="常规 2 5 2" xfId="6"/>
    <cellStyle name="常规 2 5 2 5" xfId="12"/>
    <cellStyle name="常规 6 2" xfId="5"/>
    <cellStyle name="千位分隔" xfId="2" builtinId="3"/>
    <cellStyle name="样式 1 2 3" xfId="10"/>
    <cellStyle name="样式 1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0.249977111117893"/>
    <pageSetUpPr fitToPage="1"/>
  </sheetPr>
  <dimension ref="A1:AA29"/>
  <sheetViews>
    <sheetView showGridLines="0" tabSelected="1" zoomScale="85" zoomScaleNormal="85" workbookViewId="0">
      <selection activeCell="H14" sqref="H14"/>
    </sheetView>
  </sheetViews>
  <sheetFormatPr defaultRowHeight="16.5"/>
  <cols>
    <col min="1" max="1" width="1.5" style="44" customWidth="1"/>
    <col min="2" max="2" width="4.625" style="44" bestFit="1" customWidth="1"/>
    <col min="3" max="3" width="8" style="44" customWidth="1"/>
    <col min="4" max="4" width="11.75" style="44" customWidth="1"/>
    <col min="5" max="5" width="12.375" style="44" customWidth="1"/>
    <col min="6" max="6" width="12.5" style="44" customWidth="1"/>
    <col min="7" max="7" width="15" style="44" customWidth="1"/>
    <col min="8" max="8" width="21.875" style="44" customWidth="1"/>
    <col min="9" max="9" width="19.25" style="44" customWidth="1"/>
    <col min="10" max="10" width="19.5" style="44" customWidth="1"/>
    <col min="11" max="11" width="16.875" style="44" customWidth="1"/>
    <col min="12" max="12" width="13.375" style="44" customWidth="1"/>
    <col min="13" max="13" width="16.875" style="44" customWidth="1"/>
    <col min="14" max="14" width="23.25" style="44" customWidth="1"/>
    <col min="15" max="15" width="19.25" style="44" customWidth="1"/>
    <col min="16" max="16" width="16" style="44" customWidth="1"/>
    <col min="17" max="17" width="11.25" style="44" customWidth="1"/>
    <col min="18" max="18" width="11.75" style="44" customWidth="1"/>
    <col min="19" max="19" width="16.375" style="44" customWidth="1"/>
    <col min="20" max="20" width="21.625" style="44" customWidth="1"/>
    <col min="21" max="21" width="21.75" style="44" customWidth="1"/>
    <col min="22" max="16384" width="9" style="44"/>
  </cols>
  <sheetData>
    <row r="1" spans="2:21" ht="24.75">
      <c r="B1" s="112" t="s">
        <v>82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4"/>
    </row>
    <row r="2" spans="2:21" ht="18.75" thickBot="1">
      <c r="B2" s="1"/>
      <c r="C2" s="2"/>
      <c r="D2" s="2" t="s">
        <v>0</v>
      </c>
      <c r="E2" s="2"/>
      <c r="F2" s="2"/>
      <c r="G2" s="2"/>
      <c r="H2" s="2"/>
      <c r="I2" s="2"/>
      <c r="J2" s="2"/>
      <c r="K2" s="45"/>
      <c r="L2" s="45"/>
      <c r="M2" s="45"/>
      <c r="N2" s="45"/>
      <c r="O2" s="45"/>
      <c r="P2" s="45"/>
      <c r="Q2" s="45"/>
      <c r="R2" s="3"/>
      <c r="S2" s="3"/>
      <c r="T2" s="3"/>
      <c r="U2" s="73" t="s">
        <v>25</v>
      </c>
    </row>
    <row r="3" spans="2:21" ht="17.25" thickBot="1">
      <c r="B3" s="5" t="s">
        <v>11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7"/>
    </row>
    <row r="4" spans="2:21" ht="28.5" customHeight="1">
      <c r="B4" s="39" t="s">
        <v>1</v>
      </c>
      <c r="C4" s="74" t="s">
        <v>26</v>
      </c>
      <c r="D4" s="36" t="s">
        <v>2</v>
      </c>
      <c r="E4" s="37" t="s">
        <v>6</v>
      </c>
      <c r="F4" s="38" t="s">
        <v>9</v>
      </c>
      <c r="G4" s="37" t="s">
        <v>5</v>
      </c>
      <c r="H4" s="87" t="s">
        <v>18</v>
      </c>
      <c r="I4" s="87" t="s">
        <v>27</v>
      </c>
      <c r="J4" s="37" t="s">
        <v>28</v>
      </c>
      <c r="K4" s="38" t="s">
        <v>7</v>
      </c>
      <c r="L4" s="37" t="s">
        <v>8</v>
      </c>
      <c r="M4" s="37" t="s">
        <v>29</v>
      </c>
      <c r="N4" s="37" t="s">
        <v>19</v>
      </c>
      <c r="O4" s="87" t="s">
        <v>30</v>
      </c>
      <c r="P4" s="106" t="s">
        <v>20</v>
      </c>
      <c r="Q4" s="106"/>
      <c r="R4" s="87" t="s">
        <v>21</v>
      </c>
      <c r="S4" s="88" t="s">
        <v>22</v>
      </c>
      <c r="T4" s="88" t="s">
        <v>23</v>
      </c>
      <c r="U4" s="40" t="s">
        <v>31</v>
      </c>
    </row>
    <row r="5" spans="2:21">
      <c r="B5" s="8" t="s">
        <v>14</v>
      </c>
      <c r="C5" s="75"/>
      <c r="D5" s="32"/>
      <c r="E5" s="31"/>
      <c r="F5" s="31"/>
      <c r="G5" s="31"/>
      <c r="H5" s="31"/>
      <c r="I5" s="31"/>
      <c r="J5" s="31"/>
      <c r="K5" s="46"/>
      <c r="L5" s="47"/>
      <c r="M5" s="47"/>
      <c r="N5" s="30"/>
      <c r="O5" s="76">
        <f>IFERROR((E5+F5+50)*(F5+G5+30)*2/1000000," ")</f>
        <v>3.0000000000000001E-3</v>
      </c>
      <c r="P5" s="46"/>
      <c r="Q5" s="33" t="s">
        <v>10</v>
      </c>
      <c r="R5" s="30"/>
      <c r="S5" s="28" t="str">
        <f>IFERROR(N5/H5+O5*P5/H5,"")</f>
        <v/>
      </c>
      <c r="T5" s="28" t="str">
        <f>IFERROR(R5/M5,"")</f>
        <v/>
      </c>
      <c r="U5" s="69" t="str">
        <f>IFERROR(S5+T5,"")</f>
        <v/>
      </c>
    </row>
    <row r="6" spans="2:21" ht="17.25" thickBot="1">
      <c r="B6" s="101" t="s">
        <v>3</v>
      </c>
      <c r="C6" s="102"/>
      <c r="D6" s="103"/>
      <c r="E6" s="9"/>
      <c r="F6" s="9"/>
      <c r="G6" s="9"/>
      <c r="H6" s="10"/>
      <c r="I6" s="10"/>
      <c r="J6" s="9"/>
      <c r="K6" s="9"/>
      <c r="L6" s="9"/>
      <c r="M6" s="9"/>
      <c r="N6" s="10"/>
      <c r="O6" s="10"/>
      <c r="P6" s="10"/>
      <c r="Q6" s="10"/>
      <c r="R6" s="26" t="s">
        <v>13</v>
      </c>
      <c r="S6" s="11"/>
      <c r="T6" s="11"/>
      <c r="U6" s="22">
        <f>SUM(U5:U5)</f>
        <v>0</v>
      </c>
    </row>
    <row r="7" spans="2:21" ht="17.25" thickBot="1">
      <c r="B7" s="5" t="s">
        <v>12</v>
      </c>
      <c r="C7" s="6"/>
      <c r="D7" s="6"/>
      <c r="E7" s="6"/>
      <c r="F7" s="6"/>
      <c r="G7" s="6"/>
      <c r="H7" s="6"/>
      <c r="I7" s="6"/>
      <c r="J7" s="6"/>
      <c r="K7" s="6"/>
      <c r="L7" s="19"/>
      <c r="M7" s="19"/>
      <c r="N7" s="19"/>
      <c r="O7" s="19"/>
      <c r="P7" s="19"/>
      <c r="Q7" s="19"/>
      <c r="R7" s="19"/>
      <c r="S7" s="23"/>
      <c r="T7" s="19"/>
      <c r="U7" s="20"/>
    </row>
    <row r="8" spans="2:21" ht="28.5">
      <c r="B8" s="35" t="s">
        <v>4</v>
      </c>
      <c r="C8" s="74" t="s">
        <v>26</v>
      </c>
      <c r="D8" s="36" t="s">
        <v>2</v>
      </c>
      <c r="E8" s="37" t="s">
        <v>6</v>
      </c>
      <c r="F8" s="38" t="s">
        <v>9</v>
      </c>
      <c r="G8" s="37" t="s">
        <v>5</v>
      </c>
      <c r="H8" s="87" t="s">
        <v>18</v>
      </c>
      <c r="I8" s="37" t="s">
        <v>32</v>
      </c>
      <c r="J8" s="115" t="s">
        <v>33</v>
      </c>
      <c r="K8" s="116"/>
      <c r="L8" s="116"/>
      <c r="M8" s="116"/>
      <c r="N8" s="117"/>
      <c r="O8" s="87" t="s">
        <v>34</v>
      </c>
      <c r="P8" s="87" t="s">
        <v>35</v>
      </c>
      <c r="Q8" s="109" t="s">
        <v>36</v>
      </c>
      <c r="R8" s="110"/>
      <c r="S8" s="87" t="s">
        <v>37</v>
      </c>
      <c r="T8" s="37" t="s">
        <v>38</v>
      </c>
      <c r="U8" s="40" t="s">
        <v>39</v>
      </c>
    </row>
    <row r="9" spans="2:21" ht="17.25">
      <c r="B9" s="8" t="s">
        <v>14</v>
      </c>
      <c r="C9" s="75"/>
      <c r="D9" s="30"/>
      <c r="E9" s="48"/>
      <c r="F9" s="48"/>
      <c r="G9" s="49"/>
      <c r="H9" s="31"/>
      <c r="I9" s="31"/>
      <c r="J9" s="92"/>
      <c r="K9" s="93"/>
      <c r="L9" s="93"/>
      <c r="M9" s="93"/>
      <c r="N9" s="94"/>
      <c r="O9" s="50" t="str">
        <f>IFERROR(ROUNDUP(I9*J9/H9,0),"")</f>
        <v/>
      </c>
      <c r="P9" s="24"/>
      <c r="Q9" s="95" t="str">
        <f>IFERROR(O9*P9*0.3,"")</f>
        <v/>
      </c>
      <c r="R9" s="96"/>
      <c r="S9" s="77" t="str">
        <f>IFERROR(O9*P9+Q9,"")</f>
        <v/>
      </c>
      <c r="T9" s="34"/>
      <c r="U9" s="70" t="str">
        <f>IFERROR(S9/T9,"")</f>
        <v/>
      </c>
    </row>
    <row r="10" spans="2:21" ht="17.25" thickBot="1">
      <c r="B10" s="101" t="s">
        <v>3</v>
      </c>
      <c r="C10" s="102"/>
      <c r="D10" s="103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26" t="s">
        <v>40</v>
      </c>
      <c r="S10" s="11"/>
      <c r="T10" s="11"/>
      <c r="U10" s="41">
        <f>SUM(U9:U9)</f>
        <v>0</v>
      </c>
    </row>
    <row r="11" spans="2:21" ht="17.25" thickBot="1">
      <c r="B11" s="5" t="s">
        <v>41</v>
      </c>
      <c r="C11" s="6"/>
      <c r="D11" s="6"/>
      <c r="E11" s="6"/>
      <c r="F11" s="6"/>
      <c r="G11" s="6"/>
      <c r="H11" s="6"/>
      <c r="I11" s="6"/>
      <c r="J11" s="6"/>
      <c r="K11" s="6"/>
      <c r="L11" s="19"/>
      <c r="M11" s="19"/>
      <c r="N11" s="19"/>
      <c r="O11" s="19"/>
      <c r="P11" s="19"/>
      <c r="Q11" s="19"/>
      <c r="R11" s="19"/>
      <c r="S11" s="23"/>
      <c r="T11" s="19"/>
      <c r="U11" s="20"/>
    </row>
    <row r="12" spans="2:21" ht="28.5">
      <c r="B12" s="35" t="s">
        <v>4</v>
      </c>
      <c r="C12" s="74" t="s">
        <v>26</v>
      </c>
      <c r="D12" s="36" t="s">
        <v>2</v>
      </c>
      <c r="E12" s="37" t="s">
        <v>6</v>
      </c>
      <c r="F12" s="38" t="s">
        <v>9</v>
      </c>
      <c r="G12" s="37" t="s">
        <v>5</v>
      </c>
      <c r="H12" s="87" t="s">
        <v>18</v>
      </c>
      <c r="I12" s="37" t="s">
        <v>42</v>
      </c>
      <c r="J12" s="38" t="s">
        <v>43</v>
      </c>
      <c r="K12" s="37" t="s">
        <v>44</v>
      </c>
      <c r="L12" s="87" t="s">
        <v>45</v>
      </c>
      <c r="M12" s="87" t="s">
        <v>46</v>
      </c>
      <c r="N12" s="87" t="s">
        <v>47</v>
      </c>
      <c r="O12" s="87" t="s">
        <v>48</v>
      </c>
      <c r="P12" s="87" t="s">
        <v>49</v>
      </c>
      <c r="Q12" s="106" t="s">
        <v>50</v>
      </c>
      <c r="R12" s="106"/>
      <c r="S12" s="87" t="s">
        <v>51</v>
      </c>
      <c r="T12" s="87" t="s">
        <v>52</v>
      </c>
      <c r="U12" s="67" t="s">
        <v>53</v>
      </c>
    </row>
    <row r="13" spans="2:21" ht="28.5" customHeight="1">
      <c r="B13" s="8" t="s">
        <v>54</v>
      </c>
      <c r="C13" s="75"/>
      <c r="D13" s="30"/>
      <c r="E13" s="31"/>
      <c r="F13" s="31"/>
      <c r="G13" s="31"/>
      <c r="H13" s="31"/>
      <c r="I13" s="31"/>
      <c r="J13" s="85"/>
      <c r="K13" s="31"/>
      <c r="L13" s="86"/>
      <c r="M13" s="47"/>
      <c r="N13" s="21"/>
      <c r="O13" s="50">
        <f>IFERROR(E13/1000*F13/1000*G13/1000," ")</f>
        <v>0</v>
      </c>
      <c r="P13" s="27">
        <f>IFERROR(L13+N13,"")</f>
        <v>0</v>
      </c>
      <c r="Q13" s="89"/>
      <c r="R13" s="33" t="s">
        <v>55</v>
      </c>
      <c r="S13" s="77">
        <f>IFERROR(P13*Q13," ")</f>
        <v>0</v>
      </c>
      <c r="T13" s="34"/>
      <c r="U13" s="78" t="str">
        <f>IFERROR(S13/M13,"")</f>
        <v/>
      </c>
    </row>
    <row r="14" spans="2:21" ht="17.25" thickBot="1">
      <c r="B14" s="101" t="s">
        <v>3</v>
      </c>
      <c r="C14" s="102"/>
      <c r="D14" s="103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107" t="s">
        <v>56</v>
      </c>
      <c r="S14" s="107"/>
      <c r="T14" s="108"/>
      <c r="U14" s="43">
        <f>SUM(U13:U13)</f>
        <v>0</v>
      </c>
    </row>
    <row r="15" spans="2:21" ht="17.25" thickBot="1">
      <c r="B15" s="5" t="s">
        <v>57</v>
      </c>
      <c r="C15" s="6"/>
      <c r="D15" s="6"/>
      <c r="E15" s="6"/>
      <c r="F15" s="6"/>
      <c r="G15" s="6"/>
      <c r="H15" s="6"/>
      <c r="I15" s="6"/>
      <c r="J15" s="6"/>
      <c r="K15" s="6"/>
      <c r="L15" s="19"/>
      <c r="M15" s="19"/>
      <c r="N15" s="19"/>
      <c r="O15" s="19"/>
      <c r="P15" s="19"/>
      <c r="Q15" s="19"/>
      <c r="R15" s="19"/>
      <c r="S15" s="23"/>
      <c r="T15" s="19"/>
      <c r="U15" s="20"/>
    </row>
    <row r="16" spans="2:21" ht="28.5">
      <c r="B16" s="35" t="s">
        <v>4</v>
      </c>
      <c r="C16" s="74" t="s">
        <v>58</v>
      </c>
      <c r="D16" s="36" t="s">
        <v>2</v>
      </c>
      <c r="E16" s="37" t="s">
        <v>59</v>
      </c>
      <c r="F16" s="38" t="s">
        <v>60</v>
      </c>
      <c r="G16" s="37" t="s">
        <v>61</v>
      </c>
      <c r="H16" s="37" t="s">
        <v>62</v>
      </c>
      <c r="I16" s="87" t="s">
        <v>63</v>
      </c>
      <c r="J16" s="37" t="s">
        <v>64</v>
      </c>
      <c r="K16" s="38" t="s">
        <v>65</v>
      </c>
      <c r="L16" s="37" t="s">
        <v>66</v>
      </c>
      <c r="M16" s="87" t="s">
        <v>67</v>
      </c>
      <c r="N16" s="87" t="s">
        <v>68</v>
      </c>
      <c r="O16" s="87" t="s">
        <v>69</v>
      </c>
      <c r="P16" s="87" t="s">
        <v>70</v>
      </c>
      <c r="Q16" s="109" t="s">
        <v>71</v>
      </c>
      <c r="R16" s="110"/>
      <c r="S16" s="87" t="s">
        <v>72</v>
      </c>
      <c r="T16" s="106" t="s">
        <v>73</v>
      </c>
      <c r="U16" s="111"/>
    </row>
    <row r="17" spans="1:27">
      <c r="B17" s="79">
        <v>1</v>
      </c>
      <c r="C17" s="75"/>
      <c r="D17" s="30"/>
      <c r="E17" s="31"/>
      <c r="F17" s="31"/>
      <c r="G17" s="31"/>
      <c r="H17" s="50">
        <f>IFERROR(F17*G17," ")</f>
        <v>0</v>
      </c>
      <c r="I17" s="31"/>
      <c r="J17" s="31"/>
      <c r="K17" s="80" t="str">
        <f>IFERROR(H17/I17/J17/360," ")</f>
        <v xml:space="preserve"> </v>
      </c>
      <c r="L17" s="31"/>
      <c r="M17" s="86"/>
      <c r="N17" s="80" t="str">
        <f>IFERROR(L17*M17/J17/22," ")</f>
        <v xml:space="preserve"> </v>
      </c>
      <c r="O17" s="21"/>
      <c r="P17" s="21"/>
      <c r="Q17" s="97">
        <f>J17*30</f>
        <v>0</v>
      </c>
      <c r="R17" s="98"/>
      <c r="S17" s="81" t="e">
        <f>O17*P17/Q17</f>
        <v>#DIV/0!</v>
      </c>
      <c r="T17" s="99" t="e">
        <f>K17+N17+S17</f>
        <v>#VALUE!</v>
      </c>
      <c r="U17" s="100"/>
    </row>
    <row r="18" spans="1:27" ht="17.25" thickBot="1">
      <c r="B18" s="101" t="s">
        <v>3</v>
      </c>
      <c r="C18" s="102"/>
      <c r="D18" s="103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104" t="s">
        <v>74</v>
      </c>
      <c r="S18" s="104"/>
      <c r="T18" s="105"/>
      <c r="U18" s="43">
        <f>SUM(U17:U17)</f>
        <v>0</v>
      </c>
    </row>
    <row r="19" spans="1:27">
      <c r="B19" s="64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65"/>
      <c r="P19" s="4"/>
      <c r="Q19" s="13"/>
      <c r="R19" s="14"/>
      <c r="S19" s="14"/>
      <c r="T19" s="57" t="s">
        <v>75</v>
      </c>
      <c r="U19" s="71">
        <f>U6</f>
        <v>0</v>
      </c>
    </row>
    <row r="20" spans="1:27" ht="17.25" customHeight="1">
      <c r="A20" s="51"/>
      <c r="B20" s="66" t="s">
        <v>76</v>
      </c>
      <c r="C20" s="82"/>
      <c r="D20" s="51"/>
      <c r="E20" s="51"/>
      <c r="F20" s="51"/>
      <c r="G20" s="51"/>
      <c r="H20" s="51"/>
      <c r="I20" s="51"/>
      <c r="J20" s="51"/>
      <c r="K20" s="51"/>
      <c r="L20" s="51"/>
      <c r="M20" s="29"/>
      <c r="N20" s="29"/>
      <c r="O20" s="54"/>
      <c r="P20" s="55"/>
      <c r="Q20" s="56"/>
      <c r="R20" s="57"/>
      <c r="S20" s="58"/>
      <c r="T20" s="68" t="s">
        <v>77</v>
      </c>
      <c r="U20" s="71">
        <f>U10</f>
        <v>0</v>
      </c>
      <c r="V20" s="58"/>
      <c r="W20" s="58"/>
      <c r="X20" s="29"/>
      <c r="Y20" s="29"/>
      <c r="Z20" s="29"/>
      <c r="AA20" s="29"/>
    </row>
    <row r="21" spans="1:27" ht="17.25" customHeight="1">
      <c r="A21" s="51"/>
      <c r="B21" s="83" t="s">
        <v>15</v>
      </c>
      <c r="C21" s="84"/>
      <c r="D21" s="51"/>
      <c r="E21" s="51"/>
      <c r="F21" s="51"/>
      <c r="G21" s="51"/>
      <c r="H21" s="51"/>
      <c r="I21" s="51"/>
      <c r="J21" s="51"/>
      <c r="K21" s="51"/>
      <c r="L21" s="51"/>
      <c r="M21" s="29"/>
      <c r="N21" s="29"/>
      <c r="O21" s="54"/>
      <c r="P21" s="55"/>
      <c r="Q21" s="56"/>
      <c r="R21" s="57"/>
      <c r="S21" s="58"/>
      <c r="T21" s="57" t="s">
        <v>78</v>
      </c>
      <c r="U21" s="72">
        <f>U14</f>
        <v>0</v>
      </c>
      <c r="V21" s="58"/>
      <c r="W21" s="58"/>
      <c r="X21" s="29"/>
      <c r="Y21" s="58"/>
      <c r="Z21" s="58"/>
      <c r="AA21" s="58"/>
    </row>
    <row r="22" spans="1:27" ht="17.25" customHeight="1">
      <c r="A22" s="51"/>
      <c r="B22" s="83" t="s">
        <v>79</v>
      </c>
      <c r="C22" s="25"/>
      <c r="D22" s="25"/>
      <c r="E22" s="25"/>
      <c r="F22" s="25"/>
      <c r="G22" s="25"/>
      <c r="H22" s="25"/>
      <c r="I22" s="25"/>
      <c r="J22" s="25"/>
      <c r="K22" s="25"/>
      <c r="L22" s="29"/>
      <c r="M22" s="55"/>
      <c r="N22" s="55"/>
      <c r="O22" s="59"/>
      <c r="P22" s="55"/>
      <c r="Q22" s="60"/>
      <c r="R22" s="61"/>
      <c r="S22" s="60"/>
      <c r="T22" s="57" t="s">
        <v>80</v>
      </c>
      <c r="U22" s="72">
        <f>U18</f>
        <v>0</v>
      </c>
      <c r="V22" s="62"/>
      <c r="W22" s="62"/>
      <c r="X22" s="58"/>
      <c r="Y22" s="62"/>
      <c r="Z22" s="62"/>
      <c r="AA22" s="62"/>
    </row>
    <row r="23" spans="1:27" ht="17.25" customHeight="1">
      <c r="A23" s="51"/>
      <c r="B23" s="17" t="s">
        <v>16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51"/>
      <c r="N23" s="51"/>
      <c r="O23" s="53"/>
      <c r="P23" s="51"/>
      <c r="Q23" s="51"/>
      <c r="R23" s="11"/>
      <c r="S23" s="14"/>
      <c r="T23" s="61" t="s">
        <v>24</v>
      </c>
      <c r="U23" s="90">
        <f>SUM(U19:U22)</f>
        <v>0</v>
      </c>
    </row>
    <row r="24" spans="1:27" ht="17.25" customHeight="1">
      <c r="A24" s="51"/>
      <c r="B24" s="17" t="s">
        <v>17</v>
      </c>
      <c r="C24" s="25"/>
      <c r="D24" s="25"/>
      <c r="E24" s="25"/>
      <c r="F24" s="25"/>
      <c r="G24" s="25"/>
      <c r="H24" s="25"/>
      <c r="I24" s="25"/>
      <c r="J24" s="25"/>
      <c r="K24" s="51"/>
      <c r="L24" s="51"/>
      <c r="M24" s="51"/>
      <c r="N24" s="51"/>
      <c r="O24" s="53"/>
      <c r="P24" s="12"/>
      <c r="Q24" s="16"/>
      <c r="R24" s="15"/>
      <c r="S24" s="15"/>
      <c r="T24" s="11"/>
      <c r="U24" s="91"/>
    </row>
    <row r="25" spans="1:27" ht="17.25" customHeight="1" thickBot="1">
      <c r="B25" s="18" t="s">
        <v>81</v>
      </c>
      <c r="C25" s="42"/>
      <c r="D25" s="42"/>
      <c r="E25" s="42"/>
      <c r="F25" s="42"/>
      <c r="G25" s="42"/>
      <c r="H25" s="42"/>
      <c r="I25" s="45"/>
      <c r="J25" s="45"/>
      <c r="K25" s="45"/>
      <c r="L25" s="45"/>
      <c r="M25" s="45"/>
      <c r="N25" s="45"/>
      <c r="O25" s="63"/>
      <c r="P25" s="45"/>
      <c r="Q25" s="45"/>
      <c r="R25" s="45"/>
      <c r="S25" s="45"/>
      <c r="T25" s="45"/>
      <c r="U25" s="63"/>
    </row>
    <row r="27" spans="1:27">
      <c r="F27" s="51"/>
    </row>
    <row r="28" spans="1:27">
      <c r="F28" s="51"/>
    </row>
    <row r="29" spans="1:27">
      <c r="F29" s="51"/>
    </row>
  </sheetData>
  <sheetProtection selectLockedCells="1"/>
  <mergeCells count="17">
    <mergeCell ref="B1:U1"/>
    <mergeCell ref="P4:Q4"/>
    <mergeCell ref="B6:D6"/>
    <mergeCell ref="J8:N8"/>
    <mergeCell ref="Q8:R8"/>
    <mergeCell ref="J9:N9"/>
    <mergeCell ref="Q9:R9"/>
    <mergeCell ref="Q17:R17"/>
    <mergeCell ref="T17:U17"/>
    <mergeCell ref="B18:D18"/>
    <mergeCell ref="R18:T18"/>
    <mergeCell ref="B10:D10"/>
    <mergeCell ref="Q12:R12"/>
    <mergeCell ref="B14:D14"/>
    <mergeCell ref="R14:T14"/>
    <mergeCell ref="Q16:R16"/>
    <mergeCell ref="T16:U16"/>
  </mergeCells>
  <phoneticPr fontId="19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4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附1-物流包装报价单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张经纶</dc:creator>
  <cp:lastModifiedBy>刘雨祺</cp:lastModifiedBy>
  <cp:lastPrinted>2016-07-18T01:08:53Z</cp:lastPrinted>
  <dcterms:created xsi:type="dcterms:W3CDTF">2016-07-17T12:06:13Z</dcterms:created>
  <dcterms:modified xsi:type="dcterms:W3CDTF">2018-07-10T02:50:29Z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475611CF">
    <vt:lpwstr/>
  </property>
  <property fmtid="{D5CDD505-2E9C-101B-9397-08002B2CF9AE}" pid="23" name="IVID302D13DA">
    <vt:lpwstr/>
  </property>
  <property fmtid="{D5CDD505-2E9C-101B-9397-08002B2CF9AE}" pid="24" name="IVIDD5915D9">
    <vt:lpwstr/>
  </property>
  <property fmtid="{D5CDD505-2E9C-101B-9397-08002B2CF9AE}" pid="25" name="IVID17F6384A">
    <vt:lpwstr/>
  </property>
  <property fmtid="{D5CDD505-2E9C-101B-9397-08002B2CF9AE}" pid="26" name="IVID3B5A10EA">
    <vt:lpwstr/>
  </property>
  <property fmtid="{D5CDD505-2E9C-101B-9397-08002B2CF9AE}" pid="27" name="IVID3D0F16E3">
    <vt:lpwstr/>
  </property>
  <property fmtid="{D5CDD505-2E9C-101B-9397-08002B2CF9AE}" pid="28" name="IVID30260FFC">
    <vt:lpwstr/>
  </property>
  <property fmtid="{D5CDD505-2E9C-101B-9397-08002B2CF9AE}" pid="29" name="IVID2F301BED">
    <vt:lpwstr/>
  </property>
  <property fmtid="{D5CDD505-2E9C-101B-9397-08002B2CF9AE}" pid="30" name="IVID2F1117F5">
    <vt:lpwstr/>
  </property>
  <property fmtid="{D5CDD505-2E9C-101B-9397-08002B2CF9AE}" pid="31" name="IVID121617DE">
    <vt:lpwstr/>
  </property>
  <property fmtid="{D5CDD505-2E9C-101B-9397-08002B2CF9AE}" pid="32" name="IVID13691AF2">
    <vt:lpwstr/>
  </property>
  <property fmtid="{D5CDD505-2E9C-101B-9397-08002B2CF9AE}" pid="33" name="IVID1A3B0AF0">
    <vt:lpwstr/>
  </property>
  <property fmtid="{D5CDD505-2E9C-101B-9397-08002B2CF9AE}" pid="34" name="IVID373F12DB">
    <vt:lpwstr/>
  </property>
  <property fmtid="{D5CDD505-2E9C-101B-9397-08002B2CF9AE}" pid="35" name="IVID274B1CF5">
    <vt:lpwstr/>
  </property>
  <property fmtid="{D5CDD505-2E9C-101B-9397-08002B2CF9AE}" pid="36" name="IVID2B4E17FA">
    <vt:lpwstr/>
  </property>
  <property fmtid="{D5CDD505-2E9C-101B-9397-08002B2CF9AE}" pid="37" name="IVID253D11EF">
    <vt:lpwstr/>
  </property>
  <property fmtid="{D5CDD505-2E9C-101B-9397-08002B2CF9AE}" pid="38" name="IVID102124BA">
    <vt:lpwstr/>
  </property>
  <property fmtid="{D5CDD505-2E9C-101B-9397-08002B2CF9AE}" pid="39" name="IVID3D1509D0">
    <vt:lpwstr/>
  </property>
  <property fmtid="{D5CDD505-2E9C-101B-9397-08002B2CF9AE}" pid="40" name="IVID35641901">
    <vt:lpwstr/>
  </property>
  <property fmtid="{D5CDD505-2E9C-101B-9397-08002B2CF9AE}" pid="41" name="IVID45E1ED9">
    <vt:lpwstr/>
  </property>
  <property fmtid="{D5CDD505-2E9C-101B-9397-08002B2CF9AE}" pid="42" name="IVID324113D1">
    <vt:lpwstr/>
  </property>
  <property fmtid="{D5CDD505-2E9C-101B-9397-08002B2CF9AE}" pid="43" name="IVID1A2D1903">
    <vt:lpwstr/>
  </property>
  <property fmtid="{D5CDD505-2E9C-101B-9397-08002B2CF9AE}" pid="44" name="IVID222F6E42">
    <vt:lpwstr/>
  </property>
  <property fmtid="{D5CDD505-2E9C-101B-9397-08002B2CF9AE}" pid="45" name="IVID137012E9">
    <vt:lpwstr/>
  </property>
  <property fmtid="{D5CDD505-2E9C-101B-9397-08002B2CF9AE}" pid="46" name="IVID3D4D17F3">
    <vt:lpwstr/>
  </property>
  <property fmtid="{D5CDD505-2E9C-101B-9397-08002B2CF9AE}" pid="47" name="IVID2F2214CF">
    <vt:lpwstr/>
  </property>
  <property fmtid="{D5CDD505-2E9C-101B-9397-08002B2CF9AE}" pid="48" name="IVID212812E2">
    <vt:lpwstr/>
  </property>
  <property fmtid="{D5CDD505-2E9C-101B-9397-08002B2CF9AE}" pid="49" name="IVID174513DF">
    <vt:lpwstr/>
  </property>
  <property fmtid="{D5CDD505-2E9C-101B-9397-08002B2CF9AE}" pid="50" name="IVID14481408">
    <vt:lpwstr/>
  </property>
  <property fmtid="{D5CDD505-2E9C-101B-9397-08002B2CF9AE}" pid="51" name="IVID2E670A05">
    <vt:lpwstr/>
  </property>
  <property fmtid="{D5CDD505-2E9C-101B-9397-08002B2CF9AE}" pid="52" name="IVID2A161305">
    <vt:lpwstr/>
  </property>
  <property fmtid="{D5CDD505-2E9C-101B-9397-08002B2CF9AE}" pid="53" name="IVID173E1206">
    <vt:lpwstr/>
  </property>
  <property fmtid="{D5CDD505-2E9C-101B-9397-08002B2CF9AE}" pid="54" name="IVID232310EC">
    <vt:lpwstr/>
  </property>
  <property fmtid="{D5CDD505-2E9C-101B-9397-08002B2CF9AE}" pid="55" name="IVID133D1AE5">
    <vt:lpwstr/>
  </property>
  <property fmtid="{D5CDD505-2E9C-101B-9397-08002B2CF9AE}" pid="56" name="IVIDF6113D9">
    <vt:lpwstr/>
  </property>
  <property fmtid="{D5CDD505-2E9C-101B-9397-08002B2CF9AE}" pid="57" name="IVID362E14DB">
    <vt:lpwstr/>
  </property>
  <property fmtid="{D5CDD505-2E9C-101B-9397-08002B2CF9AE}" pid="58" name="IVID1F6511DB">
    <vt:lpwstr/>
  </property>
  <property fmtid="{D5CDD505-2E9C-101B-9397-08002B2CF9AE}" pid="59" name="IVID3F1D10E8">
    <vt:lpwstr/>
  </property>
  <property fmtid="{D5CDD505-2E9C-101B-9397-08002B2CF9AE}" pid="60" name="IVID144313EE">
    <vt:lpwstr/>
  </property>
  <property fmtid="{D5CDD505-2E9C-101B-9397-08002B2CF9AE}" pid="61" name="IVID272C0FEF">
    <vt:lpwstr/>
  </property>
  <property fmtid="{D5CDD505-2E9C-101B-9397-08002B2CF9AE}" pid="62" name="IVID240A1504">
    <vt:lpwstr/>
  </property>
  <property fmtid="{D5CDD505-2E9C-101B-9397-08002B2CF9AE}" pid="63" name="IVID2E511106">
    <vt:lpwstr/>
  </property>
  <property fmtid="{D5CDD505-2E9C-101B-9397-08002B2CF9AE}" pid="64" name="IVID2A6D14EB">
    <vt:lpwstr/>
  </property>
  <property fmtid="{D5CDD505-2E9C-101B-9397-08002B2CF9AE}" pid="65" name="IVID386F14FA">
    <vt:lpwstr/>
  </property>
  <property fmtid="{D5CDD505-2E9C-101B-9397-08002B2CF9AE}" pid="66" name="IVIDA1B07F3">
    <vt:lpwstr/>
  </property>
  <property fmtid="{D5CDD505-2E9C-101B-9397-08002B2CF9AE}" pid="67" name="IVID2A6715D8">
    <vt:lpwstr/>
  </property>
  <property fmtid="{D5CDD505-2E9C-101B-9397-08002B2CF9AE}" pid="68" name="IVID222D19FF">
    <vt:lpwstr/>
  </property>
  <property fmtid="{D5CDD505-2E9C-101B-9397-08002B2CF9AE}" pid="69" name="IVID2D4D15EB">
    <vt:lpwstr/>
  </property>
  <property fmtid="{D5CDD505-2E9C-101B-9397-08002B2CF9AE}" pid="70" name="IVID1A3517F4">
    <vt:lpwstr/>
  </property>
  <property fmtid="{D5CDD505-2E9C-101B-9397-08002B2CF9AE}" pid="71" name="IVID2B0E1302">
    <vt:lpwstr/>
  </property>
  <property fmtid="{D5CDD505-2E9C-101B-9397-08002B2CF9AE}" pid="72" name="IVID332E19D7">
    <vt:lpwstr/>
  </property>
  <property fmtid="{D5CDD505-2E9C-101B-9397-08002B2CF9AE}" pid="73" name="IVID22261800">
    <vt:lpwstr/>
  </property>
  <property fmtid="{D5CDD505-2E9C-101B-9397-08002B2CF9AE}" pid="74" name="IVID325116DE">
    <vt:lpwstr/>
  </property>
  <property fmtid="{D5CDD505-2E9C-101B-9397-08002B2CF9AE}" pid="75" name="IVID81113D2">
    <vt:lpwstr/>
  </property>
  <property fmtid="{D5CDD505-2E9C-101B-9397-08002B2CF9AE}" pid="76" name="IVID1D231201">
    <vt:lpwstr/>
  </property>
  <property fmtid="{D5CDD505-2E9C-101B-9397-08002B2CF9AE}" pid="77" name="IVID366A14F0">
    <vt:lpwstr/>
  </property>
  <property fmtid="{D5CDD505-2E9C-101B-9397-08002B2CF9AE}" pid="78" name="IVID316311F9">
    <vt:lpwstr/>
  </property>
  <property fmtid="{D5CDD505-2E9C-101B-9397-08002B2CF9AE}" pid="79" name="IVIDE0715F1">
    <vt:lpwstr/>
  </property>
  <property fmtid="{D5CDD505-2E9C-101B-9397-08002B2CF9AE}" pid="80" name="IVID3B5816EC">
    <vt:lpwstr/>
  </property>
  <property fmtid="{D5CDD505-2E9C-101B-9397-08002B2CF9AE}" pid="81" name="IVID351414F8">
    <vt:lpwstr/>
  </property>
  <property fmtid="{D5CDD505-2E9C-101B-9397-08002B2CF9AE}" pid="82" name="IVID2F251AE7">
    <vt:lpwstr/>
  </property>
  <property fmtid="{D5CDD505-2E9C-101B-9397-08002B2CF9AE}" pid="83" name="IVID2A5E1D03">
    <vt:lpwstr/>
  </property>
  <property fmtid="{D5CDD505-2E9C-101B-9397-08002B2CF9AE}" pid="84" name="IVID306310DF">
    <vt:lpwstr/>
  </property>
  <property fmtid="{D5CDD505-2E9C-101B-9397-08002B2CF9AE}" pid="85" name="IVID266F16CF">
    <vt:lpwstr/>
  </property>
  <property fmtid="{D5CDD505-2E9C-101B-9397-08002B2CF9AE}" pid="86" name="IVID307414D1">
    <vt:lpwstr/>
  </property>
  <property fmtid="{D5CDD505-2E9C-101B-9397-08002B2CF9AE}" pid="87" name="IVID344B1400">
    <vt:lpwstr/>
  </property>
  <property fmtid="{D5CDD505-2E9C-101B-9397-08002B2CF9AE}" pid="88" name="IVID135B1DF5">
    <vt:lpwstr/>
  </property>
  <property fmtid="{D5CDD505-2E9C-101B-9397-08002B2CF9AE}" pid="89" name="IVID1A3716D3">
    <vt:lpwstr/>
  </property>
  <property fmtid="{D5CDD505-2E9C-101B-9397-08002B2CF9AE}" pid="90" name="IVIDD1916DB">
    <vt:lpwstr/>
  </property>
  <property fmtid="{D5CDD505-2E9C-101B-9397-08002B2CF9AE}" pid="91" name="IVID11431AF1">
    <vt:lpwstr/>
  </property>
  <property fmtid="{D5CDD505-2E9C-101B-9397-08002B2CF9AE}" pid="92" name="IVID1B2C19F3">
    <vt:lpwstr/>
  </property>
  <property fmtid="{D5CDD505-2E9C-101B-9397-08002B2CF9AE}" pid="93" name="IVIDD5E0FE6">
    <vt:lpwstr/>
  </property>
  <property fmtid="{D5CDD505-2E9C-101B-9397-08002B2CF9AE}" pid="94" name="IVID162D1605">
    <vt:lpwstr/>
  </property>
  <property fmtid="{D5CDD505-2E9C-101B-9397-08002B2CF9AE}" pid="95" name="IVID28741007">
    <vt:lpwstr/>
  </property>
  <property fmtid="{D5CDD505-2E9C-101B-9397-08002B2CF9AE}" pid="96" name="IVID2A3614FA">
    <vt:lpwstr/>
  </property>
  <property fmtid="{D5CDD505-2E9C-101B-9397-08002B2CF9AE}" pid="97" name="IVID107516EB">
    <vt:lpwstr/>
  </property>
  <property fmtid="{D5CDD505-2E9C-101B-9397-08002B2CF9AE}" pid="98" name="IVID17063A1C">
    <vt:lpwstr/>
  </property>
  <property fmtid="{D5CDD505-2E9C-101B-9397-08002B2CF9AE}" pid="99" name="IVID12611ADE">
    <vt:lpwstr/>
  </property>
  <property fmtid="{D5CDD505-2E9C-101B-9397-08002B2CF9AE}" pid="100" name="IVID322814F3">
    <vt:lpwstr/>
  </property>
  <property fmtid="{D5CDD505-2E9C-101B-9397-08002B2CF9AE}" pid="101" name="IVID32A1AF8">
    <vt:lpwstr/>
  </property>
  <property fmtid="{D5CDD505-2E9C-101B-9397-08002B2CF9AE}" pid="102" name="IVID252617FB">
    <vt:lpwstr/>
  </property>
  <property fmtid="{D5CDD505-2E9C-101B-9397-08002B2CF9AE}" pid="103" name="IVID417511F3">
    <vt:lpwstr/>
  </property>
  <property fmtid="{D5CDD505-2E9C-101B-9397-08002B2CF9AE}" pid="104" name="IVID137812E5">
    <vt:lpwstr/>
  </property>
  <property fmtid="{D5CDD505-2E9C-101B-9397-08002B2CF9AE}" pid="105" name="IVID2F521CD0">
    <vt:lpwstr/>
  </property>
  <property fmtid="{D5CDD505-2E9C-101B-9397-08002B2CF9AE}" pid="106" name="IVID2F3614DB">
    <vt:lpwstr/>
  </property>
  <property fmtid="{D5CDD505-2E9C-101B-9397-08002B2CF9AE}" pid="107" name="IVID153A11E5">
    <vt:lpwstr/>
  </property>
  <property fmtid="{D5CDD505-2E9C-101B-9397-08002B2CF9AE}" pid="108" name="IVID3A5212F6">
    <vt:lpwstr/>
  </property>
  <property fmtid="{D5CDD505-2E9C-101B-9397-08002B2CF9AE}" pid="109" name="IVIDD4717F1">
    <vt:lpwstr/>
  </property>
  <property fmtid="{D5CDD505-2E9C-101B-9397-08002B2CF9AE}" pid="110" name="IVID2C321DD4">
    <vt:lpwstr/>
  </property>
  <property fmtid="{D5CDD505-2E9C-101B-9397-08002B2CF9AE}" pid="111" name="IVIDC8EDD935">
    <vt:lpwstr/>
  </property>
  <property fmtid="{D5CDD505-2E9C-101B-9397-08002B2CF9AE}" pid="112" name="IVID8C6ADA02">
    <vt:lpwstr/>
  </property>
  <property fmtid="{D5CDD505-2E9C-101B-9397-08002B2CF9AE}" pid="113" name="IVID18337105">
    <vt:lpwstr/>
  </property>
  <property fmtid="{D5CDD505-2E9C-101B-9397-08002B2CF9AE}" pid="114" name="IVID18361708">
    <vt:lpwstr/>
  </property>
  <property fmtid="{D5CDD505-2E9C-101B-9397-08002B2CF9AE}" pid="115" name="IVIDC5912FD">
    <vt:lpwstr/>
  </property>
  <property fmtid="{D5CDD505-2E9C-101B-9397-08002B2CF9AE}" pid="116" name="IVIDA5912F8">
    <vt:lpwstr/>
  </property>
  <property fmtid="{D5CDD505-2E9C-101B-9397-08002B2CF9AE}" pid="117" name="IVID0">
    <vt:lpwstr/>
  </property>
  <property fmtid="{D5CDD505-2E9C-101B-9397-08002B2CF9AE}" pid="118" name="IVIDC5E1505">
    <vt:lpwstr/>
  </property>
  <property fmtid="{D5CDD505-2E9C-101B-9397-08002B2CF9AE}" pid="119" name="IVID381B17DB">
    <vt:lpwstr/>
  </property>
  <property fmtid="{D5CDD505-2E9C-101B-9397-08002B2CF9AE}" pid="120" name="IVIDB4C16D4">
    <vt:lpwstr/>
  </property>
  <property fmtid="{D5CDD505-2E9C-101B-9397-08002B2CF9AE}" pid="121" name="IVID7D00617">
    <vt:lpwstr/>
  </property>
  <property fmtid="{D5CDD505-2E9C-101B-9397-08002B2CF9AE}" pid="122" name="IVID2F5F12F2">
    <vt:lpwstr/>
  </property>
  <property fmtid="{D5CDD505-2E9C-101B-9397-08002B2CF9AE}" pid="123" name="IVID234016E0">
    <vt:lpwstr/>
  </property>
  <property fmtid="{D5CDD505-2E9C-101B-9397-08002B2CF9AE}" pid="124" name="IVIDB0512D2">
    <vt:lpwstr/>
  </property>
  <property fmtid="{D5CDD505-2E9C-101B-9397-08002B2CF9AE}" pid="125" name="IVID401F10D0">
    <vt:lpwstr/>
  </property>
  <property fmtid="{D5CDD505-2E9C-101B-9397-08002B2CF9AE}" pid="126" name="IVID423C11D6">
    <vt:lpwstr/>
  </property>
  <property fmtid="{D5CDD505-2E9C-101B-9397-08002B2CF9AE}" pid="127" name="IVID247116DD">
    <vt:lpwstr/>
  </property>
  <property fmtid="{D5CDD505-2E9C-101B-9397-08002B2CF9AE}" pid="128" name="IVID3E6DA5A9">
    <vt:lpwstr/>
  </property>
  <property fmtid="{D5CDD505-2E9C-101B-9397-08002B2CF9AE}" pid="129" name="IVID1F4E11DC">
    <vt:lpwstr/>
  </property>
  <property fmtid="{D5CDD505-2E9C-101B-9397-08002B2CF9AE}" pid="130" name="IVID175D07E1">
    <vt:lpwstr/>
  </property>
  <property fmtid="{D5CDD505-2E9C-101B-9397-08002B2CF9AE}" pid="131" name="IVID1BFB3D23">
    <vt:lpwstr/>
  </property>
  <property fmtid="{D5CDD505-2E9C-101B-9397-08002B2CF9AE}" pid="132" name="IVID145710DE">
    <vt:lpwstr/>
  </property>
  <property fmtid="{D5CDD505-2E9C-101B-9397-08002B2CF9AE}" pid="133" name="IVID303A10E6">
    <vt:lpwstr/>
  </property>
  <property fmtid="{D5CDD505-2E9C-101B-9397-08002B2CF9AE}" pid="134" name="IVID35501AE3">
    <vt:lpwstr/>
  </property>
  <property fmtid="{D5CDD505-2E9C-101B-9397-08002B2CF9AE}" pid="135" name="IVID58A13284">
    <vt:lpwstr/>
  </property>
  <property fmtid="{D5CDD505-2E9C-101B-9397-08002B2CF9AE}" pid="136" name="IVIDCC4BD818">
    <vt:lpwstr/>
  </property>
  <property fmtid="{D5CDD505-2E9C-101B-9397-08002B2CF9AE}" pid="137" name="IVIDCC3F0238">
    <vt:lpwstr/>
  </property>
  <property fmtid="{D5CDD505-2E9C-101B-9397-08002B2CF9AE}" pid="138" name="IVID192C1002">
    <vt:lpwstr/>
  </property>
  <property fmtid="{D5CDD505-2E9C-101B-9397-08002B2CF9AE}" pid="139" name="IVID1E061164">
    <vt:lpwstr/>
  </property>
  <property fmtid="{D5CDD505-2E9C-101B-9397-08002B2CF9AE}" pid="140" name="IVIDB1F17F9">
    <vt:lpwstr/>
  </property>
  <property fmtid="{D5CDD505-2E9C-101B-9397-08002B2CF9AE}" pid="141" name="IVID906C5DD5">
    <vt:lpwstr/>
  </property>
  <property fmtid="{D5CDD505-2E9C-101B-9397-08002B2CF9AE}" pid="142" name="IVID8C686106">
    <vt:lpwstr/>
  </property>
  <property fmtid="{D5CDD505-2E9C-101B-9397-08002B2CF9AE}" pid="143" name="IVID88309F8">
    <vt:lpwstr/>
  </property>
  <property fmtid="{D5CDD505-2E9C-101B-9397-08002B2CF9AE}" pid="144" name="IVID844B2036">
    <vt:lpwstr/>
  </property>
  <property fmtid="{D5CDD505-2E9C-101B-9397-08002B2CF9AE}" pid="145" name="IVID70E39E73">
    <vt:lpwstr/>
  </property>
  <property fmtid="{D5CDD505-2E9C-101B-9397-08002B2CF9AE}" pid="146" name="IVIDA81E0A7F">
    <vt:lpwstr/>
  </property>
  <property fmtid="{D5CDD505-2E9C-101B-9397-08002B2CF9AE}" pid="147" name="IVIDAB724">
    <vt:lpwstr/>
  </property>
  <property fmtid="{D5CDD505-2E9C-101B-9397-08002B2CF9AE}" pid="148" name="IVIDB8814F9B">
    <vt:lpwstr/>
  </property>
  <property fmtid="{D5CDD505-2E9C-101B-9397-08002B2CF9AE}" pid="149" name="IVID8430A2A3">
    <vt:lpwstr/>
  </property>
  <property fmtid="{D5CDD505-2E9C-101B-9397-08002B2CF9AE}" pid="150" name="IVID42641">
    <vt:lpwstr/>
  </property>
  <property fmtid="{D5CDD505-2E9C-101B-9397-08002B2CF9AE}" pid="151" name="IVID885CD84E">
    <vt:lpwstr/>
  </property>
  <property fmtid="{D5CDD505-2E9C-101B-9397-08002B2CF9AE}" pid="152" name="IVIDD8E3E248">
    <vt:lpwstr/>
  </property>
  <property fmtid="{D5CDD505-2E9C-101B-9397-08002B2CF9AE}" pid="153" name="IVID3C181FE1">
    <vt:lpwstr/>
  </property>
  <property fmtid="{D5CDD505-2E9C-101B-9397-08002B2CF9AE}" pid="154" name="IVID2BB47A2">
    <vt:lpwstr/>
  </property>
  <property fmtid="{D5CDD505-2E9C-101B-9397-08002B2CF9AE}" pid="155" name="IVID1E5DC728">
    <vt:lpwstr/>
  </property>
  <property fmtid="{D5CDD505-2E9C-101B-9397-08002B2CF9AE}" pid="156" name="IVID8049FB9C">
    <vt:lpwstr/>
  </property>
  <property fmtid="{D5CDD505-2E9C-101B-9397-08002B2CF9AE}" pid="157" name="IVIDCC0ED55F">
    <vt:lpwstr/>
  </property>
  <property fmtid="{D5CDD505-2E9C-101B-9397-08002B2CF9AE}" pid="158" name="IVIDB85F738D">
    <vt:lpwstr/>
  </property>
  <property fmtid="{D5CDD505-2E9C-101B-9397-08002B2CF9AE}" pid="159" name="IVIDC8ECF925">
    <vt:lpwstr/>
  </property>
  <property fmtid="{D5CDD505-2E9C-101B-9397-08002B2CF9AE}" pid="160" name="IVID86440EF4">
    <vt:lpwstr/>
  </property>
  <property fmtid="{D5CDD505-2E9C-101B-9397-08002B2CF9AE}" pid="161" name="IVID2A435D80">
    <vt:lpwstr/>
  </property>
  <property fmtid="{D5CDD505-2E9C-101B-9397-08002B2CF9AE}" pid="162" name="IVID58D17555">
    <vt:lpwstr/>
  </property>
  <property fmtid="{D5CDD505-2E9C-101B-9397-08002B2CF9AE}" pid="163" name="IVID8EDF570A">
    <vt:lpwstr/>
  </property>
  <property fmtid="{D5CDD505-2E9C-101B-9397-08002B2CF9AE}" pid="164" name="IVID10E01CE1">
    <vt:lpwstr/>
  </property>
  <property fmtid="{D5CDD505-2E9C-101B-9397-08002B2CF9AE}" pid="165" name="IVID384326D0">
    <vt:lpwstr/>
  </property>
  <property fmtid="{D5CDD505-2E9C-101B-9397-08002B2CF9AE}" pid="166" name="IVIDEC3BCD0">
    <vt:lpwstr/>
  </property>
  <property fmtid="{D5CDD505-2E9C-101B-9397-08002B2CF9AE}" pid="167" name="IVID8CEA181A">
    <vt:lpwstr/>
  </property>
  <property fmtid="{D5CDD505-2E9C-101B-9397-08002B2CF9AE}" pid="168" name="IVIDC495490D">
    <vt:lpwstr/>
  </property>
  <property fmtid="{D5CDD505-2E9C-101B-9397-08002B2CF9AE}" pid="169" name="IVIDECCB5662">
    <vt:lpwstr/>
  </property>
  <property fmtid="{D5CDD505-2E9C-101B-9397-08002B2CF9AE}" pid="170" name="IVID78A04859">
    <vt:lpwstr/>
  </property>
  <property fmtid="{D5CDD505-2E9C-101B-9397-08002B2CF9AE}" pid="171" name="IVID685B752B">
    <vt:lpwstr/>
  </property>
  <property fmtid="{D5CDD505-2E9C-101B-9397-08002B2CF9AE}" pid="172" name="IVIDE0302D87">
    <vt:lpwstr/>
  </property>
  <property fmtid="{D5CDD505-2E9C-101B-9397-08002B2CF9AE}" pid="173" name="IVIDCA0C304C">
    <vt:lpwstr/>
  </property>
  <property fmtid="{D5CDD505-2E9C-101B-9397-08002B2CF9AE}" pid="174" name="IVID3A4E7095">
    <vt:lpwstr/>
  </property>
  <property fmtid="{D5CDD505-2E9C-101B-9397-08002B2CF9AE}" pid="175" name="IVIDFA4817EA">
    <vt:lpwstr/>
  </property>
  <property fmtid="{D5CDD505-2E9C-101B-9397-08002B2CF9AE}" pid="176" name="IVID2E884FBC">
    <vt:lpwstr/>
  </property>
  <property fmtid="{D5CDD505-2E9C-101B-9397-08002B2CF9AE}" pid="177" name="IVIDFA00C">
    <vt:lpwstr/>
  </property>
  <property fmtid="{D5CDD505-2E9C-101B-9397-08002B2CF9AE}" pid="178" name="IVIDA0AE7184">
    <vt:lpwstr/>
  </property>
</Properties>
</file>