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北京汽车股份有限公司\05.标准化文件（2018.03后）\03.各类报价单\刘雨祺总结\"/>
    </mc:Choice>
  </mc:AlternateContent>
  <bookViews>
    <workbookView xWindow="0" yWindow="30" windowWidth="2160" windowHeight="1140" tabRatio="816" activeTab="3"/>
  </bookViews>
  <sheets>
    <sheet name="附2-冲压模具报价单" sheetId="4" r:id="rId1"/>
    <sheet name="附3-注塑模具报价单" sheetId="8" r:id="rId2"/>
    <sheet name="附4-夹具工装报价单" sheetId="9" r:id="rId3"/>
    <sheet name="附5-检具工装报价单" sheetId="10" r:id="rId4"/>
  </sheets>
  <calcPr calcId="152511" concurrentCalc="0"/>
</workbook>
</file>

<file path=xl/calcChain.xml><?xml version="1.0" encoding="utf-8"?>
<calcChain xmlns="http://schemas.openxmlformats.org/spreadsheetml/2006/main">
  <c r="M32" i="10" l="1"/>
  <c r="O32" i="10"/>
  <c r="O42" i="10"/>
  <c r="H42" i="10"/>
  <c r="I42" i="10"/>
  <c r="O41" i="10"/>
  <c r="H41" i="10"/>
  <c r="I41" i="10"/>
  <c r="O40" i="10"/>
  <c r="H40" i="10"/>
  <c r="I40" i="10"/>
  <c r="O39" i="10"/>
  <c r="H39" i="10"/>
  <c r="I39" i="10"/>
  <c r="O38" i="10"/>
  <c r="H38" i="10"/>
  <c r="I38" i="10"/>
  <c r="O37" i="10"/>
  <c r="I37" i="10"/>
  <c r="H37" i="10"/>
  <c r="M33" i="10"/>
  <c r="O33" i="10"/>
  <c r="M31" i="10"/>
  <c r="O31" i="10"/>
  <c r="M30" i="10"/>
  <c r="O30" i="10"/>
  <c r="M29" i="10"/>
  <c r="O29" i="10"/>
  <c r="O28" i="10"/>
  <c r="M28" i="10"/>
  <c r="M27" i="10"/>
  <c r="O27" i="10"/>
  <c r="M26" i="10"/>
  <c r="O26" i="10"/>
  <c r="M25" i="10"/>
  <c r="O25" i="10"/>
  <c r="M24" i="10"/>
  <c r="O24" i="10"/>
  <c r="M23" i="10"/>
  <c r="O23" i="10"/>
  <c r="M22" i="10"/>
  <c r="O22" i="10"/>
  <c r="M21" i="10"/>
  <c r="O21" i="10"/>
  <c r="M20" i="10"/>
  <c r="O20" i="10"/>
  <c r="K16" i="10"/>
  <c r="K17" i="10"/>
  <c r="O34" i="10"/>
  <c r="P43" i="10"/>
  <c r="M34" i="10"/>
  <c r="O43" i="10"/>
  <c r="M16" i="10"/>
  <c r="M17" i="10"/>
  <c r="O38" i="8"/>
  <c r="O39" i="8"/>
  <c r="O40" i="8"/>
  <c r="O41" i="8"/>
  <c r="O42" i="8"/>
  <c r="O37" i="8"/>
  <c r="O38" i="4"/>
  <c r="O39" i="4"/>
  <c r="O40" i="4"/>
  <c r="O41" i="4"/>
  <c r="O42" i="4"/>
  <c r="O37" i="4"/>
  <c r="O40" i="9"/>
  <c r="O41" i="9"/>
  <c r="O42" i="9"/>
  <c r="O43" i="9"/>
  <c r="O44" i="9"/>
  <c r="O39" i="9"/>
  <c r="M31" i="9"/>
  <c r="O31" i="9"/>
  <c r="M30" i="9"/>
  <c r="O30" i="9"/>
  <c r="H44" i="9"/>
  <c r="I44" i="9"/>
  <c r="H43" i="9"/>
  <c r="I43" i="9"/>
  <c r="H42" i="9"/>
  <c r="I42" i="9"/>
  <c r="H41" i="9"/>
  <c r="I41" i="9"/>
  <c r="H40" i="9"/>
  <c r="I40" i="9"/>
  <c r="H39" i="9"/>
  <c r="M35" i="9"/>
  <c r="O35" i="9"/>
  <c r="M34" i="9"/>
  <c r="O34" i="9"/>
  <c r="M33" i="9"/>
  <c r="O33" i="9"/>
  <c r="M32" i="9"/>
  <c r="O32" i="9"/>
  <c r="M29" i="9"/>
  <c r="O29" i="9"/>
  <c r="M28" i="9"/>
  <c r="O28" i="9"/>
  <c r="M27" i="9"/>
  <c r="O27" i="9"/>
  <c r="M26" i="9"/>
  <c r="O26" i="9"/>
  <c r="M25" i="9"/>
  <c r="O25" i="9"/>
  <c r="M24" i="9"/>
  <c r="O24" i="9"/>
  <c r="M23" i="9"/>
  <c r="O23" i="9"/>
  <c r="M22" i="9"/>
  <c r="O22" i="9"/>
  <c r="M21" i="9"/>
  <c r="O21" i="9"/>
  <c r="M20" i="9"/>
  <c r="O20" i="9"/>
  <c r="K16" i="9"/>
  <c r="K17" i="9"/>
  <c r="H42" i="8"/>
  <c r="I42" i="8"/>
  <c r="H41" i="8"/>
  <c r="I41" i="8"/>
  <c r="H40" i="8"/>
  <c r="I40" i="8"/>
  <c r="H39" i="8"/>
  <c r="I39" i="8"/>
  <c r="H38" i="8"/>
  <c r="I38" i="8"/>
  <c r="H37" i="8"/>
  <c r="M33" i="8"/>
  <c r="O33" i="8"/>
  <c r="M32" i="8"/>
  <c r="O32" i="8"/>
  <c r="M31" i="8"/>
  <c r="O31" i="8"/>
  <c r="M30" i="8"/>
  <c r="O30" i="8"/>
  <c r="M29" i="8"/>
  <c r="O29" i="8"/>
  <c r="M28" i="8"/>
  <c r="O28" i="8"/>
  <c r="O27" i="8"/>
  <c r="M27" i="8"/>
  <c r="M26" i="8"/>
  <c r="O26" i="8"/>
  <c r="M25" i="8"/>
  <c r="O25" i="8"/>
  <c r="M24" i="8"/>
  <c r="O24" i="8"/>
  <c r="M23" i="8"/>
  <c r="O23" i="8"/>
  <c r="M22" i="8"/>
  <c r="O22" i="8"/>
  <c r="M21" i="8"/>
  <c r="O21" i="8"/>
  <c r="M20" i="8"/>
  <c r="O20" i="8"/>
  <c r="K16" i="8"/>
  <c r="K17" i="8"/>
  <c r="K47" i="10"/>
  <c r="O47" i="10"/>
  <c r="O45" i="9"/>
  <c r="I39" i="9"/>
  <c r="P45" i="9"/>
  <c r="O36" i="9"/>
  <c r="M36" i="9"/>
  <c r="M16" i="9"/>
  <c r="M17" i="9"/>
  <c r="O43" i="8"/>
  <c r="I37" i="8"/>
  <c r="P43" i="8"/>
  <c r="O34" i="8"/>
  <c r="M34" i="8"/>
  <c r="K47" i="8"/>
  <c r="M16" i="8"/>
  <c r="M17" i="8"/>
  <c r="K49" i="9"/>
  <c r="O49" i="9"/>
  <c r="O47" i="8"/>
  <c r="H42" i="4"/>
  <c r="I42" i="4"/>
  <c r="H41" i="4"/>
  <c r="I41" i="4"/>
  <c r="H40" i="4"/>
  <c r="I40" i="4"/>
  <c r="H39" i="4"/>
  <c r="I39" i="4"/>
  <c r="H38" i="4"/>
  <c r="I38" i="4"/>
  <c r="H37" i="4"/>
  <c r="M33" i="4"/>
  <c r="O33" i="4"/>
  <c r="M32" i="4"/>
  <c r="O32" i="4"/>
  <c r="M31" i="4"/>
  <c r="O31" i="4"/>
  <c r="M30" i="4"/>
  <c r="O30" i="4"/>
  <c r="M29" i="4"/>
  <c r="O29" i="4"/>
  <c r="M28" i="4"/>
  <c r="O28" i="4"/>
  <c r="M27" i="4"/>
  <c r="O27" i="4"/>
  <c r="M26" i="4"/>
  <c r="O26" i="4"/>
  <c r="M25" i="4"/>
  <c r="O25" i="4"/>
  <c r="M24" i="4"/>
  <c r="O24" i="4"/>
  <c r="M23" i="4"/>
  <c r="O23" i="4"/>
  <c r="M22" i="4"/>
  <c r="O22" i="4"/>
  <c r="M21" i="4"/>
  <c r="O21" i="4"/>
  <c r="M20" i="4"/>
  <c r="O20" i="4"/>
  <c r="K16" i="4"/>
  <c r="K17" i="4"/>
  <c r="O43" i="4"/>
  <c r="I37" i="4"/>
  <c r="P43" i="4"/>
  <c r="O34" i="4"/>
  <c r="M16" i="4"/>
  <c r="M17" i="4"/>
  <c r="M34" i="4"/>
  <c r="K47" i="4"/>
  <c r="O47" i="4"/>
</calcChain>
</file>

<file path=xl/sharedStrings.xml><?xml version="1.0" encoding="utf-8"?>
<sst xmlns="http://schemas.openxmlformats.org/spreadsheetml/2006/main" count="319" uniqueCount="161">
  <si>
    <t>1.此信息单涉及到的所有信息将作为商业机密保密，供应商应承担保密义务。</t>
    <phoneticPr fontId="12" type="noConversion"/>
  </si>
  <si>
    <t>基本信息</t>
  </si>
  <si>
    <t>模具制造单位</t>
    <phoneticPr fontId="14" type="noConversion"/>
  </si>
  <si>
    <t>产品正反面图片</t>
    <phoneticPr fontId="14" type="noConversion"/>
  </si>
  <si>
    <t>零件名称/零件号</t>
    <phoneticPr fontId="14" type="noConversion"/>
  </si>
  <si>
    <t>模具类型</t>
  </si>
  <si>
    <t>产品尺寸（mm）</t>
    <phoneticPr fontId="14" type="noConversion"/>
  </si>
  <si>
    <t>长</t>
  </si>
  <si>
    <t>宽</t>
  </si>
  <si>
    <t>高</t>
  </si>
  <si>
    <t>模具尺寸（mm）</t>
  </si>
  <si>
    <t>模具重量（吨）</t>
  </si>
  <si>
    <t>模具腔数</t>
    <phoneticPr fontId="14" type="noConversion"/>
  </si>
  <si>
    <t>模具制造周期（天）</t>
    <phoneticPr fontId="14" type="noConversion"/>
  </si>
  <si>
    <t>模具寿命（万次）</t>
    <phoneticPr fontId="14" type="noConversion"/>
  </si>
  <si>
    <t>工    序</t>
  </si>
  <si>
    <t>模具设计</t>
  </si>
  <si>
    <t>合计</t>
  </si>
  <si>
    <t>材料成本</t>
  </si>
  <si>
    <t>类别</t>
  </si>
  <si>
    <t>明细</t>
  </si>
  <si>
    <t>厂家/品牌</t>
  </si>
  <si>
    <t>型号/规格</t>
  </si>
  <si>
    <t>模具钢</t>
  </si>
  <si>
    <t>上/下模板</t>
    <phoneticPr fontId="12" type="noConversion"/>
  </si>
  <si>
    <t>凸/凹模体</t>
    <phoneticPr fontId="12" type="noConversion"/>
  </si>
  <si>
    <t>压/卸料板</t>
    <phoneticPr fontId="12" type="noConversion"/>
  </si>
  <si>
    <t>镶    块</t>
    <phoneticPr fontId="12" type="noConversion"/>
  </si>
  <si>
    <t>标准件</t>
    <phoneticPr fontId="14" type="noConversion"/>
  </si>
  <si>
    <t>冲头组件</t>
    <phoneticPr fontId="12" type="noConversion"/>
  </si>
  <si>
    <t>定位/导向</t>
    <phoneticPr fontId="12" type="noConversion"/>
  </si>
  <si>
    <t>弹    簧</t>
    <phoneticPr fontId="12" type="noConversion"/>
  </si>
  <si>
    <t>氮气缸</t>
    <phoneticPr fontId="12" type="noConversion"/>
  </si>
  <si>
    <t>机加工成本</t>
  </si>
  <si>
    <t>工序</t>
  </si>
  <si>
    <t>数控铣加工</t>
    <phoneticPr fontId="14" type="noConversion"/>
  </si>
  <si>
    <t>普通机加工</t>
  </si>
  <si>
    <t>线切割</t>
  </si>
  <si>
    <t>钳工组立</t>
    <phoneticPr fontId="14" type="noConversion"/>
  </si>
  <si>
    <t>压机调试</t>
    <phoneticPr fontId="14" type="noConversion"/>
  </si>
  <si>
    <t>管理费用</t>
    <phoneticPr fontId="14" type="noConversion"/>
  </si>
  <si>
    <t>利润</t>
    <phoneticPr fontId="14" type="noConversion"/>
  </si>
  <si>
    <t>总造价Grand Total</t>
  </si>
  <si>
    <t>夹具工装制造单位</t>
    <phoneticPr fontId="14" type="noConversion"/>
  </si>
  <si>
    <t>零件名称/零件号</t>
    <phoneticPr fontId="14" type="noConversion"/>
  </si>
  <si>
    <t>夹具工装类型</t>
    <phoneticPr fontId="12" type="noConversion"/>
  </si>
  <si>
    <t>产品尺寸（mm）</t>
    <phoneticPr fontId="12" type="noConversion"/>
  </si>
  <si>
    <t>夹具工装尺寸（mm）</t>
    <phoneticPr fontId="12" type="noConversion"/>
  </si>
  <si>
    <t>夹具工装重量（吨）</t>
    <phoneticPr fontId="12" type="noConversion"/>
  </si>
  <si>
    <t>组装焊接总成零件数</t>
    <phoneticPr fontId="12" type="noConversion"/>
  </si>
  <si>
    <t>夹具工装制造周期（天）</t>
    <phoneticPr fontId="14" type="noConversion"/>
  </si>
  <si>
    <t>夹具工装寿命（万次）</t>
    <phoneticPr fontId="14" type="noConversion"/>
  </si>
  <si>
    <t>BASE板</t>
  </si>
  <si>
    <t>L型支座</t>
  </si>
  <si>
    <t>型     块</t>
  </si>
  <si>
    <t>夹 紧 块</t>
  </si>
  <si>
    <t>定 位 块</t>
  </si>
  <si>
    <t>定 位 销</t>
  </si>
  <si>
    <t>脚     轮</t>
  </si>
  <si>
    <t>夹 紧 器</t>
  </si>
  <si>
    <t>锁紧机构</t>
  </si>
  <si>
    <t>销      套</t>
  </si>
  <si>
    <t>紧    固</t>
  </si>
  <si>
    <t>气    阀</t>
  </si>
  <si>
    <t>气    缸</t>
  </si>
  <si>
    <t>电器件</t>
  </si>
  <si>
    <t>五轴加工</t>
    <phoneticPr fontId="12" type="noConversion"/>
  </si>
  <si>
    <t>焊接</t>
    <phoneticPr fontId="12" type="noConversion"/>
  </si>
  <si>
    <t>数控铣加工</t>
    <phoneticPr fontId="12" type="noConversion"/>
  </si>
  <si>
    <t>喷漆</t>
    <phoneticPr fontId="12" type="noConversion"/>
  </si>
  <si>
    <t>线切割</t>
    <phoneticPr fontId="12" type="noConversion"/>
  </si>
  <si>
    <t>钳工</t>
    <phoneticPr fontId="12" type="noConversion"/>
  </si>
  <si>
    <t>普通机加工</t>
    <phoneticPr fontId="12" type="noConversion"/>
  </si>
  <si>
    <t>三坐标检测</t>
    <phoneticPr fontId="12" type="noConversion"/>
  </si>
  <si>
    <t>表面处理</t>
    <phoneticPr fontId="12" type="noConversion"/>
  </si>
  <si>
    <t>特种热处理</t>
    <phoneticPr fontId="12" type="noConversion"/>
  </si>
  <si>
    <t>模    架</t>
    <phoneticPr fontId="14" type="noConversion"/>
  </si>
  <si>
    <t>型    腔</t>
    <phoneticPr fontId="14" type="noConversion"/>
  </si>
  <si>
    <t>型    芯</t>
    <phoneticPr fontId="14" type="noConversion"/>
  </si>
  <si>
    <t>镶    件</t>
  </si>
  <si>
    <t>滑    块</t>
  </si>
  <si>
    <t>电    极</t>
    <phoneticPr fontId="14" type="noConversion"/>
  </si>
  <si>
    <t>定位/导向</t>
  </si>
  <si>
    <t>脱模/顶出</t>
  </si>
  <si>
    <t>标 准 件</t>
    <phoneticPr fontId="14" type="noConversion"/>
  </si>
  <si>
    <t>油    缸</t>
  </si>
  <si>
    <t>热 流 道</t>
    <phoneticPr fontId="14" type="noConversion"/>
  </si>
  <si>
    <t>数控铣加工</t>
    <phoneticPr fontId="14" type="noConversion"/>
  </si>
  <si>
    <t>表面处理</t>
  </si>
  <si>
    <t>电火花</t>
  </si>
  <si>
    <t>合模机</t>
  </si>
  <si>
    <t>钳工</t>
  </si>
  <si>
    <t>模具检测</t>
    <phoneticPr fontId="14" type="noConversion"/>
  </si>
  <si>
    <t>深孔钻</t>
  </si>
  <si>
    <t>皮纹</t>
    <phoneticPr fontId="14" type="noConversion"/>
  </si>
  <si>
    <t>特种热处理</t>
  </si>
  <si>
    <t>无</t>
    <phoneticPr fontId="14" type="noConversion"/>
  </si>
  <si>
    <t>检具制造单位</t>
    <phoneticPr fontId="14" type="noConversion"/>
  </si>
  <si>
    <t>零件名称/零件号</t>
    <phoneticPr fontId="14" type="noConversion"/>
  </si>
  <si>
    <t>检具类型</t>
    <phoneticPr fontId="12" type="noConversion"/>
  </si>
  <si>
    <t>产品尺寸（mm）</t>
    <phoneticPr fontId="12" type="noConversion"/>
  </si>
  <si>
    <t>检具尺寸（mm）</t>
    <phoneticPr fontId="12" type="noConversion"/>
  </si>
  <si>
    <t>检具重量（吨）</t>
    <phoneticPr fontId="12" type="noConversion"/>
  </si>
  <si>
    <t>检具测件数</t>
    <phoneticPr fontId="12" type="noConversion"/>
  </si>
  <si>
    <t>检具制造周期（天）</t>
    <phoneticPr fontId="14" type="noConversion"/>
  </si>
  <si>
    <t>检具寿命（年）</t>
    <phoneticPr fontId="14" type="noConversion"/>
  </si>
  <si>
    <t>基板</t>
    <phoneticPr fontId="12" type="noConversion"/>
  </si>
  <si>
    <t>（底座）</t>
    <phoneticPr fontId="12" type="noConversion"/>
  </si>
  <si>
    <t>检具</t>
    <phoneticPr fontId="12" type="noConversion"/>
  </si>
  <si>
    <t>骨架</t>
    <phoneticPr fontId="12" type="noConversion"/>
  </si>
  <si>
    <t>型体</t>
    <phoneticPr fontId="12" type="noConversion"/>
  </si>
  <si>
    <t>检测面</t>
    <phoneticPr fontId="12" type="noConversion"/>
  </si>
  <si>
    <t>夹紧器</t>
    <phoneticPr fontId="12" type="noConversion"/>
  </si>
  <si>
    <t>3mm</t>
    <phoneticPr fontId="12" type="noConversion"/>
  </si>
  <si>
    <t>支撑片</t>
    <phoneticPr fontId="12" type="noConversion"/>
  </si>
  <si>
    <t>检测销</t>
    <phoneticPr fontId="12" type="noConversion"/>
  </si>
  <si>
    <t>检测套</t>
    <phoneticPr fontId="12" type="noConversion"/>
  </si>
  <si>
    <t>检测块</t>
    <phoneticPr fontId="12" type="noConversion"/>
  </si>
  <si>
    <t>型面</t>
    <phoneticPr fontId="12" type="noConversion"/>
  </si>
  <si>
    <t>卡板</t>
    <phoneticPr fontId="12" type="noConversion"/>
  </si>
  <si>
    <t>定位销</t>
    <phoneticPr fontId="12" type="noConversion"/>
  </si>
  <si>
    <t>磁铁</t>
    <phoneticPr fontId="12" type="noConversion"/>
  </si>
  <si>
    <t>吊耳</t>
    <phoneticPr fontId="12" type="noConversion"/>
  </si>
  <si>
    <t>五轴加工</t>
    <phoneticPr fontId="12" type="noConversion"/>
  </si>
  <si>
    <t>焊接</t>
    <phoneticPr fontId="12" type="noConversion"/>
  </si>
  <si>
    <t>数控铣加工</t>
    <phoneticPr fontId="12" type="noConversion"/>
  </si>
  <si>
    <t>喷漆</t>
    <phoneticPr fontId="12" type="noConversion"/>
  </si>
  <si>
    <t>线切割</t>
    <phoneticPr fontId="12" type="noConversion"/>
  </si>
  <si>
    <t>钳工</t>
    <phoneticPr fontId="12" type="noConversion"/>
  </si>
  <si>
    <t>普通机加工</t>
    <phoneticPr fontId="12" type="noConversion"/>
  </si>
  <si>
    <t>三坐标检测</t>
    <phoneticPr fontId="12" type="noConversion"/>
  </si>
  <si>
    <t>表面处理</t>
    <phoneticPr fontId="12" type="noConversion"/>
  </si>
  <si>
    <t>特种热处理</t>
    <phoneticPr fontId="12" type="noConversion"/>
  </si>
  <si>
    <t>XX项目（XX零件）</t>
  </si>
  <si>
    <t>设计成本</t>
    <phoneticPr fontId="14" type="noConversion"/>
  </si>
  <si>
    <r>
      <t xml:space="preserve">工时
</t>
    </r>
    <r>
      <rPr>
        <b/>
        <sz val="9"/>
        <color rgb="FFFF0000"/>
        <rFont val="微软雅黑"/>
        <family val="2"/>
        <charset val="134"/>
      </rPr>
      <t>A</t>
    </r>
    <phoneticPr fontId="2" type="noConversion"/>
  </si>
  <si>
    <r>
      <t xml:space="preserve">单价
</t>
    </r>
    <r>
      <rPr>
        <b/>
        <sz val="9"/>
        <color rgb="FFFF0000"/>
        <rFont val="微软雅黑"/>
        <family val="2"/>
        <charset val="134"/>
      </rPr>
      <t>B</t>
    </r>
    <phoneticPr fontId="2" type="noConversion"/>
  </si>
  <si>
    <r>
      <t xml:space="preserve">设计费用
</t>
    </r>
    <r>
      <rPr>
        <b/>
        <sz val="9"/>
        <color rgb="FFFF0000"/>
        <rFont val="微软雅黑"/>
        <family val="2"/>
        <charset val="134"/>
      </rPr>
      <t>C=A*B</t>
    </r>
    <phoneticPr fontId="2" type="noConversion"/>
  </si>
  <si>
    <t>备注:  请在白色单元格内填写，灰色、棕色单元格为自动计算单元</t>
    <phoneticPr fontId="3" type="noConversion"/>
  </si>
  <si>
    <r>
      <t xml:space="preserve">数量/重量(kg)
</t>
    </r>
    <r>
      <rPr>
        <b/>
        <sz val="9"/>
        <color rgb="FFFF0000"/>
        <rFont val="微软雅黑"/>
        <family val="2"/>
        <charset val="134"/>
      </rPr>
      <t>A</t>
    </r>
    <phoneticPr fontId="2" type="noConversion"/>
  </si>
  <si>
    <r>
      <t xml:space="preserve">材料成本
</t>
    </r>
    <r>
      <rPr>
        <b/>
        <sz val="9"/>
        <color rgb="FFFF0000"/>
        <rFont val="微软雅黑"/>
        <family val="2"/>
        <charset val="134"/>
      </rPr>
      <t>C=A*B</t>
    </r>
    <phoneticPr fontId="2" type="noConversion"/>
  </si>
  <si>
    <r>
      <t xml:space="preserve">工时
</t>
    </r>
    <r>
      <rPr>
        <b/>
        <sz val="9"/>
        <color rgb="FFFF0000"/>
        <rFont val="微软雅黑"/>
        <family val="2"/>
        <charset val="134"/>
      </rPr>
      <t>A</t>
    </r>
    <phoneticPr fontId="2" type="noConversion"/>
  </si>
  <si>
    <r>
      <t xml:space="preserve">工费
</t>
    </r>
    <r>
      <rPr>
        <b/>
        <sz val="9"/>
        <color rgb="FFFF0000"/>
        <rFont val="微软雅黑"/>
        <family val="2"/>
        <charset val="134"/>
      </rPr>
      <t>B</t>
    </r>
    <phoneticPr fontId="2" type="noConversion"/>
  </si>
  <si>
    <r>
      <t xml:space="preserve">机加工成本
</t>
    </r>
    <r>
      <rPr>
        <b/>
        <sz val="9"/>
        <color rgb="FFFF0000"/>
        <rFont val="微软雅黑"/>
        <family val="2"/>
        <charset val="134"/>
      </rPr>
      <t>C=A*B</t>
    </r>
    <phoneticPr fontId="2" type="noConversion"/>
  </si>
  <si>
    <t>2.工作表格可以复制，工作表名称按照M1,M2,M3……来编写。</t>
    <phoneticPr fontId="12" type="noConversion"/>
  </si>
  <si>
    <t>夹具工装设计</t>
    <phoneticPr fontId="2" type="noConversion"/>
  </si>
  <si>
    <t>工装夹具本体</t>
    <phoneticPr fontId="2" type="noConversion"/>
  </si>
  <si>
    <t>功能件</t>
    <phoneticPr fontId="14" type="noConversion"/>
  </si>
  <si>
    <t>夹具工装轴侧图</t>
    <phoneticPr fontId="14" type="noConversion"/>
  </si>
  <si>
    <t>检具轴侧图</t>
    <phoneticPr fontId="14" type="noConversion"/>
  </si>
  <si>
    <t>夹具工装设计</t>
    <phoneticPr fontId="2" type="noConversion"/>
  </si>
  <si>
    <t>检具本体</t>
    <phoneticPr fontId="2" type="noConversion"/>
  </si>
  <si>
    <t>·</t>
    <phoneticPr fontId="2" type="noConversion"/>
  </si>
  <si>
    <t>冲压模具报价明细（元/不含税）</t>
    <phoneticPr fontId="14" type="noConversion"/>
  </si>
  <si>
    <t>注塑模具报价明细（元/不含税）</t>
    <phoneticPr fontId="14" type="noConversion"/>
  </si>
  <si>
    <t>夹具工装报价明细（元/不含税）</t>
    <phoneticPr fontId="14" type="noConversion"/>
  </si>
  <si>
    <t>检具报价明细（元/不含税）</t>
    <phoneticPr fontId="14" type="noConversion"/>
  </si>
  <si>
    <t>北汽股份零部件工装模具费报价单</t>
    <phoneticPr fontId="2" type="noConversion"/>
  </si>
  <si>
    <t>北汽股份零部件工装模具费报价单</t>
    <phoneticPr fontId="2" type="noConversion"/>
  </si>
  <si>
    <t>北汽股份零部件工装模具费报价单</t>
    <phoneticPr fontId="2" type="noConversion"/>
  </si>
  <si>
    <t>北汽股份零部件工装模具费报价单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</si>
</sst>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_(* #,##0.00_);_(* \(#,##0.00\);_(* &quot;-&quot;??_);_(@_)"/>
    <numFmt numFmtId="177" formatCode="#,##0.00_ "/>
    <numFmt numFmtId="178" formatCode="0.00_);[Red]\(0.00\)"/>
    <numFmt numFmtId="179" formatCode="#,##0_ "/>
    <numFmt numFmtId="180" formatCode="\¥#,##0.00;\¥\-#,##0.00"/>
    <numFmt numFmtId="181" formatCode="00"/>
    <numFmt numFmtId="182" formatCode="[$-41D]d\ mmmm\ /yy;@"/>
  </numFmts>
  <fonts count="27">
    <font>
      <sz val="11"/>
      <color theme="1"/>
      <name val="宋体"/>
      <family val="2"/>
      <charset val="134"/>
      <scheme val="minor"/>
    </font>
    <font>
      <b/>
      <sz val="18"/>
      <name val="微软雅黑"/>
      <family val="2"/>
      <charset val="134"/>
    </font>
    <font>
      <sz val="9"/>
      <name val="宋体"/>
      <family val="2"/>
      <charset val="134"/>
      <scheme val="minor"/>
    </font>
    <font>
      <sz val="8"/>
      <name val="Arial"/>
      <family val="2"/>
    </font>
    <font>
      <b/>
      <sz val="12"/>
      <name val="微软雅黑"/>
      <family val="2"/>
      <charset val="134"/>
    </font>
    <font>
      <sz val="10"/>
      <name val="Arial"/>
      <family val="2"/>
    </font>
    <font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b/>
      <sz val="9"/>
      <color rgb="FFFF0000"/>
      <name val="微软雅黑"/>
      <family val="2"/>
      <charset val="134"/>
    </font>
    <font>
      <b/>
      <sz val="9"/>
      <name val="微软雅黑"/>
      <family val="2"/>
      <charset val="134"/>
    </font>
    <font>
      <sz val="9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Arial"/>
      <family val="2"/>
    </font>
    <font>
      <sz val="9"/>
      <color indexed="8"/>
      <name val="微软雅黑"/>
      <family val="2"/>
      <charset val="134"/>
    </font>
    <font>
      <b/>
      <sz val="14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8"/>
      <name val="微软雅黑"/>
      <family val="2"/>
      <charset val="134"/>
    </font>
    <font>
      <sz val="9"/>
      <color rgb="FFFF0000"/>
      <name val="微软雅黑"/>
      <family val="2"/>
      <charset val="134"/>
    </font>
    <font>
      <sz val="9"/>
      <color theme="1"/>
      <name val="宋体"/>
      <family val="2"/>
      <charset val="134"/>
      <scheme val="minor"/>
    </font>
    <font>
      <b/>
      <sz val="9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2"/>
      <charset val="134"/>
    </font>
    <font>
      <sz val="12"/>
      <name val="新細明體"/>
      <family val="1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5">
    <xf numFmtId="0" fontId="0" fillId="0" borderId="0">
      <alignment vertical="center"/>
    </xf>
    <xf numFmtId="0" fontId="5" fillId="0" borderId="0"/>
    <xf numFmtId="176" fontId="13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23" fillId="0" borderId="0"/>
    <xf numFmtId="181" fontId="24" fillId="0" borderId="0"/>
    <xf numFmtId="181" fontId="1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182" fontId="26" fillId="0" borderId="0">
      <alignment vertical="center"/>
    </xf>
    <xf numFmtId="182" fontId="26" fillId="0" borderId="0">
      <alignment vertical="center"/>
    </xf>
    <xf numFmtId="0" fontId="25" fillId="0" borderId="0">
      <alignment vertical="center"/>
    </xf>
    <xf numFmtId="181" fontId="25" fillId="0" borderId="0">
      <alignment vertical="center"/>
    </xf>
    <xf numFmtId="0" fontId="23" fillId="0" borderId="0"/>
  </cellStyleXfs>
  <cellXfs count="104">
    <xf numFmtId="0" fontId="0" fillId="0" borderId="0" xfId="0">
      <alignment vertical="center"/>
    </xf>
    <xf numFmtId="0" fontId="11" fillId="0" borderId="7" xfId="0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8" fillId="0" borderId="7" xfId="0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  <protection locked="0"/>
    </xf>
    <xf numFmtId="178" fontId="8" fillId="0" borderId="7" xfId="0" applyNumberFormat="1" applyFont="1" applyFill="1" applyBorder="1" applyAlignment="1" applyProtection="1">
      <alignment vertical="center"/>
      <protection locked="0"/>
    </xf>
    <xf numFmtId="0" fontId="15" fillId="0" borderId="7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 shrinkToFit="1"/>
    </xf>
    <xf numFmtId="0" fontId="15" fillId="0" borderId="8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vertical="center"/>
    </xf>
    <xf numFmtId="179" fontId="15" fillId="0" borderId="7" xfId="0" applyNumberFormat="1" applyFont="1" applyFill="1" applyBorder="1" applyAlignment="1" applyProtection="1">
      <alignment vertical="center"/>
      <protection locked="0"/>
    </xf>
    <xf numFmtId="177" fontId="15" fillId="0" borderId="7" xfId="0" applyNumberFormat="1" applyFont="1" applyFill="1" applyBorder="1" applyAlignment="1" applyProtection="1">
      <alignment vertical="center"/>
      <protection locked="0"/>
    </xf>
    <xf numFmtId="0" fontId="15" fillId="0" borderId="7" xfId="0" applyFont="1" applyFill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8" fillId="0" borderId="5" xfId="0" applyFont="1" applyFill="1" applyBorder="1" applyAlignment="1" applyProtection="1">
      <alignment vertical="center"/>
      <protection locked="0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180" fontId="8" fillId="0" borderId="7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/>
    </xf>
    <xf numFmtId="177" fontId="19" fillId="4" borderId="7" xfId="0" applyNumberFormat="1" applyFont="1" applyFill="1" applyBorder="1" applyAlignment="1" applyProtection="1">
      <alignment vertical="center"/>
      <protection locked="0"/>
    </xf>
    <xf numFmtId="179" fontId="19" fillId="4" borderId="7" xfId="0" applyNumberFormat="1" applyFont="1" applyFill="1" applyBorder="1" applyAlignment="1" applyProtection="1">
      <alignment vertical="center"/>
      <protection locked="0"/>
    </xf>
    <xf numFmtId="0" fontId="0" fillId="0" borderId="0" xfId="0" applyFill="1" applyAlignment="1"/>
    <xf numFmtId="176" fontId="11" fillId="3" borderId="7" xfId="2" applyFont="1" applyFill="1" applyBorder="1" applyAlignment="1" applyProtection="1">
      <alignment vertical="center"/>
    </xf>
    <xf numFmtId="0" fontId="17" fillId="4" borderId="7" xfId="0" applyFont="1" applyFill="1" applyBorder="1" applyAlignment="1">
      <alignment vertical="center"/>
    </xf>
    <xf numFmtId="176" fontId="19" fillId="4" borderId="8" xfId="2" applyFont="1" applyFill="1" applyBorder="1" applyAlignment="1" applyProtection="1">
      <alignment vertical="center"/>
    </xf>
    <xf numFmtId="0" fontId="15" fillId="0" borderId="7" xfId="0" applyFont="1" applyFill="1" applyBorder="1" applyAlignment="1" applyProtection="1">
      <alignment horizontal="center" vertical="center" wrapText="1"/>
    </xf>
    <xf numFmtId="49" fontId="11" fillId="0" borderId="4" xfId="1" applyNumberFormat="1" applyFont="1" applyFill="1" applyBorder="1" applyAlignment="1" applyProtection="1">
      <alignment horizontal="left" vertical="center"/>
      <protection locked="0"/>
    </xf>
    <xf numFmtId="0" fontId="20" fillId="0" borderId="0" xfId="0" applyFont="1" applyBorder="1">
      <alignment vertical="center"/>
    </xf>
    <xf numFmtId="49" fontId="8" fillId="0" borderId="4" xfId="0" applyNumberFormat="1" applyFont="1" applyBorder="1" applyAlignment="1" applyProtection="1">
      <alignment horizontal="left" vertical="center"/>
      <protection locked="0"/>
    </xf>
    <xf numFmtId="49" fontId="8" fillId="0" borderId="1" xfId="0" applyNumberFormat="1" applyFont="1" applyBorder="1" applyAlignment="1" applyProtection="1">
      <alignment horizontal="left" vertical="center"/>
      <protection locked="0"/>
    </xf>
    <xf numFmtId="0" fontId="20" fillId="0" borderId="2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8" fillId="0" borderId="7" xfId="0" applyFont="1" applyFill="1" applyBorder="1" applyAlignment="1" applyProtection="1">
      <alignment vertical="center"/>
      <protection locked="0"/>
    </xf>
    <xf numFmtId="0" fontId="8" fillId="0" borderId="8" xfId="0" applyFont="1" applyFill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</xf>
    <xf numFmtId="0" fontId="0" fillId="0" borderId="2" xfId="0" applyBorder="1" applyAlignment="1"/>
    <xf numFmtId="0" fontId="0" fillId="0" borderId="3" xfId="0" applyBorder="1" applyAlignment="1"/>
    <xf numFmtId="176" fontId="9" fillId="4" borderId="7" xfId="2" applyFont="1" applyFill="1" applyBorder="1" applyAlignment="1" applyProtection="1">
      <alignment vertical="center"/>
    </xf>
    <xf numFmtId="176" fontId="21" fillId="4" borderId="8" xfId="2" applyFont="1" applyFill="1" applyBorder="1" applyAlignment="1" applyProtection="1">
      <alignment vertical="center"/>
    </xf>
    <xf numFmtId="176" fontId="15" fillId="4" borderId="7" xfId="2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1" fillId="0" borderId="13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  <protection locked="0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76" fontId="11" fillId="3" borderId="7" xfId="2" applyFont="1" applyFill="1" applyBorder="1" applyAlignment="1" applyProtection="1">
      <alignment horizontal="center" vertical="center"/>
    </xf>
    <xf numFmtId="176" fontId="21" fillId="4" borderId="7" xfId="2" applyFont="1" applyFill="1" applyBorder="1" applyAlignment="1" applyProtection="1">
      <alignment horizontal="center" vertical="center"/>
    </xf>
    <xf numFmtId="176" fontId="21" fillId="4" borderId="8" xfId="2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  <protection locked="0"/>
    </xf>
    <xf numFmtId="0" fontId="4" fillId="0" borderId="4" xfId="3" applyFont="1" applyFill="1" applyBorder="1" applyAlignment="1" applyProtection="1">
      <alignment horizontal="left" vertical="center"/>
    </xf>
    <xf numFmtId="0" fontId="4" fillId="0" borderId="0" xfId="3" applyFont="1" applyFill="1" applyBorder="1" applyAlignment="1" applyProtection="1">
      <alignment horizontal="left" vertical="center"/>
    </xf>
    <xf numFmtId="0" fontId="16" fillId="0" borderId="0" xfId="3" applyFont="1" applyFill="1" applyBorder="1" applyAlignment="1" applyProtection="1">
      <alignment horizontal="right" vertical="center"/>
    </xf>
    <xf numFmtId="0" fontId="16" fillId="0" borderId="5" xfId="3" applyFont="1" applyFill="1" applyBorder="1" applyAlignment="1" applyProtection="1">
      <alignment horizontal="right" vertical="center"/>
    </xf>
    <xf numFmtId="180" fontId="11" fillId="0" borderId="7" xfId="0" applyNumberFormat="1" applyFont="1" applyFill="1" applyBorder="1" applyAlignment="1" applyProtection="1">
      <alignment horizontal="center" vertical="center"/>
      <protection locked="0"/>
    </xf>
    <xf numFmtId="0" fontId="8" fillId="4" borderId="7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 textRotation="255"/>
      <protection locked="0"/>
    </xf>
    <xf numFmtId="0" fontId="6" fillId="0" borderId="7" xfId="0" applyFont="1" applyFill="1" applyBorder="1" applyAlignment="1" applyProtection="1">
      <alignment horizontal="center" vertical="center" textRotation="255"/>
      <protection locked="0"/>
    </xf>
    <xf numFmtId="0" fontId="6" fillId="0" borderId="8" xfId="0" applyFont="1" applyFill="1" applyBorder="1" applyAlignment="1" applyProtection="1">
      <alignment horizontal="center" vertical="center" textRotation="255"/>
      <protection locked="0"/>
    </xf>
    <xf numFmtId="0" fontId="8" fillId="0" borderId="7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 textRotation="255"/>
    </xf>
    <xf numFmtId="0" fontId="17" fillId="0" borderId="7" xfId="0" applyFont="1" applyBorder="1" applyAlignment="1" applyProtection="1">
      <alignment horizontal="center" vertical="center"/>
    </xf>
    <xf numFmtId="176" fontId="8" fillId="4" borderId="7" xfId="2" applyFont="1" applyFill="1" applyBorder="1" applyAlignment="1" applyProtection="1">
      <alignment horizontal="center" vertical="center"/>
    </xf>
    <xf numFmtId="176" fontId="9" fillId="4" borderId="7" xfId="2" applyFont="1" applyFill="1" applyBorder="1" applyAlignment="1" applyProtection="1">
      <alignment horizontal="center" vertical="center"/>
    </xf>
    <xf numFmtId="176" fontId="9" fillId="4" borderId="8" xfId="2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 wrapText="1"/>
    </xf>
    <xf numFmtId="0" fontId="17" fillId="0" borderId="8" xfId="0" applyFont="1" applyBorder="1" applyAlignment="1" applyProtection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center" vertical="center"/>
      <protection locked="0"/>
    </xf>
    <xf numFmtId="176" fontId="17" fillId="4" borderId="7" xfId="2" applyFont="1" applyFill="1" applyBorder="1" applyAlignment="1" applyProtection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 applyProtection="1">
      <alignment horizontal="center" vertical="center" textRotation="255" wrapText="1"/>
    </xf>
    <xf numFmtId="0" fontId="17" fillId="0" borderId="7" xfId="0" applyFont="1" applyBorder="1" applyAlignment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  <protection locked="0"/>
    </xf>
    <xf numFmtId="0" fontId="22" fillId="0" borderId="7" xfId="0" applyFont="1" applyFill="1" applyBorder="1" applyAlignment="1">
      <alignment vertical="center"/>
    </xf>
    <xf numFmtId="0" fontId="22" fillId="0" borderId="7" xfId="0" applyFont="1" applyBorder="1" applyAlignment="1">
      <alignment vertical="center"/>
    </xf>
    <xf numFmtId="176" fontId="17" fillId="3" borderId="7" xfId="2" applyFont="1" applyFill="1" applyBorder="1" applyAlignment="1">
      <alignment horizontal="center" vertical="center"/>
    </xf>
    <xf numFmtId="0" fontId="1" fillId="0" borderId="21" xfId="3" applyFont="1" applyFill="1" applyBorder="1" applyAlignment="1" applyProtection="1">
      <alignment horizontal="center" vertical="center"/>
    </xf>
    <xf numFmtId="0" fontId="1" fillId="0" borderId="22" xfId="3" applyFont="1" applyFill="1" applyBorder="1" applyAlignment="1" applyProtection="1">
      <alignment horizontal="center" vertical="center"/>
    </xf>
    <xf numFmtId="0" fontId="1" fillId="0" borderId="16" xfId="3" applyFont="1" applyFill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  <protection locked="0"/>
    </xf>
    <xf numFmtId="0" fontId="18" fillId="0" borderId="8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17" fillId="0" borderId="7" xfId="0" applyFont="1" applyFill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8" fillId="0" borderId="9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8" fillId="0" borderId="14" xfId="0" applyFont="1" applyFill="1" applyBorder="1" applyAlignment="1" applyProtection="1">
      <alignment horizontal="center" vertical="center"/>
      <protection locked="0"/>
    </xf>
    <xf numFmtId="0" fontId="8" fillId="0" borderId="15" xfId="0" applyFont="1" applyFill="1" applyBorder="1" applyAlignment="1" applyProtection="1">
      <alignment horizontal="center" vertical="center"/>
      <protection locked="0"/>
    </xf>
  </cellXfs>
  <cellStyles count="15">
    <cellStyle name="Normal_Schedule-A" xfId="1"/>
    <cellStyle name="Normal_STR" xfId="3"/>
    <cellStyle name="常规" xfId="0" builtinId="0"/>
    <cellStyle name="常规 10 2 3" xfId="12"/>
    <cellStyle name="常规 17" xfId="4"/>
    <cellStyle name="常规 183" xfId="9"/>
    <cellStyle name="常规 2" xfId="5"/>
    <cellStyle name="常规 2 2 4" xfId="8"/>
    <cellStyle name="常规 2 2 4 2" xfId="14"/>
    <cellStyle name="常规 2 5 2" xfId="7"/>
    <cellStyle name="常规 2 5 2 5" xfId="13"/>
    <cellStyle name="常规 6 2" xfId="6"/>
    <cellStyle name="千位分隔" xfId="2" builtinId="3"/>
    <cellStyle name="样式 1 2 3" xfId="11"/>
    <cellStyle name="样式 1 6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0" tint="-0.249977111117893"/>
  </sheetPr>
  <dimension ref="B1:P52"/>
  <sheetViews>
    <sheetView showGridLines="0" zoomScale="85" zoomScaleNormal="85" workbookViewId="0">
      <selection activeCell="W13" sqref="W13"/>
    </sheetView>
  </sheetViews>
  <sheetFormatPr defaultColWidth="7.875" defaultRowHeight="13.5"/>
  <cols>
    <col min="1" max="1" width="2" style="42" customWidth="1"/>
    <col min="2" max="2" width="6.75" style="42" customWidth="1"/>
    <col min="3" max="3" width="9.25" style="42" customWidth="1"/>
    <col min="4" max="7" width="8.625" style="42" customWidth="1"/>
    <col min="8" max="9" width="11.75" style="42" customWidth="1"/>
    <col min="10" max="10" width="12.375" style="42" bestFit="1" customWidth="1"/>
    <col min="11" max="11" width="9.125" style="42" customWidth="1"/>
    <col min="12" max="12" width="8.5" style="42" customWidth="1"/>
    <col min="13" max="14" width="9.375" style="42" customWidth="1"/>
    <col min="15" max="16" width="11.125" style="42" customWidth="1"/>
    <col min="17" max="17" width="2" style="42" customWidth="1"/>
    <col min="18" max="16384" width="7.875" style="42"/>
  </cols>
  <sheetData>
    <row r="1" spans="2:16" ht="33.75" customHeight="1">
      <c r="B1" s="85" t="s">
        <v>160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7"/>
    </row>
    <row r="2" spans="2:16" ht="18.75" customHeight="1">
      <c r="B2" s="57" t="s">
        <v>133</v>
      </c>
      <c r="C2" s="58"/>
      <c r="D2" s="58"/>
      <c r="E2" s="58"/>
      <c r="F2" s="58"/>
      <c r="G2" s="58"/>
      <c r="H2" s="58"/>
      <c r="I2" s="58"/>
      <c r="J2" s="58"/>
      <c r="K2" s="59" t="s">
        <v>153</v>
      </c>
      <c r="L2" s="59"/>
      <c r="M2" s="59"/>
      <c r="N2" s="59"/>
      <c r="O2" s="59"/>
      <c r="P2" s="60"/>
    </row>
    <row r="3" spans="2:16" ht="18.75" customHeight="1">
      <c r="B3" s="68" t="s">
        <v>1</v>
      </c>
      <c r="C3" s="66" t="s">
        <v>2</v>
      </c>
      <c r="D3" s="88"/>
      <c r="E3" s="56"/>
      <c r="F3" s="78"/>
      <c r="G3" s="78"/>
      <c r="H3" s="78"/>
      <c r="I3" s="78"/>
      <c r="J3" s="89" t="s">
        <v>3</v>
      </c>
      <c r="K3" s="89"/>
      <c r="L3" s="89"/>
      <c r="M3" s="89"/>
      <c r="N3" s="89"/>
      <c r="O3" s="89"/>
      <c r="P3" s="90"/>
    </row>
    <row r="4" spans="2:16" ht="18.75" customHeight="1">
      <c r="B4" s="68"/>
      <c r="C4" s="66" t="s">
        <v>4</v>
      </c>
      <c r="D4" s="88"/>
      <c r="E4" s="56"/>
      <c r="F4" s="56"/>
      <c r="G4" s="56"/>
      <c r="H4" s="56"/>
      <c r="I4" s="56"/>
      <c r="J4" s="89"/>
      <c r="K4" s="89"/>
      <c r="L4" s="89"/>
      <c r="M4" s="89"/>
      <c r="N4" s="89"/>
      <c r="O4" s="89"/>
      <c r="P4" s="90"/>
    </row>
    <row r="5" spans="2:16" ht="18.75" customHeight="1">
      <c r="B5" s="68"/>
      <c r="C5" s="66" t="s">
        <v>5</v>
      </c>
      <c r="D5" s="66"/>
      <c r="E5" s="56"/>
      <c r="F5" s="56"/>
      <c r="G5" s="56"/>
      <c r="H5" s="56"/>
      <c r="I5" s="56"/>
      <c r="J5" s="89"/>
      <c r="K5" s="89"/>
      <c r="L5" s="89"/>
      <c r="M5" s="89"/>
      <c r="N5" s="89"/>
      <c r="O5" s="89"/>
      <c r="P5" s="90"/>
    </row>
    <row r="6" spans="2:16" ht="18.75" customHeight="1">
      <c r="B6" s="68"/>
      <c r="C6" s="66" t="s">
        <v>6</v>
      </c>
      <c r="D6" s="66"/>
      <c r="E6" s="56" t="s">
        <v>7</v>
      </c>
      <c r="F6" s="56"/>
      <c r="G6" s="56" t="s">
        <v>8</v>
      </c>
      <c r="H6" s="56"/>
      <c r="I6" s="5" t="s">
        <v>9</v>
      </c>
      <c r="J6" s="89"/>
      <c r="K6" s="89"/>
      <c r="L6" s="89"/>
      <c r="M6" s="89"/>
      <c r="N6" s="89"/>
      <c r="O6" s="89"/>
      <c r="P6" s="90"/>
    </row>
    <row r="7" spans="2:16" ht="18.75" customHeight="1">
      <c r="B7" s="68"/>
      <c r="C7" s="66"/>
      <c r="D7" s="66"/>
      <c r="E7" s="56"/>
      <c r="F7" s="56"/>
      <c r="G7" s="56"/>
      <c r="H7" s="56"/>
      <c r="I7" s="5"/>
      <c r="J7" s="89"/>
      <c r="K7" s="89"/>
      <c r="L7" s="89"/>
      <c r="M7" s="89"/>
      <c r="N7" s="89"/>
      <c r="O7" s="89"/>
      <c r="P7" s="90"/>
    </row>
    <row r="8" spans="2:16" ht="18.75" customHeight="1">
      <c r="B8" s="68"/>
      <c r="C8" s="66" t="s">
        <v>10</v>
      </c>
      <c r="D8" s="66"/>
      <c r="E8" s="56" t="s">
        <v>7</v>
      </c>
      <c r="F8" s="56"/>
      <c r="G8" s="56" t="s">
        <v>8</v>
      </c>
      <c r="H8" s="56"/>
      <c r="I8" s="5" t="s">
        <v>9</v>
      </c>
      <c r="J8" s="89"/>
      <c r="K8" s="89"/>
      <c r="L8" s="89"/>
      <c r="M8" s="89"/>
      <c r="N8" s="89"/>
      <c r="O8" s="89"/>
      <c r="P8" s="90"/>
    </row>
    <row r="9" spans="2:16" ht="18.75" customHeight="1">
      <c r="B9" s="68"/>
      <c r="C9" s="66"/>
      <c r="D9" s="66"/>
      <c r="E9" s="56"/>
      <c r="F9" s="56"/>
      <c r="G9" s="56"/>
      <c r="H9" s="56"/>
      <c r="I9" s="5"/>
      <c r="J9" s="89"/>
      <c r="K9" s="89"/>
      <c r="L9" s="89"/>
      <c r="M9" s="89"/>
      <c r="N9" s="89"/>
      <c r="O9" s="89"/>
      <c r="P9" s="90"/>
    </row>
    <row r="10" spans="2:16" ht="18.75" customHeight="1">
      <c r="B10" s="68"/>
      <c r="C10" s="66" t="s">
        <v>11</v>
      </c>
      <c r="D10" s="66"/>
      <c r="E10" s="56"/>
      <c r="F10" s="78"/>
      <c r="G10" s="78"/>
      <c r="H10" s="78"/>
      <c r="I10" s="78"/>
      <c r="J10" s="89"/>
      <c r="K10" s="89"/>
      <c r="L10" s="89"/>
      <c r="M10" s="89"/>
      <c r="N10" s="89"/>
      <c r="O10" s="89"/>
      <c r="P10" s="90"/>
    </row>
    <row r="11" spans="2:16" ht="18.75" customHeight="1">
      <c r="B11" s="68"/>
      <c r="C11" s="66" t="s">
        <v>12</v>
      </c>
      <c r="D11" s="66"/>
      <c r="E11" s="56"/>
      <c r="F11" s="78"/>
      <c r="G11" s="78"/>
      <c r="H11" s="78"/>
      <c r="I11" s="78"/>
      <c r="J11" s="89"/>
      <c r="K11" s="89"/>
      <c r="L11" s="89"/>
      <c r="M11" s="89"/>
      <c r="N11" s="89"/>
      <c r="O11" s="89"/>
      <c r="P11" s="90"/>
    </row>
    <row r="12" spans="2:16" ht="18.75" customHeight="1">
      <c r="B12" s="68"/>
      <c r="C12" s="66" t="s">
        <v>13</v>
      </c>
      <c r="D12" s="66"/>
      <c r="E12" s="56"/>
      <c r="F12" s="56"/>
      <c r="G12" s="56"/>
      <c r="H12" s="56"/>
      <c r="I12" s="56"/>
      <c r="J12" s="89"/>
      <c r="K12" s="89"/>
      <c r="L12" s="89"/>
      <c r="M12" s="89"/>
      <c r="N12" s="89"/>
      <c r="O12" s="89"/>
      <c r="P12" s="90"/>
    </row>
    <row r="13" spans="2:16" ht="18.75" customHeight="1">
      <c r="B13" s="68"/>
      <c r="C13" s="66" t="s">
        <v>14</v>
      </c>
      <c r="D13" s="66"/>
      <c r="E13" s="56"/>
      <c r="F13" s="56"/>
      <c r="G13" s="56"/>
      <c r="H13" s="56"/>
      <c r="I13" s="56"/>
      <c r="J13" s="89"/>
      <c r="K13" s="89"/>
      <c r="L13" s="89"/>
      <c r="M13" s="89"/>
      <c r="N13" s="89"/>
      <c r="O13" s="89"/>
      <c r="P13" s="90"/>
    </row>
    <row r="14" spans="2:16" s="43" customFormat="1" ht="5.0999999999999996" customHeight="1">
      <c r="B14" s="63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5"/>
    </row>
    <row r="15" spans="2:16" ht="28.5" customHeight="1">
      <c r="B15" s="79" t="s">
        <v>134</v>
      </c>
      <c r="C15" s="66" t="s">
        <v>15</v>
      </c>
      <c r="D15" s="66"/>
      <c r="E15" s="73" t="s">
        <v>135</v>
      </c>
      <c r="F15" s="66"/>
      <c r="G15" s="66"/>
      <c r="H15" s="66"/>
      <c r="I15" s="2" t="s">
        <v>136</v>
      </c>
      <c r="J15" s="33"/>
      <c r="K15" s="73" t="s">
        <v>137</v>
      </c>
      <c r="L15" s="80"/>
      <c r="M15" s="66"/>
      <c r="N15" s="66"/>
      <c r="O15" s="66"/>
      <c r="P15" s="75"/>
    </row>
    <row r="16" spans="2:16" ht="23.25" customHeight="1">
      <c r="B16" s="79"/>
      <c r="C16" s="56" t="s">
        <v>16</v>
      </c>
      <c r="D16" s="56"/>
      <c r="E16" s="56"/>
      <c r="F16" s="56"/>
      <c r="G16" s="76"/>
      <c r="H16" s="76"/>
      <c r="I16" s="5"/>
      <c r="J16" s="25"/>
      <c r="K16" s="70">
        <f>E16*I16</f>
        <v>0</v>
      </c>
      <c r="L16" s="77"/>
      <c r="M16" s="71">
        <f>IF(AND(ISNUMBER(G16),ISNUMBER(J16)),G16*J16,IF(ISNUMBER(J16),E16*J16,IF(ISNUMBER(G16),G16*I16,K16)))</f>
        <v>0</v>
      </c>
      <c r="N16" s="71"/>
      <c r="O16" s="71"/>
      <c r="P16" s="72"/>
    </row>
    <row r="17" spans="2:16" ht="23.25" customHeight="1">
      <c r="B17" s="79"/>
      <c r="C17" s="81" t="s">
        <v>17</v>
      </c>
      <c r="D17" s="82"/>
      <c r="E17" s="82"/>
      <c r="F17" s="82"/>
      <c r="G17" s="82"/>
      <c r="H17" s="82"/>
      <c r="I17" s="83"/>
      <c r="J17" s="83"/>
      <c r="K17" s="53">
        <f>SUM(K16:L16)</f>
        <v>0</v>
      </c>
      <c r="L17" s="84"/>
      <c r="M17" s="54">
        <f>SUM(M16:N16)</f>
        <v>0</v>
      </c>
      <c r="N17" s="54"/>
      <c r="O17" s="54"/>
      <c r="P17" s="55"/>
    </row>
    <row r="18" spans="2:16" s="43" customFormat="1" ht="5.0999999999999996" customHeight="1">
      <c r="B18" s="63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5"/>
    </row>
    <row r="19" spans="2:16" ht="34.5" customHeight="1">
      <c r="B19" s="68" t="s">
        <v>18</v>
      </c>
      <c r="C19" s="4" t="s">
        <v>19</v>
      </c>
      <c r="D19" s="66" t="s">
        <v>20</v>
      </c>
      <c r="E19" s="66"/>
      <c r="F19" s="66" t="s">
        <v>21</v>
      </c>
      <c r="G19" s="66"/>
      <c r="H19" s="4" t="s">
        <v>22</v>
      </c>
      <c r="I19" s="2" t="s">
        <v>139</v>
      </c>
      <c r="J19" s="4"/>
      <c r="K19" s="2" t="s">
        <v>136</v>
      </c>
      <c r="L19" s="4"/>
      <c r="M19" s="73" t="s">
        <v>140</v>
      </c>
      <c r="N19" s="66"/>
      <c r="O19" s="66"/>
      <c r="P19" s="74"/>
    </row>
    <row r="20" spans="2:16" ht="16.5" customHeight="1">
      <c r="B20" s="68"/>
      <c r="C20" s="66" t="s">
        <v>23</v>
      </c>
      <c r="D20" s="56" t="s">
        <v>24</v>
      </c>
      <c r="E20" s="56"/>
      <c r="F20" s="56"/>
      <c r="G20" s="56"/>
      <c r="H20" s="5"/>
      <c r="I20" s="5"/>
      <c r="J20" s="21"/>
      <c r="K20" s="6"/>
      <c r="L20" s="21"/>
      <c r="M20" s="70">
        <f t="shared" ref="M20:M33" si="0">I20*K20</f>
        <v>0</v>
      </c>
      <c r="N20" s="70"/>
      <c r="O20" s="71">
        <f t="shared" ref="O20:O33" si="1">IF(AND(ISNUMBER(J20),ISNUMBER(L20)),J20*L20,IF(ISNUMBER(L20),I20*L20,IF(ISNUMBER(J20),J20*K20,M20)))</f>
        <v>0</v>
      </c>
      <c r="P20" s="72"/>
    </row>
    <row r="21" spans="2:16" ht="16.5" customHeight="1">
      <c r="B21" s="68"/>
      <c r="C21" s="66"/>
      <c r="D21" s="56" t="s">
        <v>25</v>
      </c>
      <c r="E21" s="56"/>
      <c r="F21" s="56"/>
      <c r="G21" s="56"/>
      <c r="H21" s="5"/>
      <c r="I21" s="5"/>
      <c r="J21" s="21"/>
      <c r="K21" s="6"/>
      <c r="L21" s="21"/>
      <c r="M21" s="70">
        <f t="shared" si="0"/>
        <v>0</v>
      </c>
      <c r="N21" s="70"/>
      <c r="O21" s="71">
        <f t="shared" si="1"/>
        <v>0</v>
      </c>
      <c r="P21" s="72"/>
    </row>
    <row r="22" spans="2:16" ht="16.5" customHeight="1">
      <c r="B22" s="68"/>
      <c r="C22" s="66"/>
      <c r="D22" s="56" t="s">
        <v>26</v>
      </c>
      <c r="E22" s="56"/>
      <c r="F22" s="56"/>
      <c r="G22" s="56"/>
      <c r="H22" s="5"/>
      <c r="I22" s="5"/>
      <c r="J22" s="21"/>
      <c r="K22" s="6"/>
      <c r="L22" s="21"/>
      <c r="M22" s="70">
        <f t="shared" si="0"/>
        <v>0</v>
      </c>
      <c r="N22" s="70"/>
      <c r="O22" s="71">
        <f t="shared" si="1"/>
        <v>0</v>
      </c>
      <c r="P22" s="72"/>
    </row>
    <row r="23" spans="2:16" ht="16.5" customHeight="1">
      <c r="B23" s="68"/>
      <c r="C23" s="66"/>
      <c r="D23" s="56" t="s">
        <v>27</v>
      </c>
      <c r="E23" s="56"/>
      <c r="F23" s="56"/>
      <c r="G23" s="56"/>
      <c r="H23" s="5"/>
      <c r="I23" s="5"/>
      <c r="J23" s="21"/>
      <c r="K23" s="6"/>
      <c r="L23" s="21"/>
      <c r="M23" s="70">
        <f t="shared" si="0"/>
        <v>0</v>
      </c>
      <c r="N23" s="70"/>
      <c r="O23" s="71">
        <f t="shared" si="1"/>
        <v>0</v>
      </c>
      <c r="P23" s="72"/>
    </row>
    <row r="24" spans="2:16" ht="16.5" customHeight="1">
      <c r="B24" s="68"/>
      <c r="C24" s="66"/>
      <c r="D24" s="66"/>
      <c r="E24" s="66"/>
      <c r="F24" s="56"/>
      <c r="G24" s="56"/>
      <c r="H24" s="5"/>
      <c r="I24" s="5"/>
      <c r="J24" s="21"/>
      <c r="K24" s="6"/>
      <c r="L24" s="21"/>
      <c r="M24" s="70">
        <f t="shared" si="0"/>
        <v>0</v>
      </c>
      <c r="N24" s="70"/>
      <c r="O24" s="71">
        <f t="shared" si="1"/>
        <v>0</v>
      </c>
      <c r="P24" s="72"/>
    </row>
    <row r="25" spans="2:16" ht="16.5" customHeight="1">
      <c r="B25" s="68"/>
      <c r="C25" s="66"/>
      <c r="D25" s="66"/>
      <c r="E25" s="66"/>
      <c r="F25" s="56"/>
      <c r="G25" s="56"/>
      <c r="H25" s="5"/>
      <c r="I25" s="5"/>
      <c r="J25" s="21"/>
      <c r="K25" s="6"/>
      <c r="L25" s="21"/>
      <c r="M25" s="70">
        <f t="shared" si="0"/>
        <v>0</v>
      </c>
      <c r="N25" s="70"/>
      <c r="O25" s="71">
        <f t="shared" si="1"/>
        <v>0</v>
      </c>
      <c r="P25" s="72"/>
    </row>
    <row r="26" spans="2:16" ht="16.5" customHeight="1">
      <c r="B26" s="68"/>
      <c r="C26" s="66"/>
      <c r="D26" s="66"/>
      <c r="E26" s="66"/>
      <c r="F26" s="56"/>
      <c r="G26" s="56"/>
      <c r="H26" s="5"/>
      <c r="I26" s="5"/>
      <c r="J26" s="21"/>
      <c r="K26" s="6"/>
      <c r="L26" s="21"/>
      <c r="M26" s="70">
        <f t="shared" si="0"/>
        <v>0</v>
      </c>
      <c r="N26" s="70"/>
      <c r="O26" s="71">
        <f t="shared" si="1"/>
        <v>0</v>
      </c>
      <c r="P26" s="72"/>
    </row>
    <row r="27" spans="2:16" ht="16.5" customHeight="1">
      <c r="B27" s="68"/>
      <c r="C27" s="66" t="s">
        <v>28</v>
      </c>
      <c r="D27" s="56" t="s">
        <v>29</v>
      </c>
      <c r="E27" s="56"/>
      <c r="F27" s="56"/>
      <c r="G27" s="56"/>
      <c r="H27" s="5"/>
      <c r="I27" s="5"/>
      <c r="J27" s="21"/>
      <c r="K27" s="6"/>
      <c r="L27" s="21"/>
      <c r="M27" s="70">
        <f t="shared" si="0"/>
        <v>0</v>
      </c>
      <c r="N27" s="70"/>
      <c r="O27" s="71">
        <f t="shared" si="1"/>
        <v>0</v>
      </c>
      <c r="P27" s="72"/>
    </row>
    <row r="28" spans="2:16" ht="16.5" customHeight="1">
      <c r="B28" s="68"/>
      <c r="C28" s="66"/>
      <c r="D28" s="56" t="s">
        <v>30</v>
      </c>
      <c r="E28" s="56"/>
      <c r="F28" s="56"/>
      <c r="G28" s="56"/>
      <c r="H28" s="5"/>
      <c r="I28" s="5"/>
      <c r="J28" s="21"/>
      <c r="K28" s="6"/>
      <c r="L28" s="21"/>
      <c r="M28" s="70">
        <f t="shared" si="0"/>
        <v>0</v>
      </c>
      <c r="N28" s="70"/>
      <c r="O28" s="71">
        <f t="shared" si="1"/>
        <v>0</v>
      </c>
      <c r="P28" s="72"/>
    </row>
    <row r="29" spans="2:16" ht="16.5" customHeight="1">
      <c r="B29" s="68"/>
      <c r="C29" s="66"/>
      <c r="D29" s="56" t="s">
        <v>31</v>
      </c>
      <c r="E29" s="56"/>
      <c r="F29" s="56"/>
      <c r="G29" s="56"/>
      <c r="H29" s="5"/>
      <c r="I29" s="5"/>
      <c r="J29" s="21"/>
      <c r="K29" s="6"/>
      <c r="L29" s="21"/>
      <c r="M29" s="70">
        <f t="shared" si="0"/>
        <v>0</v>
      </c>
      <c r="N29" s="70"/>
      <c r="O29" s="71">
        <f t="shared" si="1"/>
        <v>0</v>
      </c>
      <c r="P29" s="72"/>
    </row>
    <row r="30" spans="2:16" ht="16.5" customHeight="1">
      <c r="B30" s="68"/>
      <c r="C30" s="66"/>
      <c r="D30" s="56" t="s">
        <v>32</v>
      </c>
      <c r="E30" s="56"/>
      <c r="F30" s="56"/>
      <c r="G30" s="56"/>
      <c r="H30" s="5"/>
      <c r="I30" s="5"/>
      <c r="J30" s="21"/>
      <c r="K30" s="6"/>
      <c r="L30" s="21"/>
      <c r="M30" s="70">
        <f t="shared" si="0"/>
        <v>0</v>
      </c>
      <c r="N30" s="70"/>
      <c r="O30" s="71">
        <f t="shared" si="1"/>
        <v>0</v>
      </c>
      <c r="P30" s="72"/>
    </row>
    <row r="31" spans="2:16" ht="16.5" customHeight="1">
      <c r="B31" s="68"/>
      <c r="C31" s="66"/>
      <c r="D31" s="56"/>
      <c r="E31" s="56"/>
      <c r="F31" s="56"/>
      <c r="G31" s="56"/>
      <c r="H31" s="5"/>
      <c r="I31" s="5"/>
      <c r="J31" s="21"/>
      <c r="K31" s="6"/>
      <c r="L31" s="21"/>
      <c r="M31" s="70">
        <f t="shared" si="0"/>
        <v>0</v>
      </c>
      <c r="N31" s="70"/>
      <c r="O31" s="71">
        <f t="shared" si="1"/>
        <v>0</v>
      </c>
      <c r="P31" s="72"/>
    </row>
    <row r="32" spans="2:16" ht="16.5" customHeight="1">
      <c r="B32" s="68"/>
      <c r="C32" s="66"/>
      <c r="D32" s="56"/>
      <c r="E32" s="56"/>
      <c r="F32" s="56"/>
      <c r="G32" s="56"/>
      <c r="H32" s="5"/>
      <c r="I32" s="5"/>
      <c r="J32" s="21"/>
      <c r="K32" s="6"/>
      <c r="L32" s="21"/>
      <c r="M32" s="70">
        <f t="shared" si="0"/>
        <v>0</v>
      </c>
      <c r="N32" s="70"/>
      <c r="O32" s="71">
        <f t="shared" si="1"/>
        <v>0</v>
      </c>
      <c r="P32" s="72"/>
    </row>
    <row r="33" spans="2:16" ht="16.5" customHeight="1">
      <c r="B33" s="68"/>
      <c r="C33" s="66"/>
      <c r="D33" s="56"/>
      <c r="E33" s="56"/>
      <c r="F33" s="56"/>
      <c r="G33" s="56"/>
      <c r="H33" s="5"/>
      <c r="I33" s="5"/>
      <c r="J33" s="21"/>
      <c r="K33" s="6"/>
      <c r="L33" s="21"/>
      <c r="M33" s="70">
        <f t="shared" si="0"/>
        <v>0</v>
      </c>
      <c r="N33" s="70"/>
      <c r="O33" s="71">
        <f t="shared" si="1"/>
        <v>0</v>
      </c>
      <c r="P33" s="72"/>
    </row>
    <row r="34" spans="2:16" ht="20.25" customHeight="1">
      <c r="B34" s="68"/>
      <c r="C34" s="49" t="s">
        <v>17</v>
      </c>
      <c r="D34" s="49"/>
      <c r="E34" s="49"/>
      <c r="F34" s="49"/>
      <c r="G34" s="49"/>
      <c r="H34" s="49"/>
      <c r="I34" s="49"/>
      <c r="J34" s="49"/>
      <c r="K34" s="49"/>
      <c r="L34" s="1"/>
      <c r="M34" s="53">
        <f>SUM(M20:N33)</f>
        <v>0</v>
      </c>
      <c r="N34" s="53"/>
      <c r="O34" s="54">
        <f>SUM(O20:P33)</f>
        <v>0</v>
      </c>
      <c r="P34" s="55"/>
    </row>
    <row r="35" spans="2:16" s="43" customFormat="1" ht="5.0999999999999996" customHeight="1">
      <c r="B35" s="63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5"/>
    </row>
    <row r="36" spans="2:16" ht="33" customHeight="1">
      <c r="B36" s="68" t="s">
        <v>33</v>
      </c>
      <c r="C36" s="7" t="s">
        <v>34</v>
      </c>
      <c r="D36" s="27" t="s">
        <v>141</v>
      </c>
      <c r="E36" s="8"/>
      <c r="F36" s="27" t="s">
        <v>142</v>
      </c>
      <c r="G36" s="7"/>
      <c r="H36" s="27" t="s">
        <v>143</v>
      </c>
      <c r="I36" s="7"/>
      <c r="J36" s="7" t="s">
        <v>34</v>
      </c>
      <c r="K36" s="27" t="s">
        <v>141</v>
      </c>
      <c r="L36" s="8"/>
      <c r="M36" s="27" t="s">
        <v>142</v>
      </c>
      <c r="N36" s="7"/>
      <c r="O36" s="27" t="s">
        <v>143</v>
      </c>
      <c r="P36" s="9"/>
    </row>
    <row r="37" spans="2:16" ht="18" customHeight="1">
      <c r="B37" s="68"/>
      <c r="C37" s="10" t="s">
        <v>35</v>
      </c>
      <c r="D37" s="11"/>
      <c r="E37" s="22"/>
      <c r="F37" s="12"/>
      <c r="G37" s="21"/>
      <c r="H37" s="41">
        <f t="shared" ref="H37:H42" si="2">D37*F37</f>
        <v>0</v>
      </c>
      <c r="I37" s="39">
        <f t="shared" ref="I37:I42" si="3">IF(AND(ISNUMBER(E37),ISNUMBER(G37)),E37*G37,IF(ISNUMBER(E37),E37*F37,IF(ISNUMBER(G37),G37*D37,H37)))</f>
        <v>0</v>
      </c>
      <c r="J37" s="13"/>
      <c r="K37" s="11"/>
      <c r="L37" s="22"/>
      <c r="M37" s="12"/>
      <c r="N37" s="21"/>
      <c r="O37" s="41">
        <f>K37*M37</f>
        <v>0</v>
      </c>
      <c r="P37" s="26"/>
    </row>
    <row r="38" spans="2:16" ht="18" customHeight="1">
      <c r="B38" s="68"/>
      <c r="C38" s="10" t="s">
        <v>36</v>
      </c>
      <c r="D38" s="11"/>
      <c r="E38" s="22"/>
      <c r="F38" s="12"/>
      <c r="G38" s="21"/>
      <c r="H38" s="41">
        <f t="shared" si="2"/>
        <v>0</v>
      </c>
      <c r="I38" s="39">
        <f t="shared" si="3"/>
        <v>0</v>
      </c>
      <c r="J38" s="13"/>
      <c r="K38" s="11"/>
      <c r="L38" s="22"/>
      <c r="M38" s="12"/>
      <c r="N38" s="21"/>
      <c r="O38" s="41">
        <f t="shared" ref="O38:O42" si="4">K38*M38</f>
        <v>0</v>
      </c>
      <c r="P38" s="26"/>
    </row>
    <row r="39" spans="2:16" ht="18" customHeight="1">
      <c r="B39" s="68"/>
      <c r="C39" s="10" t="s">
        <v>37</v>
      </c>
      <c r="D39" s="11"/>
      <c r="E39" s="22"/>
      <c r="F39" s="12"/>
      <c r="G39" s="21"/>
      <c r="H39" s="41">
        <f t="shared" si="2"/>
        <v>0</v>
      </c>
      <c r="I39" s="39">
        <f t="shared" si="3"/>
        <v>0</v>
      </c>
      <c r="J39" s="13"/>
      <c r="K39" s="11"/>
      <c r="L39" s="22"/>
      <c r="M39" s="12"/>
      <c r="N39" s="21"/>
      <c r="O39" s="41">
        <f t="shared" si="4"/>
        <v>0</v>
      </c>
      <c r="P39" s="26"/>
    </row>
    <row r="40" spans="2:16" ht="18" customHeight="1">
      <c r="B40" s="68"/>
      <c r="C40" s="10" t="s">
        <v>38</v>
      </c>
      <c r="D40" s="11"/>
      <c r="E40" s="22"/>
      <c r="F40" s="12"/>
      <c r="G40" s="21"/>
      <c r="H40" s="41">
        <f t="shared" si="2"/>
        <v>0</v>
      </c>
      <c r="I40" s="39">
        <f t="shared" si="3"/>
        <v>0</v>
      </c>
      <c r="J40" s="13"/>
      <c r="K40" s="11"/>
      <c r="L40" s="22"/>
      <c r="M40" s="12"/>
      <c r="N40" s="21"/>
      <c r="O40" s="41">
        <f t="shared" si="4"/>
        <v>0</v>
      </c>
      <c r="P40" s="26"/>
    </row>
    <row r="41" spans="2:16" ht="18" customHeight="1">
      <c r="B41" s="68"/>
      <c r="C41" s="13" t="s">
        <v>39</v>
      </c>
      <c r="D41" s="11"/>
      <c r="E41" s="22"/>
      <c r="F41" s="12"/>
      <c r="G41" s="21"/>
      <c r="H41" s="41">
        <f t="shared" si="2"/>
        <v>0</v>
      </c>
      <c r="I41" s="39">
        <f t="shared" si="3"/>
        <v>0</v>
      </c>
      <c r="J41" s="13"/>
      <c r="K41" s="11"/>
      <c r="L41" s="22"/>
      <c r="M41" s="12"/>
      <c r="N41" s="21"/>
      <c r="O41" s="41">
        <f t="shared" si="4"/>
        <v>0</v>
      </c>
      <c r="P41" s="26"/>
    </row>
    <row r="42" spans="2:16" ht="18" customHeight="1">
      <c r="B42" s="68"/>
      <c r="C42" s="10"/>
      <c r="D42" s="11"/>
      <c r="E42" s="22"/>
      <c r="F42" s="12"/>
      <c r="G42" s="21"/>
      <c r="H42" s="41">
        <f t="shared" si="2"/>
        <v>0</v>
      </c>
      <c r="I42" s="39">
        <f t="shared" si="3"/>
        <v>0</v>
      </c>
      <c r="J42" s="13"/>
      <c r="K42" s="11"/>
      <c r="L42" s="22"/>
      <c r="M42" s="12"/>
      <c r="N42" s="21"/>
      <c r="O42" s="41">
        <f t="shared" si="4"/>
        <v>0</v>
      </c>
      <c r="P42" s="26"/>
    </row>
    <row r="43" spans="2:16" ht="18" customHeight="1">
      <c r="B43" s="68"/>
      <c r="C43" s="49" t="s">
        <v>17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69"/>
      <c r="O43" s="24">
        <f>SUM(H37:H42,O37:O42)</f>
        <v>0</v>
      </c>
      <c r="P43" s="40">
        <f>SUM(I37:I42,P37:P42)</f>
        <v>0</v>
      </c>
    </row>
    <row r="44" spans="2:16" s="43" customFormat="1" ht="5.0999999999999996" customHeight="1">
      <c r="B44" s="63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5"/>
    </row>
    <row r="45" spans="2:16" ht="18" customHeight="1">
      <c r="B45" s="50"/>
      <c r="C45" s="66" t="s">
        <v>40</v>
      </c>
      <c r="D45" s="66"/>
      <c r="E45" s="66"/>
      <c r="F45" s="61"/>
      <c r="G45" s="61"/>
      <c r="H45" s="61"/>
      <c r="I45" s="61"/>
      <c r="J45" s="62"/>
      <c r="K45" s="62"/>
      <c r="L45" s="62"/>
      <c r="M45" s="62"/>
      <c r="N45" s="62"/>
      <c r="O45" s="34"/>
      <c r="P45" s="35"/>
    </row>
    <row r="46" spans="2:16" ht="18" customHeight="1">
      <c r="B46" s="51"/>
      <c r="C46" s="67" t="s">
        <v>41</v>
      </c>
      <c r="D46" s="67"/>
      <c r="E46" s="67"/>
      <c r="F46" s="61"/>
      <c r="G46" s="61"/>
      <c r="H46" s="61"/>
      <c r="I46" s="61"/>
      <c r="J46" s="62"/>
      <c r="K46" s="62"/>
      <c r="L46" s="62"/>
      <c r="M46" s="62"/>
      <c r="N46" s="62"/>
      <c r="O46" s="34"/>
      <c r="P46" s="35"/>
    </row>
    <row r="47" spans="2:16" ht="19.5" customHeight="1">
      <c r="B47" s="52"/>
      <c r="C47" s="17"/>
      <c r="D47" s="17"/>
      <c r="E47" s="17"/>
      <c r="F47" s="18"/>
      <c r="G47" s="18"/>
      <c r="H47" s="18"/>
      <c r="I47" s="48" t="s">
        <v>42</v>
      </c>
      <c r="J47" s="49"/>
      <c r="K47" s="53">
        <f>SUM(K17,M34,O43,F45,F46)</f>
        <v>0</v>
      </c>
      <c r="L47" s="53"/>
      <c r="M47" s="53"/>
      <c r="N47" s="19"/>
      <c r="O47" s="54">
        <f>SUM(M17,O34,P43,L45,L46)</f>
        <v>0</v>
      </c>
      <c r="P47" s="55"/>
    </row>
    <row r="48" spans="2:16" ht="14.25">
      <c r="B48" s="52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6"/>
    </row>
    <row r="49" spans="2:16" ht="14.25">
      <c r="B49" s="52"/>
      <c r="C49" s="15"/>
      <c r="D49" s="15"/>
      <c r="E49" s="15"/>
      <c r="F49" s="15"/>
      <c r="G49" s="15"/>
      <c r="H49" s="15"/>
      <c r="I49" s="15"/>
      <c r="J49" s="15"/>
      <c r="K49" s="20"/>
      <c r="L49" s="15"/>
      <c r="M49" s="15"/>
      <c r="N49" s="15"/>
      <c r="O49" s="15"/>
      <c r="P49" s="16"/>
    </row>
    <row r="50" spans="2:16" ht="20.100000000000001" customHeight="1">
      <c r="B50" s="28" t="s">
        <v>138</v>
      </c>
      <c r="C50" s="44"/>
      <c r="D50" s="44"/>
      <c r="E50" s="44"/>
      <c r="F50" s="44"/>
      <c r="G50" s="44"/>
      <c r="H50" s="44"/>
      <c r="I50" s="14"/>
      <c r="J50" s="14"/>
      <c r="K50" s="36"/>
      <c r="L50" s="14"/>
      <c r="M50" s="14"/>
      <c r="N50" s="14"/>
      <c r="O50" s="15"/>
      <c r="P50" s="16"/>
    </row>
    <row r="51" spans="2:16" ht="20.100000000000001" customHeight="1">
      <c r="B51" s="30" t="s">
        <v>0</v>
      </c>
      <c r="C51" s="44"/>
      <c r="D51" s="44"/>
      <c r="E51" s="44"/>
      <c r="F51" s="44"/>
      <c r="G51" s="44"/>
      <c r="H51" s="44"/>
      <c r="I51" s="14"/>
      <c r="J51" s="14"/>
      <c r="K51" s="14"/>
      <c r="L51" s="14"/>
      <c r="M51" s="14"/>
      <c r="N51" s="14"/>
      <c r="O51" s="15"/>
      <c r="P51" s="16"/>
    </row>
    <row r="52" spans="2:16" ht="15" thickBot="1">
      <c r="B52" s="31" t="s">
        <v>144</v>
      </c>
      <c r="C52" s="45"/>
      <c r="D52" s="45"/>
      <c r="E52" s="45"/>
      <c r="F52" s="45"/>
      <c r="G52" s="45"/>
      <c r="H52" s="45"/>
      <c r="I52" s="46"/>
      <c r="J52" s="46"/>
      <c r="K52" s="46"/>
      <c r="L52" s="46"/>
      <c r="M52" s="46"/>
      <c r="N52" s="46"/>
      <c r="O52" s="46"/>
      <c r="P52" s="47"/>
    </row>
  </sheetData>
  <mergeCells count="125">
    <mergeCell ref="B1:P1"/>
    <mergeCell ref="B3:B13"/>
    <mergeCell ref="C3:D3"/>
    <mergeCell ref="E3:I3"/>
    <mergeCell ref="J3:P13"/>
    <mergeCell ref="C4:D4"/>
    <mergeCell ref="E4:I4"/>
    <mergeCell ref="C5:D5"/>
    <mergeCell ref="C8:D9"/>
    <mergeCell ref="E8:F8"/>
    <mergeCell ref="G8:H8"/>
    <mergeCell ref="E9:F9"/>
    <mergeCell ref="G9:H9"/>
    <mergeCell ref="C10:D10"/>
    <mergeCell ref="E10:I10"/>
    <mergeCell ref="E5:I5"/>
    <mergeCell ref="C6:D7"/>
    <mergeCell ref="E6:F6"/>
    <mergeCell ref="G6:H6"/>
    <mergeCell ref="E7:F7"/>
    <mergeCell ref="G7:H7"/>
    <mergeCell ref="M15:P15"/>
    <mergeCell ref="C16:D16"/>
    <mergeCell ref="E16:F16"/>
    <mergeCell ref="G16:H16"/>
    <mergeCell ref="K16:L16"/>
    <mergeCell ref="M16:P16"/>
    <mergeCell ref="C11:D11"/>
    <mergeCell ref="E11:I11"/>
    <mergeCell ref="C12:D12"/>
    <mergeCell ref="C13:D13"/>
    <mergeCell ref="B14:P14"/>
    <mergeCell ref="B15:B17"/>
    <mergeCell ref="C15:D15"/>
    <mergeCell ref="E15:F15"/>
    <mergeCell ref="G15:H15"/>
    <mergeCell ref="K15:L15"/>
    <mergeCell ref="C17:J17"/>
    <mergeCell ref="K17:L17"/>
    <mergeCell ref="M17:P17"/>
    <mergeCell ref="B18:P18"/>
    <mergeCell ref="B19:B34"/>
    <mergeCell ref="D19:E19"/>
    <mergeCell ref="F19:G19"/>
    <mergeCell ref="M19:N19"/>
    <mergeCell ref="O19:P19"/>
    <mergeCell ref="C20:C26"/>
    <mergeCell ref="D22:E22"/>
    <mergeCell ref="F22:G22"/>
    <mergeCell ref="M22:N22"/>
    <mergeCell ref="O22:P22"/>
    <mergeCell ref="D23:E23"/>
    <mergeCell ref="F23:G23"/>
    <mergeCell ref="M23:N23"/>
    <mergeCell ref="O23:P23"/>
    <mergeCell ref="D20:E20"/>
    <mergeCell ref="F20:G20"/>
    <mergeCell ref="M20:N20"/>
    <mergeCell ref="O20:P20"/>
    <mergeCell ref="D21:E21"/>
    <mergeCell ref="F21:G21"/>
    <mergeCell ref="M21:N21"/>
    <mergeCell ref="O21:P21"/>
    <mergeCell ref="C27:C33"/>
    <mergeCell ref="D24:E24"/>
    <mergeCell ref="F24:G24"/>
    <mergeCell ref="M24:N24"/>
    <mergeCell ref="O24:P24"/>
    <mergeCell ref="D25:E25"/>
    <mergeCell ref="F25:G25"/>
    <mergeCell ref="M25:N25"/>
    <mergeCell ref="O25:P25"/>
    <mergeCell ref="F28:G28"/>
    <mergeCell ref="M28:N28"/>
    <mergeCell ref="O28:P28"/>
    <mergeCell ref="D29:E29"/>
    <mergeCell ref="F29:G29"/>
    <mergeCell ref="M29:N29"/>
    <mergeCell ref="O29:P29"/>
    <mergeCell ref="D26:E26"/>
    <mergeCell ref="F26:G26"/>
    <mergeCell ref="M26:N26"/>
    <mergeCell ref="O26:P26"/>
    <mergeCell ref="O32:P32"/>
    <mergeCell ref="D27:E27"/>
    <mergeCell ref="F27:G27"/>
    <mergeCell ref="M27:N27"/>
    <mergeCell ref="O27:P27"/>
    <mergeCell ref="D28:E28"/>
    <mergeCell ref="D33:E33"/>
    <mergeCell ref="F33:G33"/>
    <mergeCell ref="M33:N33"/>
    <mergeCell ref="O33:P33"/>
    <mergeCell ref="D30:E30"/>
    <mergeCell ref="F30:G30"/>
    <mergeCell ref="M30:N30"/>
    <mergeCell ref="O30:P30"/>
    <mergeCell ref="D31:E31"/>
    <mergeCell ref="F31:G31"/>
    <mergeCell ref="M31:N31"/>
    <mergeCell ref="O31:P31"/>
    <mergeCell ref="I47:J47"/>
    <mergeCell ref="B45:B49"/>
    <mergeCell ref="K47:M47"/>
    <mergeCell ref="O47:P47"/>
    <mergeCell ref="E12:I12"/>
    <mergeCell ref="E13:I13"/>
    <mergeCell ref="B2:J2"/>
    <mergeCell ref="K2:P2"/>
    <mergeCell ref="F45:I45"/>
    <mergeCell ref="F46:I46"/>
    <mergeCell ref="J45:N45"/>
    <mergeCell ref="B44:P44"/>
    <mergeCell ref="C45:E45"/>
    <mergeCell ref="C46:E46"/>
    <mergeCell ref="J46:N46"/>
    <mergeCell ref="C34:K34"/>
    <mergeCell ref="M34:N34"/>
    <mergeCell ref="O34:P34"/>
    <mergeCell ref="B35:P35"/>
    <mergeCell ref="B36:B43"/>
    <mergeCell ref="C43:N43"/>
    <mergeCell ref="D32:E32"/>
    <mergeCell ref="F32:G32"/>
    <mergeCell ref="M32:N3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0" tint="-0.249977111117893"/>
  </sheetPr>
  <dimension ref="B1:P51"/>
  <sheetViews>
    <sheetView showGridLines="0" zoomScale="85" zoomScaleNormal="85" workbookViewId="0">
      <selection activeCell="G41" sqref="G41"/>
    </sheetView>
  </sheetViews>
  <sheetFormatPr defaultColWidth="7.875" defaultRowHeight="13.5"/>
  <cols>
    <col min="1" max="1" width="2" style="42" customWidth="1"/>
    <col min="2" max="2" width="6.75" style="42" customWidth="1"/>
    <col min="3" max="3" width="9.25" style="42" customWidth="1"/>
    <col min="4" max="7" width="8.625" style="42" customWidth="1"/>
    <col min="8" max="9" width="11.75" style="42" customWidth="1"/>
    <col min="10" max="10" width="12.375" style="42" bestFit="1" customWidth="1"/>
    <col min="11" max="11" width="9.125" style="42" customWidth="1"/>
    <col min="12" max="12" width="8.5" style="42" customWidth="1"/>
    <col min="13" max="14" width="9.375" style="42" customWidth="1"/>
    <col min="15" max="16" width="11.125" style="42" customWidth="1"/>
    <col min="17" max="17" width="2" style="42" customWidth="1"/>
    <col min="18" max="16384" width="7.875" style="42"/>
  </cols>
  <sheetData>
    <row r="1" spans="2:16" ht="33.75" customHeight="1">
      <c r="B1" s="85" t="s">
        <v>159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7"/>
    </row>
    <row r="2" spans="2:16" ht="18.75" customHeight="1">
      <c r="B2" s="57" t="s">
        <v>133</v>
      </c>
      <c r="C2" s="58"/>
      <c r="D2" s="58"/>
      <c r="E2" s="58"/>
      <c r="F2" s="58"/>
      <c r="G2" s="58"/>
      <c r="H2" s="58"/>
      <c r="I2" s="58"/>
      <c r="J2" s="58"/>
      <c r="K2" s="59" t="s">
        <v>154</v>
      </c>
      <c r="L2" s="59"/>
      <c r="M2" s="59"/>
      <c r="N2" s="59"/>
      <c r="O2" s="59"/>
      <c r="P2" s="60"/>
    </row>
    <row r="3" spans="2:16" ht="18.75" customHeight="1">
      <c r="B3" s="68" t="s">
        <v>1</v>
      </c>
      <c r="C3" s="66" t="s">
        <v>2</v>
      </c>
      <c r="D3" s="88"/>
      <c r="E3" s="56"/>
      <c r="F3" s="78"/>
      <c r="G3" s="78"/>
      <c r="H3" s="78"/>
      <c r="I3" s="78"/>
      <c r="J3" s="89" t="s">
        <v>3</v>
      </c>
      <c r="K3" s="89"/>
      <c r="L3" s="89"/>
      <c r="M3" s="89"/>
      <c r="N3" s="89"/>
      <c r="O3" s="89"/>
      <c r="P3" s="90"/>
    </row>
    <row r="4" spans="2:16" ht="18.75" customHeight="1">
      <c r="B4" s="68"/>
      <c r="C4" s="66" t="s">
        <v>4</v>
      </c>
      <c r="D4" s="88"/>
      <c r="E4" s="56"/>
      <c r="F4" s="56"/>
      <c r="G4" s="56"/>
      <c r="H4" s="56"/>
      <c r="I4" s="56"/>
      <c r="J4" s="89"/>
      <c r="K4" s="89"/>
      <c r="L4" s="89"/>
      <c r="M4" s="89"/>
      <c r="N4" s="89"/>
      <c r="O4" s="89"/>
      <c r="P4" s="90"/>
    </row>
    <row r="5" spans="2:16" ht="18.75" customHeight="1">
      <c r="B5" s="68"/>
      <c r="C5" s="66" t="s">
        <v>5</v>
      </c>
      <c r="D5" s="66"/>
      <c r="E5" s="56"/>
      <c r="F5" s="56"/>
      <c r="G5" s="56"/>
      <c r="H5" s="56"/>
      <c r="I5" s="56"/>
      <c r="J5" s="89"/>
      <c r="K5" s="89"/>
      <c r="L5" s="89"/>
      <c r="M5" s="89"/>
      <c r="N5" s="89"/>
      <c r="O5" s="89"/>
      <c r="P5" s="90"/>
    </row>
    <row r="6" spans="2:16" ht="18.75" customHeight="1">
      <c r="B6" s="68"/>
      <c r="C6" s="66" t="s">
        <v>6</v>
      </c>
      <c r="D6" s="66"/>
      <c r="E6" s="56" t="s">
        <v>7</v>
      </c>
      <c r="F6" s="56"/>
      <c r="G6" s="56" t="s">
        <v>8</v>
      </c>
      <c r="H6" s="56"/>
      <c r="I6" s="5" t="s">
        <v>9</v>
      </c>
      <c r="J6" s="89"/>
      <c r="K6" s="89"/>
      <c r="L6" s="89"/>
      <c r="M6" s="89"/>
      <c r="N6" s="89"/>
      <c r="O6" s="89"/>
      <c r="P6" s="90"/>
    </row>
    <row r="7" spans="2:16" ht="18.75" customHeight="1">
      <c r="B7" s="68"/>
      <c r="C7" s="66"/>
      <c r="D7" s="66"/>
      <c r="E7" s="56"/>
      <c r="F7" s="56"/>
      <c r="G7" s="56"/>
      <c r="H7" s="56"/>
      <c r="I7" s="5"/>
      <c r="J7" s="89"/>
      <c r="K7" s="89"/>
      <c r="L7" s="89"/>
      <c r="M7" s="89"/>
      <c r="N7" s="89"/>
      <c r="O7" s="89"/>
      <c r="P7" s="90"/>
    </row>
    <row r="8" spans="2:16" ht="18.75" customHeight="1">
      <c r="B8" s="68"/>
      <c r="C8" s="66" t="s">
        <v>10</v>
      </c>
      <c r="D8" s="66"/>
      <c r="E8" s="56" t="s">
        <v>7</v>
      </c>
      <c r="F8" s="56"/>
      <c r="G8" s="56" t="s">
        <v>8</v>
      </c>
      <c r="H8" s="56"/>
      <c r="I8" s="5" t="s">
        <v>9</v>
      </c>
      <c r="J8" s="89"/>
      <c r="K8" s="89"/>
      <c r="L8" s="89"/>
      <c r="M8" s="89"/>
      <c r="N8" s="89"/>
      <c r="O8" s="89"/>
      <c r="P8" s="90"/>
    </row>
    <row r="9" spans="2:16" ht="18.75" customHeight="1">
      <c r="B9" s="68"/>
      <c r="C9" s="66"/>
      <c r="D9" s="66"/>
      <c r="E9" s="56"/>
      <c r="F9" s="56"/>
      <c r="G9" s="56"/>
      <c r="H9" s="56"/>
      <c r="I9" s="5"/>
      <c r="J9" s="89"/>
      <c r="K9" s="89"/>
      <c r="L9" s="89"/>
      <c r="M9" s="89"/>
      <c r="N9" s="89"/>
      <c r="O9" s="89"/>
      <c r="P9" s="90"/>
    </row>
    <row r="10" spans="2:16" ht="18.75" customHeight="1">
      <c r="B10" s="68"/>
      <c r="C10" s="66" t="s">
        <v>11</v>
      </c>
      <c r="D10" s="66"/>
      <c r="E10" s="56"/>
      <c r="F10" s="78"/>
      <c r="G10" s="78"/>
      <c r="H10" s="78"/>
      <c r="I10" s="78"/>
      <c r="J10" s="89"/>
      <c r="K10" s="89"/>
      <c r="L10" s="89"/>
      <c r="M10" s="89"/>
      <c r="N10" s="89"/>
      <c r="O10" s="89"/>
      <c r="P10" s="90"/>
    </row>
    <row r="11" spans="2:16" ht="18.75" customHeight="1">
      <c r="B11" s="68"/>
      <c r="C11" s="66" t="s">
        <v>12</v>
      </c>
      <c r="D11" s="66"/>
      <c r="E11" s="56"/>
      <c r="F11" s="78"/>
      <c r="G11" s="78"/>
      <c r="H11" s="78"/>
      <c r="I11" s="78"/>
      <c r="J11" s="89"/>
      <c r="K11" s="89"/>
      <c r="L11" s="89"/>
      <c r="M11" s="89"/>
      <c r="N11" s="89"/>
      <c r="O11" s="89"/>
      <c r="P11" s="90"/>
    </row>
    <row r="12" spans="2:16" ht="18.75" customHeight="1">
      <c r="B12" s="68"/>
      <c r="C12" s="66" t="s">
        <v>13</v>
      </c>
      <c r="D12" s="66"/>
      <c r="E12" s="56"/>
      <c r="F12" s="56"/>
      <c r="G12" s="56"/>
      <c r="H12" s="56"/>
      <c r="I12" s="56"/>
      <c r="J12" s="89"/>
      <c r="K12" s="89"/>
      <c r="L12" s="89"/>
      <c r="M12" s="89"/>
      <c r="N12" s="89"/>
      <c r="O12" s="89"/>
      <c r="P12" s="90"/>
    </row>
    <row r="13" spans="2:16" ht="18.75" customHeight="1">
      <c r="B13" s="68"/>
      <c r="C13" s="66" t="s">
        <v>14</v>
      </c>
      <c r="D13" s="66"/>
      <c r="E13" s="56"/>
      <c r="F13" s="56"/>
      <c r="G13" s="56"/>
      <c r="H13" s="56"/>
      <c r="I13" s="56"/>
      <c r="J13" s="89"/>
      <c r="K13" s="89"/>
      <c r="L13" s="89"/>
      <c r="M13" s="89"/>
      <c r="N13" s="89"/>
      <c r="O13" s="89"/>
      <c r="P13" s="90"/>
    </row>
    <row r="14" spans="2:16" s="43" customFormat="1" ht="5.0999999999999996" customHeight="1">
      <c r="B14" s="63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5"/>
    </row>
    <row r="15" spans="2:16" ht="28.5" customHeight="1">
      <c r="B15" s="79" t="s">
        <v>134</v>
      </c>
      <c r="C15" s="66" t="s">
        <v>15</v>
      </c>
      <c r="D15" s="66"/>
      <c r="E15" s="73" t="s">
        <v>135</v>
      </c>
      <c r="F15" s="66"/>
      <c r="G15" s="66"/>
      <c r="H15" s="66"/>
      <c r="I15" s="2" t="s">
        <v>136</v>
      </c>
      <c r="J15" s="33"/>
      <c r="K15" s="73" t="s">
        <v>137</v>
      </c>
      <c r="L15" s="80"/>
      <c r="M15" s="66"/>
      <c r="N15" s="66"/>
      <c r="O15" s="66"/>
      <c r="P15" s="75"/>
    </row>
    <row r="16" spans="2:16" ht="23.25" customHeight="1">
      <c r="B16" s="79"/>
      <c r="C16" s="56" t="s">
        <v>16</v>
      </c>
      <c r="D16" s="56"/>
      <c r="E16" s="56"/>
      <c r="F16" s="56"/>
      <c r="G16" s="76"/>
      <c r="H16" s="76"/>
      <c r="I16" s="5"/>
      <c r="J16" s="25"/>
      <c r="K16" s="70">
        <f>E16*I16</f>
        <v>0</v>
      </c>
      <c r="L16" s="77"/>
      <c r="M16" s="71">
        <f>IF(AND(ISNUMBER(G16),ISNUMBER(J16)),G16*J16,IF(ISNUMBER(J16),E16*J16,IF(ISNUMBER(G16),G16*I16,K16)))</f>
        <v>0</v>
      </c>
      <c r="N16" s="71"/>
      <c r="O16" s="71"/>
      <c r="P16" s="72"/>
    </row>
    <row r="17" spans="2:16" ht="23.25" customHeight="1">
      <c r="B17" s="79"/>
      <c r="C17" s="56" t="s">
        <v>17</v>
      </c>
      <c r="D17" s="93"/>
      <c r="E17" s="93"/>
      <c r="F17" s="93"/>
      <c r="G17" s="93"/>
      <c r="H17" s="93"/>
      <c r="I17" s="94"/>
      <c r="J17" s="94"/>
      <c r="K17" s="53">
        <f>SUM(K16:L16)</f>
        <v>0</v>
      </c>
      <c r="L17" s="84"/>
      <c r="M17" s="54">
        <f>SUM(M16:N16)</f>
        <v>0</v>
      </c>
      <c r="N17" s="54"/>
      <c r="O17" s="54"/>
      <c r="P17" s="55"/>
    </row>
    <row r="18" spans="2:16" s="43" customFormat="1" ht="5.0999999999999996" customHeight="1">
      <c r="B18" s="63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5"/>
    </row>
    <row r="19" spans="2:16" ht="34.5" customHeight="1">
      <c r="B19" s="68" t="s">
        <v>18</v>
      </c>
      <c r="C19" s="4" t="s">
        <v>19</v>
      </c>
      <c r="D19" s="66" t="s">
        <v>20</v>
      </c>
      <c r="E19" s="66"/>
      <c r="F19" s="66" t="s">
        <v>21</v>
      </c>
      <c r="G19" s="66"/>
      <c r="H19" s="4" t="s">
        <v>22</v>
      </c>
      <c r="I19" s="2" t="s">
        <v>139</v>
      </c>
      <c r="J19" s="4"/>
      <c r="K19" s="2" t="s">
        <v>136</v>
      </c>
      <c r="L19" s="4"/>
      <c r="M19" s="73" t="s">
        <v>140</v>
      </c>
      <c r="N19" s="66"/>
      <c r="O19" s="66"/>
      <c r="P19" s="74"/>
    </row>
    <row r="20" spans="2:16" ht="16.5" customHeight="1">
      <c r="B20" s="68"/>
      <c r="C20" s="66" t="s">
        <v>23</v>
      </c>
      <c r="D20" s="91" t="s">
        <v>76</v>
      </c>
      <c r="E20" s="92"/>
      <c r="F20" s="56"/>
      <c r="G20" s="56"/>
      <c r="H20" s="5"/>
      <c r="I20" s="5"/>
      <c r="J20" s="21"/>
      <c r="K20" s="6"/>
      <c r="L20" s="21"/>
      <c r="M20" s="70">
        <f t="shared" ref="M20:M33" si="0">I20*K20</f>
        <v>0</v>
      </c>
      <c r="N20" s="70"/>
      <c r="O20" s="71">
        <f t="shared" ref="O20:O33" si="1">IF(AND(ISNUMBER(J20),ISNUMBER(L20)),J20*L20,IF(ISNUMBER(L20),I20*L20,IF(ISNUMBER(J20),J20*K20,M20)))</f>
        <v>0</v>
      </c>
      <c r="P20" s="72"/>
    </row>
    <row r="21" spans="2:16" ht="16.5" customHeight="1">
      <c r="B21" s="68"/>
      <c r="C21" s="66"/>
      <c r="D21" s="91" t="s">
        <v>77</v>
      </c>
      <c r="E21" s="92"/>
      <c r="F21" s="56"/>
      <c r="G21" s="56"/>
      <c r="H21" s="5"/>
      <c r="I21" s="5"/>
      <c r="J21" s="21"/>
      <c r="K21" s="6"/>
      <c r="L21" s="21"/>
      <c r="M21" s="70">
        <f t="shared" si="0"/>
        <v>0</v>
      </c>
      <c r="N21" s="70"/>
      <c r="O21" s="71">
        <f t="shared" si="1"/>
        <v>0</v>
      </c>
      <c r="P21" s="72"/>
    </row>
    <row r="22" spans="2:16" ht="16.5" customHeight="1">
      <c r="B22" s="68"/>
      <c r="C22" s="66"/>
      <c r="D22" s="91" t="s">
        <v>78</v>
      </c>
      <c r="E22" s="92"/>
      <c r="F22" s="56"/>
      <c r="G22" s="56"/>
      <c r="H22" s="5"/>
      <c r="I22" s="5"/>
      <c r="J22" s="21"/>
      <c r="K22" s="6"/>
      <c r="L22" s="21"/>
      <c r="M22" s="70">
        <f t="shared" si="0"/>
        <v>0</v>
      </c>
      <c r="N22" s="70"/>
      <c r="O22" s="71">
        <f t="shared" si="1"/>
        <v>0</v>
      </c>
      <c r="P22" s="72"/>
    </row>
    <row r="23" spans="2:16" ht="16.5" customHeight="1">
      <c r="B23" s="68"/>
      <c r="C23" s="66"/>
      <c r="D23" s="91" t="s">
        <v>79</v>
      </c>
      <c r="E23" s="92"/>
      <c r="F23" s="56"/>
      <c r="G23" s="56"/>
      <c r="H23" s="5"/>
      <c r="I23" s="5"/>
      <c r="J23" s="21"/>
      <c r="K23" s="6"/>
      <c r="L23" s="21"/>
      <c r="M23" s="70">
        <f t="shared" si="0"/>
        <v>0</v>
      </c>
      <c r="N23" s="70"/>
      <c r="O23" s="71">
        <f t="shared" si="1"/>
        <v>0</v>
      </c>
      <c r="P23" s="72"/>
    </row>
    <row r="24" spans="2:16" ht="16.5" customHeight="1">
      <c r="B24" s="68"/>
      <c r="C24" s="66"/>
      <c r="D24" s="91" t="s">
        <v>80</v>
      </c>
      <c r="E24" s="92"/>
      <c r="F24" s="56"/>
      <c r="G24" s="56"/>
      <c r="H24" s="5"/>
      <c r="I24" s="5"/>
      <c r="J24" s="21"/>
      <c r="K24" s="6"/>
      <c r="L24" s="21"/>
      <c r="M24" s="70">
        <f t="shared" si="0"/>
        <v>0</v>
      </c>
      <c r="N24" s="70"/>
      <c r="O24" s="71">
        <f t="shared" si="1"/>
        <v>0</v>
      </c>
      <c r="P24" s="72"/>
    </row>
    <row r="25" spans="2:16" ht="16.5" customHeight="1">
      <c r="B25" s="68"/>
      <c r="C25" s="66"/>
      <c r="D25" s="91" t="s">
        <v>81</v>
      </c>
      <c r="E25" s="92"/>
      <c r="F25" s="56"/>
      <c r="G25" s="56"/>
      <c r="H25" s="5"/>
      <c r="I25" s="5"/>
      <c r="J25" s="21"/>
      <c r="K25" s="6"/>
      <c r="L25" s="21"/>
      <c r="M25" s="70">
        <f t="shared" si="0"/>
        <v>0</v>
      </c>
      <c r="N25" s="70"/>
      <c r="O25" s="71">
        <f t="shared" si="1"/>
        <v>0</v>
      </c>
      <c r="P25" s="72"/>
    </row>
    <row r="26" spans="2:16" ht="16.5" customHeight="1">
      <c r="B26" s="68"/>
      <c r="C26" s="66"/>
      <c r="D26" s="66"/>
      <c r="E26" s="66"/>
      <c r="F26" s="56"/>
      <c r="G26" s="56"/>
      <c r="H26" s="5"/>
      <c r="I26" s="5"/>
      <c r="J26" s="21"/>
      <c r="K26" s="6"/>
      <c r="L26" s="21"/>
      <c r="M26" s="70">
        <f t="shared" si="0"/>
        <v>0</v>
      </c>
      <c r="N26" s="70"/>
      <c r="O26" s="71">
        <f t="shared" si="1"/>
        <v>0</v>
      </c>
      <c r="P26" s="72"/>
    </row>
    <row r="27" spans="2:16" ht="16.5" customHeight="1">
      <c r="B27" s="68"/>
      <c r="C27" s="66" t="s">
        <v>28</v>
      </c>
      <c r="D27" s="91" t="s">
        <v>82</v>
      </c>
      <c r="E27" s="92"/>
      <c r="F27" s="56"/>
      <c r="G27" s="56"/>
      <c r="H27" s="5"/>
      <c r="I27" s="5"/>
      <c r="J27" s="21"/>
      <c r="K27" s="6"/>
      <c r="L27" s="21"/>
      <c r="M27" s="70">
        <f t="shared" si="0"/>
        <v>0</v>
      </c>
      <c r="N27" s="70"/>
      <c r="O27" s="71">
        <f t="shared" si="1"/>
        <v>0</v>
      </c>
      <c r="P27" s="72"/>
    </row>
    <row r="28" spans="2:16" ht="16.5" customHeight="1">
      <c r="B28" s="68"/>
      <c r="C28" s="66"/>
      <c r="D28" s="91" t="s">
        <v>83</v>
      </c>
      <c r="E28" s="92"/>
      <c r="F28" s="56"/>
      <c r="G28" s="56"/>
      <c r="H28" s="5"/>
      <c r="I28" s="5"/>
      <c r="J28" s="21"/>
      <c r="K28" s="6"/>
      <c r="L28" s="21"/>
      <c r="M28" s="70">
        <f t="shared" si="0"/>
        <v>0</v>
      </c>
      <c r="N28" s="70"/>
      <c r="O28" s="71">
        <f t="shared" si="1"/>
        <v>0</v>
      </c>
      <c r="P28" s="72"/>
    </row>
    <row r="29" spans="2:16" ht="16.5" customHeight="1">
      <c r="B29" s="68"/>
      <c r="C29" s="66"/>
      <c r="D29" s="91" t="s">
        <v>84</v>
      </c>
      <c r="E29" s="92"/>
      <c r="F29" s="56"/>
      <c r="G29" s="56"/>
      <c r="H29" s="5"/>
      <c r="I29" s="5"/>
      <c r="J29" s="21"/>
      <c r="K29" s="6"/>
      <c r="L29" s="21"/>
      <c r="M29" s="70">
        <f t="shared" si="0"/>
        <v>0</v>
      </c>
      <c r="N29" s="70"/>
      <c r="O29" s="71">
        <f t="shared" si="1"/>
        <v>0</v>
      </c>
      <c r="P29" s="72"/>
    </row>
    <row r="30" spans="2:16" ht="16.5" customHeight="1">
      <c r="B30" s="68"/>
      <c r="C30" s="66"/>
      <c r="D30" s="91" t="s">
        <v>85</v>
      </c>
      <c r="E30" s="92"/>
      <c r="F30" s="56"/>
      <c r="G30" s="56"/>
      <c r="H30" s="5"/>
      <c r="I30" s="5"/>
      <c r="J30" s="21"/>
      <c r="K30" s="6"/>
      <c r="L30" s="21"/>
      <c r="M30" s="70">
        <f t="shared" si="0"/>
        <v>0</v>
      </c>
      <c r="N30" s="70"/>
      <c r="O30" s="71">
        <f t="shared" si="1"/>
        <v>0</v>
      </c>
      <c r="P30" s="72"/>
    </row>
    <row r="31" spans="2:16" ht="16.5" customHeight="1">
      <c r="B31" s="68"/>
      <c r="C31" s="66"/>
      <c r="D31" s="91" t="s">
        <v>64</v>
      </c>
      <c r="E31" s="92"/>
      <c r="F31" s="56"/>
      <c r="G31" s="56"/>
      <c r="H31" s="5"/>
      <c r="I31" s="5"/>
      <c r="J31" s="21"/>
      <c r="K31" s="6"/>
      <c r="L31" s="21"/>
      <c r="M31" s="70">
        <f t="shared" si="0"/>
        <v>0</v>
      </c>
      <c r="N31" s="70"/>
      <c r="O31" s="71">
        <f t="shared" si="1"/>
        <v>0</v>
      </c>
      <c r="P31" s="72"/>
    </row>
    <row r="32" spans="2:16" ht="16.5" customHeight="1">
      <c r="B32" s="68"/>
      <c r="C32" s="66"/>
      <c r="D32" s="91" t="s">
        <v>86</v>
      </c>
      <c r="E32" s="92"/>
      <c r="F32" s="56"/>
      <c r="G32" s="56"/>
      <c r="H32" s="5"/>
      <c r="I32" s="5"/>
      <c r="J32" s="21"/>
      <c r="K32" s="6"/>
      <c r="L32" s="21"/>
      <c r="M32" s="70">
        <f t="shared" si="0"/>
        <v>0</v>
      </c>
      <c r="N32" s="70"/>
      <c r="O32" s="71">
        <f t="shared" si="1"/>
        <v>0</v>
      </c>
      <c r="P32" s="72"/>
    </row>
    <row r="33" spans="2:16" ht="16.5" customHeight="1">
      <c r="B33" s="68"/>
      <c r="C33" s="66"/>
      <c r="D33" s="56"/>
      <c r="E33" s="56"/>
      <c r="F33" s="56"/>
      <c r="G33" s="56"/>
      <c r="H33" s="5"/>
      <c r="I33" s="5"/>
      <c r="J33" s="21"/>
      <c r="K33" s="6"/>
      <c r="L33" s="21"/>
      <c r="M33" s="70">
        <f t="shared" si="0"/>
        <v>0</v>
      </c>
      <c r="N33" s="70"/>
      <c r="O33" s="71">
        <f t="shared" si="1"/>
        <v>0</v>
      </c>
      <c r="P33" s="72"/>
    </row>
    <row r="34" spans="2:16" ht="22.5" customHeight="1">
      <c r="B34" s="68"/>
      <c r="C34" s="49" t="s">
        <v>17</v>
      </c>
      <c r="D34" s="49"/>
      <c r="E34" s="49"/>
      <c r="F34" s="49"/>
      <c r="G34" s="49"/>
      <c r="H34" s="49"/>
      <c r="I34" s="49"/>
      <c r="J34" s="49"/>
      <c r="K34" s="49"/>
      <c r="L34" s="1"/>
      <c r="M34" s="53">
        <f>SUM(M20:N33)</f>
        <v>0</v>
      </c>
      <c r="N34" s="53"/>
      <c r="O34" s="54">
        <f>SUM(O20:P33)</f>
        <v>0</v>
      </c>
      <c r="P34" s="55"/>
    </row>
    <row r="35" spans="2:16" s="43" customFormat="1" ht="5.0999999999999996" customHeight="1">
      <c r="B35" s="63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5"/>
    </row>
    <row r="36" spans="2:16" ht="33" customHeight="1">
      <c r="B36" s="68" t="s">
        <v>33</v>
      </c>
      <c r="C36" s="7" t="s">
        <v>34</v>
      </c>
      <c r="D36" s="27" t="s">
        <v>141</v>
      </c>
      <c r="E36" s="8"/>
      <c r="F36" s="27" t="s">
        <v>142</v>
      </c>
      <c r="G36" s="7"/>
      <c r="H36" s="27" t="s">
        <v>143</v>
      </c>
      <c r="I36" s="7"/>
      <c r="J36" s="7" t="s">
        <v>34</v>
      </c>
      <c r="K36" s="27" t="s">
        <v>141</v>
      </c>
      <c r="L36" s="8"/>
      <c r="M36" s="27" t="s">
        <v>142</v>
      </c>
      <c r="N36" s="7"/>
      <c r="O36" s="27" t="s">
        <v>143</v>
      </c>
      <c r="P36" s="9"/>
    </row>
    <row r="37" spans="2:16" ht="18" customHeight="1">
      <c r="B37" s="68"/>
      <c r="C37" s="10" t="s">
        <v>87</v>
      </c>
      <c r="D37" s="11"/>
      <c r="E37" s="22"/>
      <c r="F37" s="12"/>
      <c r="G37" s="21"/>
      <c r="H37" s="41">
        <f t="shared" ref="H37:H42" si="2">D37*F37</f>
        <v>0</v>
      </c>
      <c r="I37" s="39">
        <f t="shared" ref="I37:I42" si="3">IF(AND(ISNUMBER(E37),ISNUMBER(G37)),E37*G37,IF(ISNUMBER(E37),E37*F37,IF(ISNUMBER(G37),G37*D37,H37)))</f>
        <v>0</v>
      </c>
      <c r="J37" s="13" t="s">
        <v>88</v>
      </c>
      <c r="K37" s="11"/>
      <c r="L37" s="22"/>
      <c r="M37" s="12"/>
      <c r="N37" s="21"/>
      <c r="O37" s="41">
        <f>K37*M37</f>
        <v>0</v>
      </c>
      <c r="P37" s="26"/>
    </row>
    <row r="38" spans="2:16" ht="18" customHeight="1">
      <c r="B38" s="68"/>
      <c r="C38" s="10" t="s">
        <v>89</v>
      </c>
      <c r="D38" s="11"/>
      <c r="E38" s="22"/>
      <c r="F38" s="12"/>
      <c r="G38" s="21"/>
      <c r="H38" s="41">
        <f t="shared" si="2"/>
        <v>0</v>
      </c>
      <c r="I38" s="39">
        <f t="shared" si="3"/>
        <v>0</v>
      </c>
      <c r="J38" s="13" t="s">
        <v>90</v>
      </c>
      <c r="K38" s="11"/>
      <c r="L38" s="22"/>
      <c r="M38" s="12"/>
      <c r="N38" s="21"/>
      <c r="O38" s="41">
        <f t="shared" ref="O38:O42" si="4">K38*M38</f>
        <v>0</v>
      </c>
      <c r="P38" s="26"/>
    </row>
    <row r="39" spans="2:16" ht="18" customHeight="1">
      <c r="B39" s="68"/>
      <c r="C39" s="10" t="s">
        <v>37</v>
      </c>
      <c r="D39" s="11"/>
      <c r="E39" s="22"/>
      <c r="F39" s="12"/>
      <c r="G39" s="21"/>
      <c r="H39" s="41">
        <f t="shared" si="2"/>
        <v>0</v>
      </c>
      <c r="I39" s="39">
        <f t="shared" si="3"/>
        <v>0</v>
      </c>
      <c r="J39" s="13" t="s">
        <v>91</v>
      </c>
      <c r="K39" s="11"/>
      <c r="L39" s="22"/>
      <c r="M39" s="12"/>
      <c r="N39" s="21"/>
      <c r="O39" s="41">
        <f t="shared" si="4"/>
        <v>0</v>
      </c>
      <c r="P39" s="26"/>
    </row>
    <row r="40" spans="2:16" ht="18" customHeight="1">
      <c r="B40" s="68"/>
      <c r="C40" s="10" t="s">
        <v>36</v>
      </c>
      <c r="D40" s="11"/>
      <c r="E40" s="22"/>
      <c r="F40" s="12"/>
      <c r="G40" s="21"/>
      <c r="H40" s="41">
        <f t="shared" si="2"/>
        <v>0</v>
      </c>
      <c r="I40" s="39">
        <f t="shared" si="3"/>
        <v>0</v>
      </c>
      <c r="J40" s="13" t="s">
        <v>92</v>
      </c>
      <c r="K40" s="11"/>
      <c r="L40" s="22"/>
      <c r="M40" s="12"/>
      <c r="N40" s="21"/>
      <c r="O40" s="41">
        <f t="shared" si="4"/>
        <v>0</v>
      </c>
      <c r="P40" s="26"/>
    </row>
    <row r="41" spans="2:16" ht="18" customHeight="1">
      <c r="B41" s="68"/>
      <c r="C41" s="10" t="s">
        <v>93</v>
      </c>
      <c r="D41" s="11"/>
      <c r="E41" s="22"/>
      <c r="F41" s="12"/>
      <c r="G41" s="21"/>
      <c r="H41" s="41">
        <f t="shared" si="2"/>
        <v>0</v>
      </c>
      <c r="I41" s="39">
        <f t="shared" si="3"/>
        <v>0</v>
      </c>
      <c r="J41" s="13" t="s">
        <v>94</v>
      </c>
      <c r="K41" s="11"/>
      <c r="L41" s="22"/>
      <c r="M41" s="12"/>
      <c r="N41" s="21"/>
      <c r="O41" s="41">
        <f t="shared" si="4"/>
        <v>0</v>
      </c>
      <c r="P41" s="26"/>
    </row>
    <row r="42" spans="2:16" ht="18" customHeight="1">
      <c r="B42" s="68"/>
      <c r="C42" s="10" t="s">
        <v>95</v>
      </c>
      <c r="D42" s="11"/>
      <c r="E42" s="22"/>
      <c r="F42" s="12"/>
      <c r="G42" s="21"/>
      <c r="H42" s="41">
        <f t="shared" si="2"/>
        <v>0</v>
      </c>
      <c r="I42" s="39">
        <f t="shared" si="3"/>
        <v>0</v>
      </c>
      <c r="J42" s="13" t="s">
        <v>96</v>
      </c>
      <c r="K42" s="11"/>
      <c r="L42" s="22"/>
      <c r="M42" s="12"/>
      <c r="N42" s="21"/>
      <c r="O42" s="41">
        <f t="shared" si="4"/>
        <v>0</v>
      </c>
      <c r="P42" s="26"/>
    </row>
    <row r="43" spans="2:16" ht="15" customHeight="1">
      <c r="B43" s="68"/>
      <c r="C43" s="49" t="s">
        <v>17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69"/>
      <c r="O43" s="24">
        <f>SUM(H37:H42,O37:O42)</f>
        <v>0</v>
      </c>
      <c r="P43" s="40">
        <f>SUM(I37:I42,P37:P42)</f>
        <v>0</v>
      </c>
    </row>
    <row r="44" spans="2:16" s="43" customFormat="1" ht="5.0999999999999996" customHeight="1">
      <c r="B44" s="63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5"/>
    </row>
    <row r="45" spans="2:16" ht="18" customHeight="1">
      <c r="B45" s="50"/>
      <c r="C45" s="66" t="s">
        <v>40</v>
      </c>
      <c r="D45" s="66"/>
      <c r="E45" s="66"/>
      <c r="F45" s="61"/>
      <c r="G45" s="61"/>
      <c r="H45" s="61"/>
      <c r="I45" s="61"/>
      <c r="J45" s="62"/>
      <c r="K45" s="62"/>
      <c r="L45" s="62"/>
      <c r="M45" s="62"/>
      <c r="N45" s="62"/>
      <c r="O45" s="34"/>
      <c r="P45" s="35"/>
    </row>
    <row r="46" spans="2:16" ht="18" customHeight="1">
      <c r="B46" s="51"/>
      <c r="C46" s="67" t="s">
        <v>41</v>
      </c>
      <c r="D46" s="67"/>
      <c r="E46" s="67"/>
      <c r="F46" s="61"/>
      <c r="G46" s="61"/>
      <c r="H46" s="61"/>
      <c r="I46" s="61"/>
      <c r="J46" s="62"/>
      <c r="K46" s="62"/>
      <c r="L46" s="62"/>
      <c r="M46" s="62"/>
      <c r="N46" s="62"/>
      <c r="O46" s="34"/>
      <c r="P46" s="35"/>
    </row>
    <row r="47" spans="2:16" ht="19.5" customHeight="1">
      <c r="B47" s="52"/>
      <c r="C47" s="17"/>
      <c r="D47" s="17"/>
      <c r="E47" s="17"/>
      <c r="F47" s="18"/>
      <c r="G47" s="18"/>
      <c r="H47" s="18"/>
      <c r="I47" s="48" t="s">
        <v>42</v>
      </c>
      <c r="J47" s="49"/>
      <c r="K47" s="53">
        <f>SUM(K17,M34,O43,F45,F46)</f>
        <v>0</v>
      </c>
      <c r="L47" s="53"/>
      <c r="M47" s="53"/>
      <c r="N47" s="19"/>
      <c r="O47" s="54">
        <f>SUM(M17,O34,P43,L45,L46)</f>
        <v>0</v>
      </c>
      <c r="P47" s="55"/>
    </row>
    <row r="48" spans="2:16" ht="14.25">
      <c r="B48" s="52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6"/>
    </row>
    <row r="49" spans="2:16" ht="20.100000000000001" customHeight="1">
      <c r="B49" s="28" t="s">
        <v>138</v>
      </c>
      <c r="C49" s="44"/>
      <c r="D49" s="44"/>
      <c r="E49" s="44"/>
      <c r="F49" s="44"/>
      <c r="G49" s="44"/>
      <c r="H49" s="44"/>
      <c r="I49" s="14"/>
      <c r="J49" s="14"/>
      <c r="K49" s="36"/>
      <c r="L49" s="14"/>
      <c r="M49" s="14"/>
      <c r="N49" s="14"/>
      <c r="O49" s="15"/>
      <c r="P49" s="16"/>
    </row>
    <row r="50" spans="2:16" ht="20.100000000000001" customHeight="1">
      <c r="B50" s="30" t="s">
        <v>0</v>
      </c>
      <c r="C50" s="44"/>
      <c r="D50" s="44"/>
      <c r="E50" s="44"/>
      <c r="F50" s="44"/>
      <c r="G50" s="44"/>
      <c r="H50" s="44"/>
      <c r="I50" s="14"/>
      <c r="J50" s="14"/>
      <c r="K50" s="14"/>
      <c r="L50" s="14"/>
      <c r="M50" s="14"/>
      <c r="N50" s="14"/>
      <c r="O50" s="15"/>
      <c r="P50" s="16"/>
    </row>
    <row r="51" spans="2:16" ht="15" thickBot="1">
      <c r="B51" s="31" t="s">
        <v>144</v>
      </c>
      <c r="C51" s="45"/>
      <c r="D51" s="45"/>
      <c r="E51" s="45"/>
      <c r="F51" s="45"/>
      <c r="G51" s="45"/>
      <c r="H51" s="45"/>
      <c r="I51" s="46"/>
      <c r="J51" s="46"/>
      <c r="K51" s="46"/>
      <c r="L51" s="46"/>
      <c r="M51" s="46"/>
      <c r="N51" s="46"/>
      <c r="O51" s="46"/>
      <c r="P51" s="47"/>
    </row>
  </sheetData>
  <mergeCells count="125">
    <mergeCell ref="E5:I5"/>
    <mergeCell ref="C6:D7"/>
    <mergeCell ref="E6:F6"/>
    <mergeCell ref="G6:H6"/>
    <mergeCell ref="E7:F7"/>
    <mergeCell ref="G7:H7"/>
    <mergeCell ref="B1:P1"/>
    <mergeCell ref="B2:J2"/>
    <mergeCell ref="K2:P2"/>
    <mergeCell ref="B3:B13"/>
    <mergeCell ref="C3:D3"/>
    <mergeCell ref="E3:I3"/>
    <mergeCell ref="J3:P13"/>
    <mergeCell ref="C4:D4"/>
    <mergeCell ref="E4:I4"/>
    <mergeCell ref="C5:D5"/>
    <mergeCell ref="C11:D11"/>
    <mergeCell ref="E11:I11"/>
    <mergeCell ref="C12:D12"/>
    <mergeCell ref="E12:I12"/>
    <mergeCell ref="C13:D13"/>
    <mergeCell ref="E13:I13"/>
    <mergeCell ref="C8:D9"/>
    <mergeCell ref="E8:F8"/>
    <mergeCell ref="G8:H8"/>
    <mergeCell ref="E9:F9"/>
    <mergeCell ref="G9:H9"/>
    <mergeCell ref="C10:D10"/>
    <mergeCell ref="E10:I10"/>
    <mergeCell ref="K16:L16"/>
    <mergeCell ref="M16:P16"/>
    <mergeCell ref="C17:J17"/>
    <mergeCell ref="K17:L17"/>
    <mergeCell ref="M17:P17"/>
    <mergeCell ref="B18:P18"/>
    <mergeCell ref="B14:P14"/>
    <mergeCell ref="B15:B17"/>
    <mergeCell ref="C15:D15"/>
    <mergeCell ref="E15:F15"/>
    <mergeCell ref="G15:H15"/>
    <mergeCell ref="K15:L15"/>
    <mergeCell ref="M15:P15"/>
    <mergeCell ref="C16:D16"/>
    <mergeCell ref="E16:F16"/>
    <mergeCell ref="G16:H16"/>
    <mergeCell ref="D21:E21"/>
    <mergeCell ref="F21:G21"/>
    <mergeCell ref="M21:N21"/>
    <mergeCell ref="O21:P21"/>
    <mergeCell ref="D22:E22"/>
    <mergeCell ref="F22:G22"/>
    <mergeCell ref="M22:N22"/>
    <mergeCell ref="O22:P22"/>
    <mergeCell ref="B19:B34"/>
    <mergeCell ref="D19:E19"/>
    <mergeCell ref="F19:G19"/>
    <mergeCell ref="M19:N19"/>
    <mergeCell ref="O19:P19"/>
    <mergeCell ref="C20:C26"/>
    <mergeCell ref="D20:E20"/>
    <mergeCell ref="F20:G20"/>
    <mergeCell ref="M20:N20"/>
    <mergeCell ref="O20:P20"/>
    <mergeCell ref="D25:E25"/>
    <mergeCell ref="F25:G25"/>
    <mergeCell ref="M25:N25"/>
    <mergeCell ref="O25:P25"/>
    <mergeCell ref="D26:E26"/>
    <mergeCell ref="F26:G26"/>
    <mergeCell ref="M26:N26"/>
    <mergeCell ref="O26:P26"/>
    <mergeCell ref="D23:E23"/>
    <mergeCell ref="F23:G23"/>
    <mergeCell ref="M23:N23"/>
    <mergeCell ref="O23:P23"/>
    <mergeCell ref="D24:E24"/>
    <mergeCell ref="F24:G24"/>
    <mergeCell ref="M24:N24"/>
    <mergeCell ref="O24:P24"/>
    <mergeCell ref="F29:G29"/>
    <mergeCell ref="M29:N29"/>
    <mergeCell ref="O29:P29"/>
    <mergeCell ref="D30:E30"/>
    <mergeCell ref="F30:G30"/>
    <mergeCell ref="M30:N30"/>
    <mergeCell ref="O30:P30"/>
    <mergeCell ref="C27:C33"/>
    <mergeCell ref="D27:E27"/>
    <mergeCell ref="F27:G27"/>
    <mergeCell ref="M27:N27"/>
    <mergeCell ref="O27:P27"/>
    <mergeCell ref="D28:E28"/>
    <mergeCell ref="F28:G28"/>
    <mergeCell ref="M28:N28"/>
    <mergeCell ref="O28:P28"/>
    <mergeCell ref="D29:E29"/>
    <mergeCell ref="D33:E33"/>
    <mergeCell ref="F33:G33"/>
    <mergeCell ref="M33:N33"/>
    <mergeCell ref="O33:P33"/>
    <mergeCell ref="C34:K34"/>
    <mergeCell ref="M34:N34"/>
    <mergeCell ref="O34:P34"/>
    <mergeCell ref="D31:E31"/>
    <mergeCell ref="F31:G31"/>
    <mergeCell ref="M31:N31"/>
    <mergeCell ref="O31:P31"/>
    <mergeCell ref="D32:E32"/>
    <mergeCell ref="F32:G32"/>
    <mergeCell ref="M32:N32"/>
    <mergeCell ref="O32:P32"/>
    <mergeCell ref="J46:N46"/>
    <mergeCell ref="I47:J47"/>
    <mergeCell ref="K47:M47"/>
    <mergeCell ref="O47:P47"/>
    <mergeCell ref="B35:P35"/>
    <mergeCell ref="B36:B43"/>
    <mergeCell ref="C43:N43"/>
    <mergeCell ref="B44:P44"/>
    <mergeCell ref="B45:B48"/>
    <mergeCell ref="C45:E45"/>
    <mergeCell ref="F45:I45"/>
    <mergeCell ref="J45:N45"/>
    <mergeCell ref="C46:E46"/>
    <mergeCell ref="F46:I46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0" tint="-0.249977111117893"/>
  </sheetPr>
  <dimension ref="B1:P53"/>
  <sheetViews>
    <sheetView showGridLines="0" zoomScale="85" zoomScaleNormal="85" workbookViewId="0">
      <selection activeCell="J41" sqref="J41"/>
    </sheetView>
  </sheetViews>
  <sheetFormatPr defaultColWidth="7.875" defaultRowHeight="13.5"/>
  <cols>
    <col min="1" max="1" width="2" style="42" customWidth="1"/>
    <col min="2" max="2" width="6.75" style="42" customWidth="1"/>
    <col min="3" max="3" width="9.25" style="42" customWidth="1"/>
    <col min="4" max="7" width="8.625" style="42" customWidth="1"/>
    <col min="8" max="9" width="11.75" style="42" customWidth="1"/>
    <col min="10" max="10" width="12.375" style="42" bestFit="1" customWidth="1"/>
    <col min="11" max="11" width="9.125" style="42" customWidth="1"/>
    <col min="12" max="12" width="8.5" style="42" customWidth="1"/>
    <col min="13" max="14" width="9.375" style="42" customWidth="1"/>
    <col min="15" max="16" width="11.125" style="42" customWidth="1"/>
    <col min="17" max="17" width="2" style="42" customWidth="1"/>
    <col min="18" max="16384" width="7.875" style="42"/>
  </cols>
  <sheetData>
    <row r="1" spans="2:16" ht="33.75" customHeight="1">
      <c r="B1" s="85" t="s">
        <v>158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7"/>
    </row>
    <row r="2" spans="2:16" ht="18.75" customHeight="1">
      <c r="B2" s="57" t="s">
        <v>133</v>
      </c>
      <c r="C2" s="58"/>
      <c r="D2" s="58"/>
      <c r="E2" s="58"/>
      <c r="F2" s="58"/>
      <c r="G2" s="58"/>
      <c r="H2" s="58"/>
      <c r="I2" s="58"/>
      <c r="J2" s="58"/>
      <c r="K2" s="59" t="s">
        <v>155</v>
      </c>
      <c r="L2" s="59"/>
      <c r="M2" s="59"/>
      <c r="N2" s="59"/>
      <c r="O2" s="59"/>
      <c r="P2" s="60"/>
    </row>
    <row r="3" spans="2:16" ht="18.75" customHeight="1">
      <c r="B3" s="68" t="s">
        <v>1</v>
      </c>
      <c r="C3" s="66" t="s">
        <v>43</v>
      </c>
      <c r="D3" s="88"/>
      <c r="E3" s="56"/>
      <c r="F3" s="78"/>
      <c r="G3" s="78"/>
      <c r="H3" s="78"/>
      <c r="I3" s="78"/>
      <c r="J3" s="89" t="s">
        <v>148</v>
      </c>
      <c r="K3" s="89"/>
      <c r="L3" s="89"/>
      <c r="M3" s="89"/>
      <c r="N3" s="89"/>
      <c r="O3" s="89"/>
      <c r="P3" s="90"/>
    </row>
    <row r="4" spans="2:16" ht="18.75" customHeight="1">
      <c r="B4" s="68"/>
      <c r="C4" s="66" t="s">
        <v>44</v>
      </c>
      <c r="D4" s="88"/>
      <c r="E4" s="56"/>
      <c r="F4" s="56"/>
      <c r="G4" s="56"/>
      <c r="H4" s="56"/>
      <c r="I4" s="56"/>
      <c r="J4" s="89"/>
      <c r="K4" s="89"/>
      <c r="L4" s="89"/>
      <c r="M4" s="89"/>
      <c r="N4" s="89"/>
      <c r="O4" s="89"/>
      <c r="P4" s="90"/>
    </row>
    <row r="5" spans="2:16" ht="18.75" customHeight="1">
      <c r="B5" s="68"/>
      <c r="C5" s="66" t="s">
        <v>45</v>
      </c>
      <c r="D5" s="66"/>
      <c r="E5" s="56"/>
      <c r="F5" s="56"/>
      <c r="G5" s="56"/>
      <c r="H5" s="56"/>
      <c r="I5" s="56"/>
      <c r="J5" s="89"/>
      <c r="K5" s="89"/>
      <c r="L5" s="89"/>
      <c r="M5" s="89"/>
      <c r="N5" s="89"/>
      <c r="O5" s="89"/>
      <c r="P5" s="90"/>
    </row>
    <row r="6" spans="2:16" ht="18.75" customHeight="1">
      <c r="B6" s="68"/>
      <c r="C6" s="56" t="s">
        <v>46</v>
      </c>
      <c r="D6" s="56"/>
      <c r="E6" s="56" t="s">
        <v>7</v>
      </c>
      <c r="F6" s="56"/>
      <c r="G6" s="56" t="s">
        <v>8</v>
      </c>
      <c r="H6" s="56"/>
      <c r="I6" s="5" t="s">
        <v>9</v>
      </c>
      <c r="J6" s="89"/>
      <c r="K6" s="89"/>
      <c r="L6" s="89"/>
      <c r="M6" s="89"/>
      <c r="N6" s="89"/>
      <c r="O6" s="89"/>
      <c r="P6" s="90"/>
    </row>
    <row r="7" spans="2:16" ht="18.75" customHeight="1">
      <c r="B7" s="68"/>
      <c r="C7" s="56"/>
      <c r="D7" s="56"/>
      <c r="E7" s="56"/>
      <c r="F7" s="56"/>
      <c r="G7" s="56"/>
      <c r="H7" s="56"/>
      <c r="I7" s="5"/>
      <c r="J7" s="89"/>
      <c r="K7" s="89"/>
      <c r="L7" s="89"/>
      <c r="M7" s="89"/>
      <c r="N7" s="89"/>
      <c r="O7" s="89"/>
      <c r="P7" s="90"/>
    </row>
    <row r="8" spans="2:16" ht="18.75" customHeight="1">
      <c r="B8" s="68"/>
      <c r="C8" s="56" t="s">
        <v>47</v>
      </c>
      <c r="D8" s="56"/>
      <c r="E8" s="56" t="s">
        <v>7</v>
      </c>
      <c r="F8" s="56"/>
      <c r="G8" s="56" t="s">
        <v>8</v>
      </c>
      <c r="H8" s="56"/>
      <c r="I8" s="5" t="s">
        <v>9</v>
      </c>
      <c r="J8" s="89"/>
      <c r="K8" s="89"/>
      <c r="L8" s="89"/>
      <c r="M8" s="89"/>
      <c r="N8" s="89"/>
      <c r="O8" s="89"/>
      <c r="P8" s="90"/>
    </row>
    <row r="9" spans="2:16" ht="18.75" customHeight="1">
      <c r="B9" s="68"/>
      <c r="C9" s="56"/>
      <c r="D9" s="56"/>
      <c r="E9" s="56"/>
      <c r="F9" s="56"/>
      <c r="G9" s="56"/>
      <c r="H9" s="56"/>
      <c r="I9" s="5"/>
      <c r="J9" s="89"/>
      <c r="K9" s="89"/>
      <c r="L9" s="89"/>
      <c r="M9" s="89"/>
      <c r="N9" s="89"/>
      <c r="O9" s="89"/>
      <c r="P9" s="90"/>
    </row>
    <row r="10" spans="2:16" ht="18.75" customHeight="1">
      <c r="B10" s="68"/>
      <c r="C10" s="66" t="s">
        <v>48</v>
      </c>
      <c r="D10" s="66"/>
      <c r="E10" s="56"/>
      <c r="F10" s="78"/>
      <c r="G10" s="78"/>
      <c r="H10" s="78"/>
      <c r="I10" s="78"/>
      <c r="J10" s="89"/>
      <c r="K10" s="89"/>
      <c r="L10" s="89"/>
      <c r="M10" s="89"/>
      <c r="N10" s="89"/>
      <c r="O10" s="89"/>
      <c r="P10" s="90"/>
    </row>
    <row r="11" spans="2:16" ht="18.75" customHeight="1">
      <c r="B11" s="68"/>
      <c r="C11" s="66" t="s">
        <v>49</v>
      </c>
      <c r="D11" s="66"/>
      <c r="E11" s="56"/>
      <c r="F11" s="78"/>
      <c r="G11" s="78"/>
      <c r="H11" s="78"/>
      <c r="I11" s="78"/>
      <c r="J11" s="89"/>
      <c r="K11" s="89"/>
      <c r="L11" s="89"/>
      <c r="M11" s="89"/>
      <c r="N11" s="89"/>
      <c r="O11" s="89"/>
      <c r="P11" s="90"/>
    </row>
    <row r="12" spans="2:16" ht="18.75" customHeight="1">
      <c r="B12" s="68"/>
      <c r="C12" s="66" t="s">
        <v>50</v>
      </c>
      <c r="D12" s="66"/>
      <c r="E12" s="56"/>
      <c r="F12" s="56"/>
      <c r="G12" s="56"/>
      <c r="H12" s="56"/>
      <c r="I12" s="56"/>
      <c r="J12" s="89"/>
      <c r="K12" s="89"/>
      <c r="L12" s="89"/>
      <c r="M12" s="89"/>
      <c r="N12" s="89"/>
      <c r="O12" s="89"/>
      <c r="P12" s="90"/>
    </row>
    <row r="13" spans="2:16" ht="18.75" customHeight="1">
      <c r="B13" s="68"/>
      <c r="C13" s="66" t="s">
        <v>51</v>
      </c>
      <c r="D13" s="66"/>
      <c r="E13" s="56"/>
      <c r="F13" s="56"/>
      <c r="G13" s="56"/>
      <c r="H13" s="56"/>
      <c r="I13" s="56"/>
      <c r="J13" s="89"/>
      <c r="K13" s="89"/>
      <c r="L13" s="89"/>
      <c r="M13" s="89"/>
      <c r="N13" s="89"/>
      <c r="O13" s="89"/>
      <c r="P13" s="90"/>
    </row>
    <row r="14" spans="2:16" s="43" customFormat="1" ht="5.0999999999999996" customHeight="1">
      <c r="B14" s="63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5"/>
    </row>
    <row r="15" spans="2:16" ht="28.5" customHeight="1">
      <c r="B15" s="79" t="s">
        <v>134</v>
      </c>
      <c r="C15" s="66" t="s">
        <v>15</v>
      </c>
      <c r="D15" s="66"/>
      <c r="E15" s="73" t="s">
        <v>135</v>
      </c>
      <c r="F15" s="66"/>
      <c r="G15" s="66"/>
      <c r="H15" s="66"/>
      <c r="I15" s="2" t="s">
        <v>136</v>
      </c>
      <c r="J15" s="33"/>
      <c r="K15" s="73" t="s">
        <v>137</v>
      </c>
      <c r="L15" s="80"/>
      <c r="M15" s="66"/>
      <c r="N15" s="66"/>
      <c r="O15" s="66"/>
      <c r="P15" s="75"/>
    </row>
    <row r="16" spans="2:16" ht="23.25" customHeight="1">
      <c r="B16" s="79"/>
      <c r="C16" s="56" t="s">
        <v>145</v>
      </c>
      <c r="D16" s="56"/>
      <c r="E16" s="56"/>
      <c r="F16" s="56"/>
      <c r="G16" s="76"/>
      <c r="H16" s="76"/>
      <c r="I16" s="5"/>
      <c r="J16" s="25"/>
      <c r="K16" s="70">
        <f>E16*I16</f>
        <v>0</v>
      </c>
      <c r="L16" s="77"/>
      <c r="M16" s="71">
        <f>IF(AND(ISNUMBER(G16),ISNUMBER(J16)),G16*J16,IF(ISNUMBER(J16),E16*J16,IF(ISNUMBER(G16),G16*I16,K16)))</f>
        <v>0</v>
      </c>
      <c r="N16" s="71"/>
      <c r="O16" s="71"/>
      <c r="P16" s="72"/>
    </row>
    <row r="17" spans="2:16" ht="23.25" customHeight="1">
      <c r="B17" s="79"/>
      <c r="C17" s="81" t="s">
        <v>17</v>
      </c>
      <c r="D17" s="82"/>
      <c r="E17" s="82"/>
      <c r="F17" s="82"/>
      <c r="G17" s="82"/>
      <c r="H17" s="82"/>
      <c r="I17" s="83"/>
      <c r="J17" s="83"/>
      <c r="K17" s="53">
        <f>SUM(K16:L16)</f>
        <v>0</v>
      </c>
      <c r="L17" s="84"/>
      <c r="M17" s="54">
        <f>SUM(M16:N16)</f>
        <v>0</v>
      </c>
      <c r="N17" s="54"/>
      <c r="O17" s="54"/>
      <c r="P17" s="55"/>
    </row>
    <row r="18" spans="2:16" s="43" customFormat="1" ht="5.0999999999999996" customHeight="1">
      <c r="B18" s="63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5"/>
    </row>
    <row r="19" spans="2:16" ht="34.5" customHeight="1">
      <c r="B19" s="68" t="s">
        <v>18</v>
      </c>
      <c r="C19" s="4" t="s">
        <v>19</v>
      </c>
      <c r="D19" s="66" t="s">
        <v>20</v>
      </c>
      <c r="E19" s="66"/>
      <c r="F19" s="66" t="s">
        <v>21</v>
      </c>
      <c r="G19" s="66"/>
      <c r="H19" s="4" t="s">
        <v>22</v>
      </c>
      <c r="I19" s="2" t="s">
        <v>139</v>
      </c>
      <c r="J19" s="4"/>
      <c r="K19" s="2" t="s">
        <v>136</v>
      </c>
      <c r="L19" s="4"/>
      <c r="M19" s="73" t="s">
        <v>140</v>
      </c>
      <c r="N19" s="66"/>
      <c r="O19" s="66"/>
      <c r="P19" s="74"/>
    </row>
    <row r="20" spans="2:16" ht="16.5" customHeight="1">
      <c r="B20" s="68"/>
      <c r="C20" s="97" t="s">
        <v>146</v>
      </c>
      <c r="D20" s="95" t="s">
        <v>52</v>
      </c>
      <c r="E20" s="96" t="s">
        <v>52</v>
      </c>
      <c r="F20" s="56"/>
      <c r="G20" s="56"/>
      <c r="H20" s="5"/>
      <c r="I20" s="5"/>
      <c r="J20" s="21"/>
      <c r="K20" s="6"/>
      <c r="L20" s="21"/>
      <c r="M20" s="70">
        <f t="shared" ref="M20:M35" si="0">I20*K20</f>
        <v>0</v>
      </c>
      <c r="N20" s="70"/>
      <c r="O20" s="71">
        <f t="shared" ref="O20:O35" si="1">IF(AND(ISNUMBER(J20),ISNUMBER(L20)),J20*L20,IF(ISNUMBER(L20),I20*L20,IF(ISNUMBER(J20),J20*K20,M20)))</f>
        <v>0</v>
      </c>
      <c r="P20" s="72"/>
    </row>
    <row r="21" spans="2:16" ht="16.5" customHeight="1">
      <c r="B21" s="68"/>
      <c r="C21" s="98"/>
      <c r="D21" s="95" t="s">
        <v>53</v>
      </c>
      <c r="E21" s="96" t="s">
        <v>53</v>
      </c>
      <c r="F21" s="56"/>
      <c r="G21" s="56"/>
      <c r="H21" s="5"/>
      <c r="I21" s="5"/>
      <c r="J21" s="21"/>
      <c r="K21" s="6"/>
      <c r="L21" s="21"/>
      <c r="M21" s="70">
        <f t="shared" si="0"/>
        <v>0</v>
      </c>
      <c r="N21" s="70"/>
      <c r="O21" s="71">
        <f t="shared" si="1"/>
        <v>0</v>
      </c>
      <c r="P21" s="72"/>
    </row>
    <row r="22" spans="2:16" ht="16.5" customHeight="1">
      <c r="B22" s="68"/>
      <c r="C22" s="98"/>
      <c r="D22" s="95" t="s">
        <v>54</v>
      </c>
      <c r="E22" s="96" t="s">
        <v>54</v>
      </c>
      <c r="F22" s="56"/>
      <c r="G22" s="56"/>
      <c r="H22" s="5"/>
      <c r="I22" s="5"/>
      <c r="J22" s="21"/>
      <c r="K22" s="6"/>
      <c r="L22" s="21"/>
      <c r="M22" s="70">
        <f t="shared" si="0"/>
        <v>0</v>
      </c>
      <c r="N22" s="70"/>
      <c r="O22" s="71">
        <f t="shared" si="1"/>
        <v>0</v>
      </c>
      <c r="P22" s="72"/>
    </row>
    <row r="23" spans="2:16" ht="16.5" customHeight="1">
      <c r="B23" s="68"/>
      <c r="C23" s="98"/>
      <c r="D23" s="95" t="s">
        <v>55</v>
      </c>
      <c r="E23" s="96" t="s">
        <v>55</v>
      </c>
      <c r="F23" s="56"/>
      <c r="G23" s="56"/>
      <c r="H23" s="5"/>
      <c r="I23" s="5"/>
      <c r="J23" s="21"/>
      <c r="K23" s="6"/>
      <c r="L23" s="21"/>
      <c r="M23" s="70">
        <f t="shared" si="0"/>
        <v>0</v>
      </c>
      <c r="N23" s="70"/>
      <c r="O23" s="71">
        <f t="shared" si="1"/>
        <v>0</v>
      </c>
      <c r="P23" s="72"/>
    </row>
    <row r="24" spans="2:16" ht="16.5" customHeight="1">
      <c r="B24" s="68"/>
      <c r="C24" s="98"/>
      <c r="D24" s="95" t="s">
        <v>56</v>
      </c>
      <c r="E24" s="96" t="s">
        <v>56</v>
      </c>
      <c r="F24" s="56"/>
      <c r="G24" s="56"/>
      <c r="H24" s="5"/>
      <c r="I24" s="5"/>
      <c r="J24" s="21"/>
      <c r="K24" s="6"/>
      <c r="L24" s="21"/>
      <c r="M24" s="70">
        <f t="shared" si="0"/>
        <v>0</v>
      </c>
      <c r="N24" s="70"/>
      <c r="O24" s="71">
        <f t="shared" si="1"/>
        <v>0</v>
      </c>
      <c r="P24" s="72"/>
    </row>
    <row r="25" spans="2:16" ht="16.5" customHeight="1">
      <c r="B25" s="68"/>
      <c r="C25" s="98"/>
      <c r="D25" s="95" t="s">
        <v>57</v>
      </c>
      <c r="E25" s="96" t="s">
        <v>57</v>
      </c>
      <c r="F25" s="56"/>
      <c r="G25" s="56"/>
      <c r="H25" s="5"/>
      <c r="I25" s="5"/>
      <c r="J25" s="21"/>
      <c r="K25" s="6"/>
      <c r="L25" s="21"/>
      <c r="M25" s="70">
        <f t="shared" si="0"/>
        <v>0</v>
      </c>
      <c r="N25" s="70"/>
      <c r="O25" s="71">
        <f t="shared" si="1"/>
        <v>0</v>
      </c>
      <c r="P25" s="72"/>
    </row>
    <row r="26" spans="2:16" ht="16.5" customHeight="1">
      <c r="B26" s="68"/>
      <c r="C26" s="99"/>
      <c r="D26" s="66"/>
      <c r="E26" s="66"/>
      <c r="F26" s="56"/>
      <c r="G26" s="56"/>
      <c r="H26" s="5"/>
      <c r="I26" s="5"/>
      <c r="J26" s="21"/>
      <c r="K26" s="6"/>
      <c r="L26" s="21"/>
      <c r="M26" s="70">
        <f t="shared" si="0"/>
        <v>0</v>
      </c>
      <c r="N26" s="70"/>
      <c r="O26" s="71">
        <f t="shared" si="1"/>
        <v>0</v>
      </c>
      <c r="P26" s="72"/>
    </row>
    <row r="27" spans="2:16" ht="16.5" customHeight="1">
      <c r="B27" s="68"/>
      <c r="C27" s="66" t="s">
        <v>147</v>
      </c>
      <c r="D27" s="95" t="s">
        <v>58</v>
      </c>
      <c r="E27" s="96" t="s">
        <v>58</v>
      </c>
      <c r="F27" s="56"/>
      <c r="G27" s="56"/>
      <c r="H27" s="5"/>
      <c r="I27" s="5"/>
      <c r="J27" s="21"/>
      <c r="K27" s="6"/>
      <c r="L27" s="21"/>
      <c r="M27" s="70">
        <f t="shared" si="0"/>
        <v>0</v>
      </c>
      <c r="N27" s="70"/>
      <c r="O27" s="71">
        <f t="shared" si="1"/>
        <v>0</v>
      </c>
      <c r="P27" s="72"/>
    </row>
    <row r="28" spans="2:16" ht="16.5" customHeight="1">
      <c r="B28" s="68"/>
      <c r="C28" s="66"/>
      <c r="D28" s="95" t="s">
        <v>59</v>
      </c>
      <c r="E28" s="96" t="s">
        <v>59</v>
      </c>
      <c r="F28" s="56"/>
      <c r="G28" s="56"/>
      <c r="H28" s="5"/>
      <c r="I28" s="5"/>
      <c r="J28" s="21"/>
      <c r="K28" s="6"/>
      <c r="L28" s="21"/>
      <c r="M28" s="70">
        <f t="shared" si="0"/>
        <v>0</v>
      </c>
      <c r="N28" s="70"/>
      <c r="O28" s="71">
        <f t="shared" si="1"/>
        <v>0</v>
      </c>
      <c r="P28" s="72"/>
    </row>
    <row r="29" spans="2:16" ht="16.5" customHeight="1">
      <c r="B29" s="68"/>
      <c r="C29" s="66"/>
      <c r="D29" s="95" t="s">
        <v>60</v>
      </c>
      <c r="E29" s="96" t="s">
        <v>60</v>
      </c>
      <c r="F29" s="56"/>
      <c r="G29" s="56"/>
      <c r="H29" s="5"/>
      <c r="I29" s="5"/>
      <c r="J29" s="21"/>
      <c r="K29" s="6"/>
      <c r="L29" s="21"/>
      <c r="M29" s="70">
        <f t="shared" si="0"/>
        <v>0</v>
      </c>
      <c r="N29" s="70"/>
      <c r="O29" s="71">
        <f t="shared" si="1"/>
        <v>0</v>
      </c>
      <c r="P29" s="72"/>
    </row>
    <row r="30" spans="2:16" ht="16.5" customHeight="1">
      <c r="B30" s="68"/>
      <c r="C30" s="66"/>
      <c r="D30" s="95" t="s">
        <v>61</v>
      </c>
      <c r="E30" s="96" t="s">
        <v>61</v>
      </c>
      <c r="F30" s="56"/>
      <c r="G30" s="56"/>
      <c r="H30" s="5"/>
      <c r="I30" s="5"/>
      <c r="J30" s="21"/>
      <c r="K30" s="6"/>
      <c r="L30" s="21"/>
      <c r="M30" s="70">
        <f t="shared" ref="M30:M31" si="2">I30*K30</f>
        <v>0</v>
      </c>
      <c r="N30" s="70"/>
      <c r="O30" s="71">
        <f t="shared" ref="O30:O31" si="3">IF(AND(ISNUMBER(J30),ISNUMBER(L30)),J30*L30,IF(ISNUMBER(L30),I30*L30,IF(ISNUMBER(J30),J30*K30,M30)))</f>
        <v>0</v>
      </c>
      <c r="P30" s="72"/>
    </row>
    <row r="31" spans="2:16" ht="16.5" customHeight="1">
      <c r="B31" s="68"/>
      <c r="C31" s="66"/>
      <c r="D31" s="95" t="s">
        <v>62</v>
      </c>
      <c r="E31" s="96" t="s">
        <v>62</v>
      </c>
      <c r="F31" s="56"/>
      <c r="G31" s="56"/>
      <c r="H31" s="5"/>
      <c r="I31" s="5"/>
      <c r="J31" s="21"/>
      <c r="K31" s="6"/>
      <c r="L31" s="21"/>
      <c r="M31" s="70">
        <f t="shared" si="2"/>
        <v>0</v>
      </c>
      <c r="N31" s="70"/>
      <c r="O31" s="71">
        <f t="shared" si="3"/>
        <v>0</v>
      </c>
      <c r="P31" s="72"/>
    </row>
    <row r="32" spans="2:16" ht="16.5" customHeight="1">
      <c r="B32" s="68"/>
      <c r="C32" s="66"/>
      <c r="D32" s="95" t="s">
        <v>63</v>
      </c>
      <c r="E32" s="96" t="s">
        <v>63</v>
      </c>
      <c r="F32" s="56"/>
      <c r="G32" s="56"/>
      <c r="H32" s="5"/>
      <c r="I32" s="5"/>
      <c r="J32" s="21"/>
      <c r="K32" s="6"/>
      <c r="L32" s="21"/>
      <c r="M32" s="70">
        <f t="shared" si="0"/>
        <v>0</v>
      </c>
      <c r="N32" s="70"/>
      <c r="O32" s="71">
        <f t="shared" si="1"/>
        <v>0</v>
      </c>
      <c r="P32" s="72"/>
    </row>
    <row r="33" spans="2:16" ht="16.5" customHeight="1">
      <c r="B33" s="68"/>
      <c r="C33" s="66"/>
      <c r="D33" s="95" t="s">
        <v>64</v>
      </c>
      <c r="E33" s="96" t="s">
        <v>64</v>
      </c>
      <c r="F33" s="56"/>
      <c r="G33" s="56"/>
      <c r="H33" s="5"/>
      <c r="I33" s="5"/>
      <c r="J33" s="21"/>
      <c r="K33" s="6"/>
      <c r="L33" s="21"/>
      <c r="M33" s="70">
        <f t="shared" si="0"/>
        <v>0</v>
      </c>
      <c r="N33" s="70"/>
      <c r="O33" s="71">
        <f t="shared" si="1"/>
        <v>0</v>
      </c>
      <c r="P33" s="72"/>
    </row>
    <row r="34" spans="2:16" ht="16.5" customHeight="1">
      <c r="B34" s="68"/>
      <c r="C34" s="66"/>
      <c r="D34" s="95" t="s">
        <v>65</v>
      </c>
      <c r="E34" s="96" t="s">
        <v>65</v>
      </c>
      <c r="F34" s="56"/>
      <c r="G34" s="56"/>
      <c r="H34" s="5"/>
      <c r="I34" s="5"/>
      <c r="J34" s="21"/>
      <c r="K34" s="6"/>
      <c r="L34" s="21"/>
      <c r="M34" s="70">
        <f t="shared" si="0"/>
        <v>0</v>
      </c>
      <c r="N34" s="70"/>
      <c r="O34" s="71">
        <f t="shared" si="1"/>
        <v>0</v>
      </c>
      <c r="P34" s="72"/>
    </row>
    <row r="35" spans="2:16" ht="16.5" customHeight="1">
      <c r="B35" s="68"/>
      <c r="C35" s="66"/>
      <c r="D35" s="56"/>
      <c r="E35" s="56"/>
      <c r="F35" s="56"/>
      <c r="G35" s="56"/>
      <c r="H35" s="5"/>
      <c r="I35" s="5"/>
      <c r="J35" s="21"/>
      <c r="K35" s="6"/>
      <c r="L35" s="21"/>
      <c r="M35" s="70">
        <f t="shared" si="0"/>
        <v>0</v>
      </c>
      <c r="N35" s="70"/>
      <c r="O35" s="71">
        <f t="shared" si="1"/>
        <v>0</v>
      </c>
      <c r="P35" s="72"/>
    </row>
    <row r="36" spans="2:16" ht="19.5" customHeight="1">
      <c r="B36" s="68"/>
      <c r="C36" s="49" t="s">
        <v>17</v>
      </c>
      <c r="D36" s="49"/>
      <c r="E36" s="49"/>
      <c r="F36" s="49"/>
      <c r="G36" s="49"/>
      <c r="H36" s="49"/>
      <c r="I36" s="49"/>
      <c r="J36" s="49"/>
      <c r="K36" s="49"/>
      <c r="L36" s="1"/>
      <c r="M36" s="53">
        <f>SUM(M20:N35)</f>
        <v>0</v>
      </c>
      <c r="N36" s="53"/>
      <c r="O36" s="54">
        <f>SUM(O20:P35)</f>
        <v>0</v>
      </c>
      <c r="P36" s="55"/>
    </row>
    <row r="37" spans="2:16" s="43" customFormat="1" ht="5.0999999999999996" customHeight="1">
      <c r="B37" s="63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5"/>
    </row>
    <row r="38" spans="2:16" ht="33" customHeight="1">
      <c r="B38" s="68" t="s">
        <v>33</v>
      </c>
      <c r="C38" s="7" t="s">
        <v>34</v>
      </c>
      <c r="D38" s="27" t="s">
        <v>141</v>
      </c>
      <c r="E38" s="8"/>
      <c r="F38" s="27" t="s">
        <v>142</v>
      </c>
      <c r="G38" s="7"/>
      <c r="H38" s="27" t="s">
        <v>143</v>
      </c>
      <c r="I38" s="7"/>
      <c r="J38" s="7" t="s">
        <v>34</v>
      </c>
      <c r="K38" s="27" t="s">
        <v>141</v>
      </c>
      <c r="L38" s="8"/>
      <c r="M38" s="27" t="s">
        <v>142</v>
      </c>
      <c r="N38" s="7"/>
      <c r="O38" s="27" t="s">
        <v>143</v>
      </c>
      <c r="P38" s="9"/>
    </row>
    <row r="39" spans="2:16" ht="18" customHeight="1">
      <c r="B39" s="68"/>
      <c r="C39" s="13" t="s">
        <v>66</v>
      </c>
      <c r="D39" s="11"/>
      <c r="E39" s="22"/>
      <c r="F39" s="12"/>
      <c r="G39" s="21"/>
      <c r="H39" s="41">
        <f t="shared" ref="H39:H44" si="4">D39*F39</f>
        <v>0</v>
      </c>
      <c r="I39" s="39">
        <f t="shared" ref="I39:I44" si="5">IF(AND(ISNUMBER(E39),ISNUMBER(G39)),E39*G39,IF(ISNUMBER(E39),E39*F39,IF(ISNUMBER(G39),G39*D39,H39)))</f>
        <v>0</v>
      </c>
      <c r="J39" s="13" t="s">
        <v>67</v>
      </c>
      <c r="K39" s="11"/>
      <c r="L39" s="22"/>
      <c r="M39" s="12"/>
      <c r="N39" s="21"/>
      <c r="O39" s="41">
        <f>K39*M39</f>
        <v>0</v>
      </c>
      <c r="P39" s="26"/>
    </row>
    <row r="40" spans="2:16" ht="18" customHeight="1">
      <c r="B40" s="68"/>
      <c r="C40" s="13" t="s">
        <v>68</v>
      </c>
      <c r="D40" s="11"/>
      <c r="E40" s="22"/>
      <c r="F40" s="12"/>
      <c r="G40" s="21"/>
      <c r="H40" s="41">
        <f t="shared" si="4"/>
        <v>0</v>
      </c>
      <c r="I40" s="39">
        <f t="shared" si="5"/>
        <v>0</v>
      </c>
      <c r="J40" s="13" t="s">
        <v>69</v>
      </c>
      <c r="K40" s="11"/>
      <c r="L40" s="22"/>
      <c r="M40" s="12"/>
      <c r="N40" s="21"/>
      <c r="O40" s="41">
        <f t="shared" ref="O40:O44" si="6">K40*M40</f>
        <v>0</v>
      </c>
      <c r="P40" s="26"/>
    </row>
    <row r="41" spans="2:16" ht="18" customHeight="1">
      <c r="B41" s="68"/>
      <c r="C41" s="13" t="s">
        <v>70</v>
      </c>
      <c r="D41" s="11"/>
      <c r="E41" s="22"/>
      <c r="F41" s="12"/>
      <c r="G41" s="21"/>
      <c r="H41" s="41">
        <f t="shared" si="4"/>
        <v>0</v>
      </c>
      <c r="I41" s="39">
        <f t="shared" si="5"/>
        <v>0</v>
      </c>
      <c r="J41" s="13" t="s">
        <v>71</v>
      </c>
      <c r="K41" s="11"/>
      <c r="L41" s="22"/>
      <c r="M41" s="12"/>
      <c r="N41" s="21"/>
      <c r="O41" s="41">
        <f t="shared" si="6"/>
        <v>0</v>
      </c>
      <c r="P41" s="26"/>
    </row>
    <row r="42" spans="2:16" ht="18" customHeight="1">
      <c r="B42" s="68"/>
      <c r="C42" s="13" t="s">
        <v>72</v>
      </c>
      <c r="D42" s="11"/>
      <c r="E42" s="22"/>
      <c r="F42" s="12"/>
      <c r="G42" s="21"/>
      <c r="H42" s="41">
        <f t="shared" si="4"/>
        <v>0</v>
      </c>
      <c r="I42" s="39">
        <f t="shared" si="5"/>
        <v>0</v>
      </c>
      <c r="J42" s="13" t="s">
        <v>73</v>
      </c>
      <c r="K42" s="11"/>
      <c r="L42" s="22"/>
      <c r="M42" s="12"/>
      <c r="N42" s="21"/>
      <c r="O42" s="41">
        <f t="shared" si="6"/>
        <v>0</v>
      </c>
      <c r="P42" s="26"/>
    </row>
    <row r="43" spans="2:16" ht="18" customHeight="1">
      <c r="B43" s="68"/>
      <c r="C43" s="13" t="s">
        <v>74</v>
      </c>
      <c r="D43" s="11"/>
      <c r="E43" s="22"/>
      <c r="F43" s="12"/>
      <c r="G43" s="21"/>
      <c r="H43" s="41">
        <f t="shared" si="4"/>
        <v>0</v>
      </c>
      <c r="I43" s="39">
        <f t="shared" si="5"/>
        <v>0</v>
      </c>
      <c r="J43" s="13"/>
      <c r="K43" s="11"/>
      <c r="L43" s="22"/>
      <c r="M43" s="12"/>
      <c r="N43" s="21"/>
      <c r="O43" s="41">
        <f t="shared" si="6"/>
        <v>0</v>
      </c>
      <c r="P43" s="26"/>
    </row>
    <row r="44" spans="2:16" ht="18" customHeight="1">
      <c r="B44" s="68"/>
      <c r="C44" s="13" t="s">
        <v>75</v>
      </c>
      <c r="D44" s="11"/>
      <c r="E44" s="22"/>
      <c r="F44" s="12"/>
      <c r="G44" s="21"/>
      <c r="H44" s="41">
        <f t="shared" si="4"/>
        <v>0</v>
      </c>
      <c r="I44" s="39">
        <f t="shared" si="5"/>
        <v>0</v>
      </c>
      <c r="J44" s="13"/>
      <c r="K44" s="11"/>
      <c r="L44" s="22"/>
      <c r="M44" s="12"/>
      <c r="N44" s="21"/>
      <c r="O44" s="41">
        <f t="shared" si="6"/>
        <v>0</v>
      </c>
      <c r="P44" s="26"/>
    </row>
    <row r="45" spans="2:16" ht="15" customHeight="1">
      <c r="B45" s="68"/>
      <c r="C45" s="49" t="s">
        <v>17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69"/>
      <c r="O45" s="24">
        <f>SUM(H39:H44,O39:O44)</f>
        <v>0</v>
      </c>
      <c r="P45" s="40">
        <f>SUM(I39:I44,P39:P44)</f>
        <v>0</v>
      </c>
    </row>
    <row r="46" spans="2:16" s="43" customFormat="1" ht="5.0999999999999996" customHeight="1">
      <c r="B46" s="63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5"/>
    </row>
    <row r="47" spans="2:16" ht="18" customHeight="1">
      <c r="B47" s="50"/>
      <c r="C47" s="66" t="s">
        <v>40</v>
      </c>
      <c r="D47" s="66"/>
      <c r="E47" s="66"/>
      <c r="F47" s="61"/>
      <c r="G47" s="61"/>
      <c r="H47" s="61"/>
      <c r="I47" s="61"/>
      <c r="J47" s="62"/>
      <c r="K47" s="62"/>
      <c r="L47" s="62"/>
      <c r="M47" s="62"/>
      <c r="N47" s="62"/>
      <c r="O47" s="34"/>
      <c r="P47" s="35"/>
    </row>
    <row r="48" spans="2:16" ht="18" customHeight="1">
      <c r="B48" s="51"/>
      <c r="C48" s="67" t="s">
        <v>41</v>
      </c>
      <c r="D48" s="67"/>
      <c r="E48" s="67"/>
      <c r="F48" s="61"/>
      <c r="G48" s="61"/>
      <c r="H48" s="61"/>
      <c r="I48" s="61"/>
      <c r="J48" s="62"/>
      <c r="K48" s="62"/>
      <c r="L48" s="62"/>
      <c r="M48" s="62"/>
      <c r="N48" s="62"/>
      <c r="O48" s="34"/>
      <c r="P48" s="35"/>
    </row>
    <row r="49" spans="2:16" ht="19.5" customHeight="1">
      <c r="B49" s="52"/>
      <c r="C49" s="17"/>
      <c r="D49" s="17"/>
      <c r="E49" s="17"/>
      <c r="F49" s="18"/>
      <c r="G49" s="18"/>
      <c r="H49" s="18"/>
      <c r="I49" s="48" t="s">
        <v>42</v>
      </c>
      <c r="J49" s="49"/>
      <c r="K49" s="53">
        <f>SUM(K17,M36,O45,F47,F48)</f>
        <v>0</v>
      </c>
      <c r="L49" s="53"/>
      <c r="M49" s="53"/>
      <c r="N49" s="19"/>
      <c r="O49" s="54">
        <f>SUM(M17,O36,P45,L47,L48)</f>
        <v>0</v>
      </c>
      <c r="P49" s="55"/>
    </row>
    <row r="50" spans="2:16" ht="14.25">
      <c r="B50" s="52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6"/>
    </row>
    <row r="51" spans="2:16" ht="20.100000000000001" customHeight="1">
      <c r="B51" s="28" t="s">
        <v>138</v>
      </c>
      <c r="C51" s="44"/>
      <c r="D51" s="44"/>
      <c r="E51" s="44"/>
      <c r="F51" s="44"/>
      <c r="G51" s="44"/>
      <c r="H51" s="44"/>
      <c r="I51" s="14"/>
      <c r="J51" s="14"/>
      <c r="K51" s="36"/>
      <c r="L51" s="14"/>
      <c r="M51" s="14"/>
      <c r="N51" s="14"/>
      <c r="O51" s="15"/>
      <c r="P51" s="16"/>
    </row>
    <row r="52" spans="2:16" ht="20.100000000000001" customHeight="1">
      <c r="B52" s="30" t="s">
        <v>0</v>
      </c>
      <c r="C52" s="44"/>
      <c r="D52" s="44"/>
      <c r="E52" s="44"/>
      <c r="F52" s="44"/>
      <c r="G52" s="44"/>
      <c r="H52" s="44"/>
      <c r="I52" s="14"/>
      <c r="J52" s="14"/>
      <c r="K52" s="14"/>
      <c r="L52" s="14"/>
      <c r="M52" s="14"/>
      <c r="N52" s="14"/>
      <c r="O52" s="15"/>
      <c r="P52" s="16"/>
    </row>
    <row r="53" spans="2:16" ht="15" thickBot="1">
      <c r="B53" s="31" t="s">
        <v>144</v>
      </c>
      <c r="C53" s="45"/>
      <c r="D53" s="45"/>
      <c r="E53" s="45"/>
      <c r="F53" s="45"/>
      <c r="G53" s="45"/>
      <c r="H53" s="45"/>
      <c r="I53" s="46"/>
      <c r="J53" s="46"/>
      <c r="K53" s="46"/>
      <c r="L53" s="46"/>
      <c r="M53" s="46"/>
      <c r="N53" s="46"/>
      <c r="O53" s="46"/>
      <c r="P53" s="47"/>
    </row>
  </sheetData>
  <mergeCells count="133">
    <mergeCell ref="E5:I5"/>
    <mergeCell ref="C6:D7"/>
    <mergeCell ref="E6:F6"/>
    <mergeCell ref="G6:H6"/>
    <mergeCell ref="E7:F7"/>
    <mergeCell ref="G7:H7"/>
    <mergeCell ref="B1:P1"/>
    <mergeCell ref="B2:J2"/>
    <mergeCell ref="K2:P2"/>
    <mergeCell ref="B3:B13"/>
    <mergeCell ref="C3:D3"/>
    <mergeCell ref="E3:I3"/>
    <mergeCell ref="J3:P13"/>
    <mergeCell ref="C4:D4"/>
    <mergeCell ref="E4:I4"/>
    <mergeCell ref="C5:D5"/>
    <mergeCell ref="C11:D11"/>
    <mergeCell ref="E11:I11"/>
    <mergeCell ref="C12:D12"/>
    <mergeCell ref="E12:I12"/>
    <mergeCell ref="C13:D13"/>
    <mergeCell ref="E13:I13"/>
    <mergeCell ref="C8:D9"/>
    <mergeCell ref="E8:F8"/>
    <mergeCell ref="G8:H8"/>
    <mergeCell ref="E9:F9"/>
    <mergeCell ref="G9:H9"/>
    <mergeCell ref="C10:D10"/>
    <mergeCell ref="E10:I10"/>
    <mergeCell ref="K16:L16"/>
    <mergeCell ref="M16:P16"/>
    <mergeCell ref="C17:J17"/>
    <mergeCell ref="K17:L17"/>
    <mergeCell ref="M17:P17"/>
    <mergeCell ref="B18:P18"/>
    <mergeCell ref="B14:P14"/>
    <mergeCell ref="B15:B17"/>
    <mergeCell ref="C15:D15"/>
    <mergeCell ref="E15:F15"/>
    <mergeCell ref="G15:H15"/>
    <mergeCell ref="K15:L15"/>
    <mergeCell ref="M15:P15"/>
    <mergeCell ref="C16:D16"/>
    <mergeCell ref="E16:F16"/>
    <mergeCell ref="G16:H16"/>
    <mergeCell ref="D21:E21"/>
    <mergeCell ref="F21:G21"/>
    <mergeCell ref="M21:N21"/>
    <mergeCell ref="O21:P21"/>
    <mergeCell ref="D22:E22"/>
    <mergeCell ref="F22:G22"/>
    <mergeCell ref="M22:N22"/>
    <mergeCell ref="O22:P22"/>
    <mergeCell ref="B19:B36"/>
    <mergeCell ref="D19:E19"/>
    <mergeCell ref="F19:G19"/>
    <mergeCell ref="M19:N19"/>
    <mergeCell ref="O19:P19"/>
    <mergeCell ref="C20:C26"/>
    <mergeCell ref="D20:E20"/>
    <mergeCell ref="F20:G20"/>
    <mergeCell ref="M20:N20"/>
    <mergeCell ref="O20:P20"/>
    <mergeCell ref="D25:E25"/>
    <mergeCell ref="F25:G25"/>
    <mergeCell ref="M25:N25"/>
    <mergeCell ref="O25:P25"/>
    <mergeCell ref="D26:E26"/>
    <mergeCell ref="F26:G26"/>
    <mergeCell ref="F32:G32"/>
    <mergeCell ref="M32:N32"/>
    <mergeCell ref="O32:P32"/>
    <mergeCell ref="M31:N31"/>
    <mergeCell ref="O31:P31"/>
    <mergeCell ref="D29:E29"/>
    <mergeCell ref="M26:N26"/>
    <mergeCell ref="O26:P26"/>
    <mergeCell ref="D23:E23"/>
    <mergeCell ref="F23:G23"/>
    <mergeCell ref="M23:N23"/>
    <mergeCell ref="O23:P23"/>
    <mergeCell ref="D24:E24"/>
    <mergeCell ref="F24:G24"/>
    <mergeCell ref="M24:N24"/>
    <mergeCell ref="O24:P24"/>
    <mergeCell ref="C36:K36"/>
    <mergeCell ref="M36:N36"/>
    <mergeCell ref="O36:P36"/>
    <mergeCell ref="D33:E33"/>
    <mergeCell ref="F33:G33"/>
    <mergeCell ref="M33:N33"/>
    <mergeCell ref="O33:P33"/>
    <mergeCell ref="D34:E34"/>
    <mergeCell ref="F34:G34"/>
    <mergeCell ref="M34:N34"/>
    <mergeCell ref="O34:P34"/>
    <mergeCell ref="C27:C35"/>
    <mergeCell ref="D27:E27"/>
    <mergeCell ref="F27:G27"/>
    <mergeCell ref="M27:N27"/>
    <mergeCell ref="O27:P27"/>
    <mergeCell ref="D28:E28"/>
    <mergeCell ref="F28:G28"/>
    <mergeCell ref="M28:N28"/>
    <mergeCell ref="O28:P28"/>
    <mergeCell ref="F29:G29"/>
    <mergeCell ref="M29:N29"/>
    <mergeCell ref="O29:P29"/>
    <mergeCell ref="D32:E32"/>
    <mergeCell ref="J48:N48"/>
    <mergeCell ref="I49:J49"/>
    <mergeCell ref="K49:M49"/>
    <mergeCell ref="O49:P49"/>
    <mergeCell ref="D30:E30"/>
    <mergeCell ref="F30:G30"/>
    <mergeCell ref="M30:N30"/>
    <mergeCell ref="O30:P30"/>
    <mergeCell ref="D31:E31"/>
    <mergeCell ref="F31:G31"/>
    <mergeCell ref="B37:P37"/>
    <mergeCell ref="B38:B45"/>
    <mergeCell ref="C45:N45"/>
    <mergeCell ref="B46:P46"/>
    <mergeCell ref="B47:B50"/>
    <mergeCell ref="C47:E47"/>
    <mergeCell ref="F47:I47"/>
    <mergeCell ref="J47:N47"/>
    <mergeCell ref="C48:E48"/>
    <mergeCell ref="F48:I48"/>
    <mergeCell ref="D35:E35"/>
    <mergeCell ref="F35:G35"/>
    <mergeCell ref="M35:N35"/>
    <mergeCell ref="O35:P35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0" tint="-0.249977111117893"/>
  </sheetPr>
  <dimension ref="B1:U51"/>
  <sheetViews>
    <sheetView showGridLines="0" tabSelected="1" zoomScale="85" zoomScaleNormal="85" workbookViewId="0">
      <selection activeCell="B1" sqref="B1:P1"/>
    </sheetView>
  </sheetViews>
  <sheetFormatPr defaultColWidth="7.875" defaultRowHeight="13.5"/>
  <cols>
    <col min="1" max="1" width="2" style="3" customWidth="1"/>
    <col min="2" max="2" width="6.75" style="3" customWidth="1"/>
    <col min="3" max="3" width="9.25" style="3" customWidth="1"/>
    <col min="4" max="7" width="8.625" style="3" customWidth="1"/>
    <col min="8" max="9" width="11.75" style="3" customWidth="1"/>
    <col min="10" max="10" width="12.375" style="3" bestFit="1" customWidth="1"/>
    <col min="11" max="11" width="9.125" style="3" customWidth="1"/>
    <col min="12" max="12" width="8.5" style="3" customWidth="1"/>
    <col min="13" max="14" width="9.375" style="3" customWidth="1"/>
    <col min="15" max="16" width="11.125" style="3" customWidth="1"/>
    <col min="17" max="17" width="2" style="3" customWidth="1"/>
    <col min="18" max="16384" width="7.875" style="3"/>
  </cols>
  <sheetData>
    <row r="1" spans="2:16" ht="33.75" customHeight="1">
      <c r="B1" s="85" t="s">
        <v>157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7"/>
    </row>
    <row r="2" spans="2:16" ht="18.75" customHeight="1">
      <c r="B2" s="57" t="s">
        <v>133</v>
      </c>
      <c r="C2" s="58"/>
      <c r="D2" s="58"/>
      <c r="E2" s="58"/>
      <c r="F2" s="58"/>
      <c r="G2" s="58"/>
      <c r="H2" s="58"/>
      <c r="I2" s="58"/>
      <c r="J2" s="58"/>
      <c r="K2" s="59" t="s">
        <v>156</v>
      </c>
      <c r="L2" s="59"/>
      <c r="M2" s="59"/>
      <c r="N2" s="59"/>
      <c r="O2" s="59"/>
      <c r="P2" s="60"/>
    </row>
    <row r="3" spans="2:16" ht="18.75" customHeight="1">
      <c r="B3" s="68" t="s">
        <v>1</v>
      </c>
      <c r="C3" s="66" t="s">
        <v>97</v>
      </c>
      <c r="D3" s="88"/>
      <c r="E3" s="56"/>
      <c r="F3" s="78"/>
      <c r="G3" s="78"/>
      <c r="H3" s="78"/>
      <c r="I3" s="78"/>
      <c r="J3" s="89" t="s">
        <v>149</v>
      </c>
      <c r="K3" s="89"/>
      <c r="L3" s="89"/>
      <c r="M3" s="89"/>
      <c r="N3" s="89"/>
      <c r="O3" s="89"/>
      <c r="P3" s="90"/>
    </row>
    <row r="4" spans="2:16" ht="18.75" customHeight="1">
      <c r="B4" s="68"/>
      <c r="C4" s="66" t="s">
        <v>98</v>
      </c>
      <c r="D4" s="88"/>
      <c r="E4" s="56"/>
      <c r="F4" s="56"/>
      <c r="G4" s="56"/>
      <c r="H4" s="56"/>
      <c r="I4" s="56"/>
      <c r="J4" s="89"/>
      <c r="K4" s="89"/>
      <c r="L4" s="89"/>
      <c r="M4" s="89"/>
      <c r="N4" s="89"/>
      <c r="O4" s="89"/>
      <c r="P4" s="90"/>
    </row>
    <row r="5" spans="2:16" ht="18.75" customHeight="1">
      <c r="B5" s="68"/>
      <c r="C5" s="66" t="s">
        <v>99</v>
      </c>
      <c r="D5" s="66"/>
      <c r="E5" s="56"/>
      <c r="F5" s="56"/>
      <c r="G5" s="56"/>
      <c r="H5" s="56"/>
      <c r="I5" s="56"/>
      <c r="J5" s="89"/>
      <c r="K5" s="89"/>
      <c r="L5" s="89"/>
      <c r="M5" s="89"/>
      <c r="N5" s="89"/>
      <c r="O5" s="89"/>
      <c r="P5" s="90"/>
    </row>
    <row r="6" spans="2:16" ht="18.75" customHeight="1">
      <c r="B6" s="68"/>
      <c r="C6" s="100" t="s">
        <v>100</v>
      </c>
      <c r="D6" s="101"/>
      <c r="E6" s="56" t="s">
        <v>7</v>
      </c>
      <c r="F6" s="56"/>
      <c r="G6" s="56" t="s">
        <v>8</v>
      </c>
      <c r="H6" s="56"/>
      <c r="I6" s="5" t="s">
        <v>9</v>
      </c>
      <c r="J6" s="89"/>
      <c r="K6" s="89"/>
      <c r="L6" s="89"/>
      <c r="M6" s="89"/>
      <c r="N6" s="89"/>
      <c r="O6" s="89"/>
      <c r="P6" s="90"/>
    </row>
    <row r="7" spans="2:16" ht="18.75" customHeight="1">
      <c r="B7" s="68"/>
      <c r="C7" s="102"/>
      <c r="D7" s="103"/>
      <c r="E7" s="56"/>
      <c r="F7" s="56"/>
      <c r="G7" s="56"/>
      <c r="H7" s="56"/>
      <c r="I7" s="5"/>
      <c r="J7" s="89"/>
      <c r="K7" s="89"/>
      <c r="L7" s="89"/>
      <c r="M7" s="89"/>
      <c r="N7" s="89"/>
      <c r="O7" s="89"/>
      <c r="P7" s="90"/>
    </row>
    <row r="8" spans="2:16" ht="18.75" customHeight="1">
      <c r="B8" s="68"/>
      <c r="C8" s="100" t="s">
        <v>101</v>
      </c>
      <c r="D8" s="101"/>
      <c r="E8" s="56" t="s">
        <v>7</v>
      </c>
      <c r="F8" s="56"/>
      <c r="G8" s="56" t="s">
        <v>8</v>
      </c>
      <c r="H8" s="56"/>
      <c r="I8" s="5" t="s">
        <v>9</v>
      </c>
      <c r="J8" s="89"/>
      <c r="K8" s="89"/>
      <c r="L8" s="89"/>
      <c r="M8" s="89"/>
      <c r="N8" s="89"/>
      <c r="O8" s="89"/>
      <c r="P8" s="90"/>
    </row>
    <row r="9" spans="2:16" ht="18.75" customHeight="1">
      <c r="B9" s="68"/>
      <c r="C9" s="102"/>
      <c r="D9" s="103"/>
      <c r="E9" s="56"/>
      <c r="F9" s="56"/>
      <c r="G9" s="56"/>
      <c r="H9" s="56"/>
      <c r="I9" s="5"/>
      <c r="J9" s="89"/>
      <c r="K9" s="89"/>
      <c r="L9" s="89"/>
      <c r="M9" s="89"/>
      <c r="N9" s="89"/>
      <c r="O9" s="89"/>
      <c r="P9" s="90"/>
    </row>
    <row r="10" spans="2:16" ht="18.75" customHeight="1">
      <c r="B10" s="68"/>
      <c r="C10" s="66" t="s">
        <v>102</v>
      </c>
      <c r="D10" s="66"/>
      <c r="E10" s="56"/>
      <c r="F10" s="78"/>
      <c r="G10" s="78"/>
      <c r="H10" s="78"/>
      <c r="I10" s="78"/>
      <c r="J10" s="89"/>
      <c r="K10" s="89"/>
      <c r="L10" s="89"/>
      <c r="M10" s="89"/>
      <c r="N10" s="89"/>
      <c r="O10" s="89"/>
      <c r="P10" s="90"/>
    </row>
    <row r="11" spans="2:16" ht="18.75" customHeight="1">
      <c r="B11" s="68"/>
      <c r="C11" s="66" t="s">
        <v>103</v>
      </c>
      <c r="D11" s="66"/>
      <c r="E11" s="56"/>
      <c r="F11" s="78"/>
      <c r="G11" s="78"/>
      <c r="H11" s="78"/>
      <c r="I11" s="78"/>
      <c r="J11" s="89"/>
      <c r="K11" s="89"/>
      <c r="L11" s="89"/>
      <c r="M11" s="89"/>
      <c r="N11" s="89"/>
      <c r="O11" s="89"/>
      <c r="P11" s="90"/>
    </row>
    <row r="12" spans="2:16" ht="18.75" customHeight="1">
      <c r="B12" s="68"/>
      <c r="C12" s="91" t="s">
        <v>104</v>
      </c>
      <c r="D12" s="92"/>
      <c r="E12" s="56"/>
      <c r="F12" s="56"/>
      <c r="G12" s="56"/>
      <c r="H12" s="56"/>
      <c r="I12" s="56"/>
      <c r="J12" s="89"/>
      <c r="K12" s="89"/>
      <c r="L12" s="89"/>
      <c r="M12" s="89"/>
      <c r="N12" s="89"/>
      <c r="O12" s="89"/>
      <c r="P12" s="90"/>
    </row>
    <row r="13" spans="2:16" ht="18.75" customHeight="1">
      <c r="B13" s="68"/>
      <c r="C13" s="91" t="s">
        <v>105</v>
      </c>
      <c r="D13" s="92"/>
      <c r="E13" s="56"/>
      <c r="F13" s="56"/>
      <c r="G13" s="56"/>
      <c r="H13" s="56"/>
      <c r="I13" s="56"/>
      <c r="J13" s="89"/>
      <c r="K13" s="89"/>
      <c r="L13" s="89"/>
      <c r="M13" s="89"/>
      <c r="N13" s="89"/>
      <c r="O13" s="89"/>
      <c r="P13" s="90"/>
    </row>
    <row r="14" spans="2:16" s="23" customFormat="1" ht="5.0999999999999996" customHeight="1">
      <c r="B14" s="63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5"/>
    </row>
    <row r="15" spans="2:16" ht="28.5" customHeight="1">
      <c r="B15" s="79" t="s">
        <v>134</v>
      </c>
      <c r="C15" s="66" t="s">
        <v>15</v>
      </c>
      <c r="D15" s="66"/>
      <c r="E15" s="73" t="s">
        <v>135</v>
      </c>
      <c r="F15" s="66"/>
      <c r="G15" s="66"/>
      <c r="H15" s="66"/>
      <c r="I15" s="2" t="s">
        <v>136</v>
      </c>
      <c r="J15" s="33"/>
      <c r="K15" s="73" t="s">
        <v>137</v>
      </c>
      <c r="L15" s="80"/>
      <c r="M15" s="66"/>
      <c r="N15" s="66"/>
      <c r="O15" s="66"/>
      <c r="P15" s="75"/>
    </row>
    <row r="16" spans="2:16" ht="23.25" customHeight="1">
      <c r="B16" s="79"/>
      <c r="C16" s="56" t="s">
        <v>150</v>
      </c>
      <c r="D16" s="56"/>
      <c r="E16" s="56"/>
      <c r="F16" s="56"/>
      <c r="G16" s="76"/>
      <c r="H16" s="76"/>
      <c r="I16" s="5"/>
      <c r="J16" s="25"/>
      <c r="K16" s="70">
        <f>E16*I16</f>
        <v>0</v>
      </c>
      <c r="L16" s="77"/>
      <c r="M16" s="71">
        <f>IF(AND(ISNUMBER(G16),ISNUMBER(J16)),G16*J16,IF(ISNUMBER(J16),E16*J16,IF(ISNUMBER(G16),G16*I16,K16)))</f>
        <v>0</v>
      </c>
      <c r="N16" s="71"/>
      <c r="O16" s="71"/>
      <c r="P16" s="72"/>
    </row>
    <row r="17" spans="2:16" ht="23.25" customHeight="1">
      <c r="B17" s="79"/>
      <c r="C17" s="81" t="s">
        <v>17</v>
      </c>
      <c r="D17" s="82"/>
      <c r="E17" s="82"/>
      <c r="F17" s="82"/>
      <c r="G17" s="82"/>
      <c r="H17" s="82"/>
      <c r="I17" s="83"/>
      <c r="J17" s="83"/>
      <c r="K17" s="53">
        <f>SUM(K16:L16)</f>
        <v>0</v>
      </c>
      <c r="L17" s="84"/>
      <c r="M17" s="54">
        <f>SUM(M16:N16)</f>
        <v>0</v>
      </c>
      <c r="N17" s="54"/>
      <c r="O17" s="54"/>
      <c r="P17" s="55"/>
    </row>
    <row r="18" spans="2:16" s="23" customFormat="1" ht="5.0999999999999996" customHeight="1">
      <c r="B18" s="63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5"/>
    </row>
    <row r="19" spans="2:16" ht="34.5" customHeight="1">
      <c r="B19" s="68" t="s">
        <v>18</v>
      </c>
      <c r="C19" s="4" t="s">
        <v>19</v>
      </c>
      <c r="D19" s="66" t="s">
        <v>20</v>
      </c>
      <c r="E19" s="66"/>
      <c r="F19" s="66" t="s">
        <v>21</v>
      </c>
      <c r="G19" s="66"/>
      <c r="H19" s="4" t="s">
        <v>22</v>
      </c>
      <c r="I19" s="2" t="s">
        <v>139</v>
      </c>
      <c r="J19" s="4"/>
      <c r="K19" s="2" t="s">
        <v>136</v>
      </c>
      <c r="L19" s="4"/>
      <c r="M19" s="73" t="s">
        <v>140</v>
      </c>
      <c r="N19" s="66"/>
      <c r="O19" s="66"/>
      <c r="P19" s="74"/>
    </row>
    <row r="20" spans="2:16" ht="16.5" customHeight="1">
      <c r="B20" s="68"/>
      <c r="C20" s="97" t="s">
        <v>151</v>
      </c>
      <c r="D20" s="5" t="s">
        <v>106</v>
      </c>
      <c r="E20" s="5" t="s">
        <v>107</v>
      </c>
      <c r="F20" s="56"/>
      <c r="G20" s="56"/>
      <c r="H20" s="5"/>
      <c r="I20" s="5"/>
      <c r="J20" s="21"/>
      <c r="K20" s="6"/>
      <c r="L20" s="21"/>
      <c r="M20" s="70">
        <f t="shared" ref="M20:M33" si="0">I20*K20</f>
        <v>0</v>
      </c>
      <c r="N20" s="70"/>
      <c r="O20" s="71">
        <f t="shared" ref="O20:O33" si="1">IF(AND(ISNUMBER(J20),ISNUMBER(L20)),J20*L20,IF(ISNUMBER(L20),I20*L20,IF(ISNUMBER(J20),J20*K20,M20)))</f>
        <v>0</v>
      </c>
      <c r="P20" s="72"/>
    </row>
    <row r="21" spans="2:16" ht="16.5" customHeight="1">
      <c r="B21" s="68"/>
      <c r="C21" s="98"/>
      <c r="D21" s="5" t="s">
        <v>108</v>
      </c>
      <c r="E21" s="5" t="s">
        <v>109</v>
      </c>
      <c r="F21" s="56"/>
      <c r="G21" s="56"/>
      <c r="H21" s="5"/>
      <c r="I21" s="5"/>
      <c r="J21" s="21"/>
      <c r="K21" s="6"/>
      <c r="L21" s="21"/>
      <c r="M21" s="70">
        <f t="shared" si="0"/>
        <v>0</v>
      </c>
      <c r="N21" s="70"/>
      <c r="O21" s="71">
        <f t="shared" si="1"/>
        <v>0</v>
      </c>
      <c r="P21" s="72"/>
    </row>
    <row r="22" spans="2:16" ht="16.5" customHeight="1">
      <c r="B22" s="68"/>
      <c r="C22" s="98"/>
      <c r="D22" s="5" t="s">
        <v>110</v>
      </c>
      <c r="E22" s="5" t="s">
        <v>111</v>
      </c>
      <c r="F22" s="56"/>
      <c r="G22" s="56"/>
      <c r="H22" s="5"/>
      <c r="I22" s="5"/>
      <c r="J22" s="21"/>
      <c r="K22" s="6"/>
      <c r="L22" s="21"/>
      <c r="M22" s="70">
        <f t="shared" si="0"/>
        <v>0</v>
      </c>
      <c r="N22" s="70"/>
      <c r="O22" s="71">
        <f t="shared" si="1"/>
        <v>0</v>
      </c>
      <c r="P22" s="72"/>
    </row>
    <row r="23" spans="2:16" ht="16.5" customHeight="1">
      <c r="B23" s="68"/>
      <c r="C23" s="98"/>
      <c r="D23" s="5"/>
      <c r="E23" s="5"/>
      <c r="F23" s="56"/>
      <c r="G23" s="56"/>
      <c r="H23" s="5"/>
      <c r="I23" s="5"/>
      <c r="J23" s="21"/>
      <c r="K23" s="6"/>
      <c r="L23" s="21"/>
      <c r="M23" s="70">
        <f t="shared" si="0"/>
        <v>0</v>
      </c>
      <c r="N23" s="70"/>
      <c r="O23" s="71">
        <f t="shared" si="1"/>
        <v>0</v>
      </c>
      <c r="P23" s="72"/>
    </row>
    <row r="24" spans="2:16" ht="16.5" customHeight="1">
      <c r="B24" s="68"/>
      <c r="C24" s="66" t="s">
        <v>147</v>
      </c>
      <c r="D24" s="5"/>
      <c r="E24" s="5" t="s">
        <v>112</v>
      </c>
      <c r="F24" s="56"/>
      <c r="G24" s="56"/>
      <c r="H24" s="5"/>
      <c r="I24" s="5"/>
      <c r="J24" s="21"/>
      <c r="K24" s="6"/>
      <c r="L24" s="21"/>
      <c r="M24" s="70">
        <f t="shared" si="0"/>
        <v>0</v>
      </c>
      <c r="N24" s="70"/>
      <c r="O24" s="71">
        <f t="shared" si="1"/>
        <v>0</v>
      </c>
      <c r="P24" s="72"/>
    </row>
    <row r="25" spans="2:16" ht="16.5" customHeight="1">
      <c r="B25" s="68"/>
      <c r="C25" s="66"/>
      <c r="D25" s="5" t="s">
        <v>113</v>
      </c>
      <c r="E25" s="5" t="s">
        <v>114</v>
      </c>
      <c r="F25" s="56"/>
      <c r="G25" s="56"/>
      <c r="H25" s="5"/>
      <c r="I25" s="5"/>
      <c r="J25" s="21"/>
      <c r="K25" s="6"/>
      <c r="L25" s="21"/>
      <c r="M25" s="70">
        <f t="shared" si="0"/>
        <v>0</v>
      </c>
      <c r="N25" s="70"/>
      <c r="O25" s="71">
        <f t="shared" si="1"/>
        <v>0</v>
      </c>
      <c r="P25" s="72"/>
    </row>
    <row r="26" spans="2:16" ht="16.5" customHeight="1">
      <c r="B26" s="68"/>
      <c r="C26" s="66"/>
      <c r="D26" s="5"/>
      <c r="E26" s="5" t="s">
        <v>115</v>
      </c>
      <c r="F26" s="56"/>
      <c r="G26" s="56"/>
      <c r="H26" s="5"/>
      <c r="I26" s="5"/>
      <c r="J26" s="21"/>
      <c r="K26" s="6"/>
      <c r="L26" s="21"/>
      <c r="M26" s="70">
        <f t="shared" si="0"/>
        <v>0</v>
      </c>
      <c r="N26" s="70"/>
      <c r="O26" s="71">
        <f t="shared" si="1"/>
        <v>0</v>
      </c>
      <c r="P26" s="72"/>
    </row>
    <row r="27" spans="2:16" ht="16.5" customHeight="1">
      <c r="B27" s="68"/>
      <c r="C27" s="66"/>
      <c r="D27" s="5"/>
      <c r="E27" s="5" t="s">
        <v>116</v>
      </c>
      <c r="F27" s="56"/>
      <c r="G27" s="56"/>
      <c r="H27" s="5"/>
      <c r="I27" s="5"/>
      <c r="J27" s="21"/>
      <c r="K27" s="6"/>
      <c r="L27" s="21"/>
      <c r="M27" s="70">
        <f t="shared" si="0"/>
        <v>0</v>
      </c>
      <c r="N27" s="70"/>
      <c r="O27" s="71">
        <f t="shared" si="1"/>
        <v>0</v>
      </c>
      <c r="P27" s="72"/>
    </row>
    <row r="28" spans="2:16" ht="16.5" customHeight="1">
      <c r="B28" s="68"/>
      <c r="C28" s="66"/>
      <c r="D28" s="5"/>
      <c r="E28" s="5" t="s">
        <v>117</v>
      </c>
      <c r="F28" s="56"/>
      <c r="G28" s="56"/>
      <c r="H28" s="5"/>
      <c r="I28" s="5"/>
      <c r="J28" s="21"/>
      <c r="K28" s="6"/>
      <c r="L28" s="21"/>
      <c r="M28" s="70">
        <f t="shared" si="0"/>
        <v>0</v>
      </c>
      <c r="N28" s="70"/>
      <c r="O28" s="71">
        <f t="shared" si="1"/>
        <v>0</v>
      </c>
      <c r="P28" s="72"/>
    </row>
    <row r="29" spans="2:16" ht="16.5" customHeight="1">
      <c r="B29" s="68"/>
      <c r="C29" s="66"/>
      <c r="D29" s="5" t="s">
        <v>118</v>
      </c>
      <c r="E29" s="5" t="s">
        <v>119</v>
      </c>
      <c r="F29" s="56"/>
      <c r="G29" s="56"/>
      <c r="H29" s="5"/>
      <c r="I29" s="5"/>
      <c r="J29" s="21"/>
      <c r="K29" s="6"/>
      <c r="L29" s="21"/>
      <c r="M29" s="70">
        <f t="shared" si="0"/>
        <v>0</v>
      </c>
      <c r="N29" s="70"/>
      <c r="O29" s="71">
        <f t="shared" si="1"/>
        <v>0</v>
      </c>
      <c r="P29" s="72"/>
    </row>
    <row r="30" spans="2:16" ht="16.5" customHeight="1">
      <c r="B30" s="68"/>
      <c r="C30" s="66"/>
      <c r="D30" s="5"/>
      <c r="E30" s="5" t="s">
        <v>120</v>
      </c>
      <c r="F30" s="56"/>
      <c r="G30" s="56"/>
      <c r="H30" s="5"/>
      <c r="I30" s="5"/>
      <c r="J30" s="21"/>
      <c r="K30" s="6"/>
      <c r="L30" s="21"/>
      <c r="M30" s="70">
        <f t="shared" si="0"/>
        <v>0</v>
      </c>
      <c r="N30" s="70"/>
      <c r="O30" s="71">
        <f t="shared" si="1"/>
        <v>0</v>
      </c>
      <c r="P30" s="72"/>
    </row>
    <row r="31" spans="2:16" ht="16.5" customHeight="1">
      <c r="B31" s="68"/>
      <c r="C31" s="66"/>
      <c r="D31" s="5"/>
      <c r="E31" s="5" t="s">
        <v>121</v>
      </c>
      <c r="F31" s="56"/>
      <c r="G31" s="56"/>
      <c r="H31" s="5"/>
      <c r="I31" s="5"/>
      <c r="J31" s="21"/>
      <c r="K31" s="6"/>
      <c r="L31" s="21"/>
      <c r="M31" s="70">
        <f t="shared" si="0"/>
        <v>0</v>
      </c>
      <c r="N31" s="70"/>
      <c r="O31" s="71">
        <f t="shared" si="1"/>
        <v>0</v>
      </c>
      <c r="P31" s="72"/>
    </row>
    <row r="32" spans="2:16" ht="16.5" customHeight="1">
      <c r="B32" s="68"/>
      <c r="C32" s="66"/>
      <c r="D32" s="5"/>
      <c r="E32" s="5" t="s">
        <v>122</v>
      </c>
      <c r="F32" s="56"/>
      <c r="G32" s="56"/>
      <c r="H32" s="5"/>
      <c r="I32" s="5"/>
      <c r="J32" s="21"/>
      <c r="K32" s="6"/>
      <c r="L32" s="21"/>
      <c r="M32" s="70">
        <f t="shared" ref="M32" si="2">I32*K32</f>
        <v>0</v>
      </c>
      <c r="N32" s="70"/>
      <c r="O32" s="71">
        <f t="shared" ref="O32" si="3">IF(AND(ISNUMBER(J32),ISNUMBER(L32)),J32*L32,IF(ISNUMBER(L32),I32*L32,IF(ISNUMBER(J32),J32*K32,M32)))</f>
        <v>0</v>
      </c>
      <c r="P32" s="72"/>
    </row>
    <row r="33" spans="2:21" ht="16.5" customHeight="1">
      <c r="B33" s="68"/>
      <c r="C33" s="66"/>
      <c r="D33" s="5"/>
      <c r="E33" s="5"/>
      <c r="F33" s="56"/>
      <c r="G33" s="56"/>
      <c r="H33" s="5"/>
      <c r="I33" s="5"/>
      <c r="J33" s="21"/>
      <c r="K33" s="6"/>
      <c r="L33" s="21"/>
      <c r="M33" s="70">
        <f t="shared" si="0"/>
        <v>0</v>
      </c>
      <c r="N33" s="70"/>
      <c r="O33" s="71">
        <f t="shared" si="1"/>
        <v>0</v>
      </c>
      <c r="P33" s="72"/>
    </row>
    <row r="34" spans="2:21" ht="19.5" customHeight="1">
      <c r="B34" s="68"/>
      <c r="C34" s="49" t="s">
        <v>17</v>
      </c>
      <c r="D34" s="49"/>
      <c r="E34" s="49"/>
      <c r="F34" s="49"/>
      <c r="G34" s="49"/>
      <c r="H34" s="49"/>
      <c r="I34" s="49"/>
      <c r="J34" s="49"/>
      <c r="K34" s="49"/>
      <c r="L34" s="1"/>
      <c r="M34" s="53">
        <f>SUM(M20:N33)</f>
        <v>0</v>
      </c>
      <c r="N34" s="53"/>
      <c r="O34" s="54">
        <f>SUM(O20:P33)</f>
        <v>0</v>
      </c>
      <c r="P34" s="55"/>
    </row>
    <row r="35" spans="2:21" s="23" customFormat="1" ht="5.0999999999999996" customHeight="1">
      <c r="B35" s="63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5"/>
    </row>
    <row r="36" spans="2:21" ht="33" customHeight="1">
      <c r="B36" s="68" t="s">
        <v>33</v>
      </c>
      <c r="C36" s="7" t="s">
        <v>34</v>
      </c>
      <c r="D36" s="27" t="s">
        <v>141</v>
      </c>
      <c r="E36" s="8"/>
      <c r="F36" s="27" t="s">
        <v>142</v>
      </c>
      <c r="G36" s="7"/>
      <c r="H36" s="27" t="s">
        <v>143</v>
      </c>
      <c r="I36" s="7"/>
      <c r="J36" s="7" t="s">
        <v>34</v>
      </c>
      <c r="K36" s="27" t="s">
        <v>141</v>
      </c>
      <c r="L36" s="8"/>
      <c r="M36" s="27" t="s">
        <v>142</v>
      </c>
      <c r="N36" s="7"/>
      <c r="O36" s="27" t="s">
        <v>143</v>
      </c>
      <c r="P36" s="9"/>
    </row>
    <row r="37" spans="2:21" ht="18" customHeight="1">
      <c r="B37" s="68"/>
      <c r="C37" s="13" t="s">
        <v>123</v>
      </c>
      <c r="D37" s="11"/>
      <c r="E37" s="22"/>
      <c r="F37" s="12"/>
      <c r="G37" s="21"/>
      <c r="H37" s="41">
        <f t="shared" ref="H37:H42" si="4">D37*F37</f>
        <v>0</v>
      </c>
      <c r="I37" s="39">
        <f t="shared" ref="I37:I42" si="5">IF(AND(ISNUMBER(E37),ISNUMBER(G37)),E37*G37,IF(ISNUMBER(E37),E37*F37,IF(ISNUMBER(G37),G37*D37,H37)))</f>
        <v>0</v>
      </c>
      <c r="J37" s="13" t="s">
        <v>124</v>
      </c>
      <c r="K37" s="11"/>
      <c r="L37" s="22"/>
      <c r="M37" s="12"/>
      <c r="N37" s="21"/>
      <c r="O37" s="41">
        <f>K37*M37</f>
        <v>0</v>
      </c>
      <c r="P37" s="26"/>
    </row>
    <row r="38" spans="2:21" ht="18" customHeight="1">
      <c r="B38" s="68"/>
      <c r="C38" s="13" t="s">
        <v>125</v>
      </c>
      <c r="D38" s="11"/>
      <c r="E38" s="22"/>
      <c r="F38" s="12"/>
      <c r="G38" s="21"/>
      <c r="H38" s="41">
        <f t="shared" si="4"/>
        <v>0</v>
      </c>
      <c r="I38" s="39">
        <f t="shared" si="5"/>
        <v>0</v>
      </c>
      <c r="J38" s="13" t="s">
        <v>126</v>
      </c>
      <c r="K38" s="11"/>
      <c r="L38" s="22"/>
      <c r="M38" s="12"/>
      <c r="N38" s="21"/>
      <c r="O38" s="41">
        <f t="shared" ref="O38:O42" si="6">K38*M38</f>
        <v>0</v>
      </c>
      <c r="P38" s="26"/>
      <c r="U38" s="3" t="s">
        <v>152</v>
      </c>
    </row>
    <row r="39" spans="2:21" ht="18" customHeight="1">
      <c r="B39" s="68"/>
      <c r="C39" s="13" t="s">
        <v>127</v>
      </c>
      <c r="D39" s="11"/>
      <c r="E39" s="22"/>
      <c r="F39" s="12"/>
      <c r="G39" s="21"/>
      <c r="H39" s="41">
        <f t="shared" si="4"/>
        <v>0</v>
      </c>
      <c r="I39" s="39">
        <f t="shared" si="5"/>
        <v>0</v>
      </c>
      <c r="J39" s="13" t="s">
        <v>128</v>
      </c>
      <c r="K39" s="11"/>
      <c r="L39" s="22"/>
      <c r="M39" s="12"/>
      <c r="N39" s="21"/>
      <c r="O39" s="41">
        <f t="shared" si="6"/>
        <v>0</v>
      </c>
      <c r="P39" s="26"/>
    </row>
    <row r="40" spans="2:21" ht="18" customHeight="1">
      <c r="B40" s="68"/>
      <c r="C40" s="13" t="s">
        <v>129</v>
      </c>
      <c r="D40" s="11"/>
      <c r="E40" s="22"/>
      <c r="F40" s="12"/>
      <c r="G40" s="21"/>
      <c r="H40" s="41">
        <f t="shared" si="4"/>
        <v>0</v>
      </c>
      <c r="I40" s="39">
        <f t="shared" si="5"/>
        <v>0</v>
      </c>
      <c r="J40" s="13" t="s">
        <v>130</v>
      </c>
      <c r="K40" s="11"/>
      <c r="L40" s="22"/>
      <c r="M40" s="12"/>
      <c r="N40" s="21"/>
      <c r="O40" s="41">
        <f t="shared" si="6"/>
        <v>0</v>
      </c>
      <c r="P40" s="26"/>
    </row>
    <row r="41" spans="2:21" ht="18" customHeight="1">
      <c r="B41" s="68"/>
      <c r="C41" s="13" t="s">
        <v>131</v>
      </c>
      <c r="D41" s="11"/>
      <c r="E41" s="22"/>
      <c r="F41" s="12"/>
      <c r="G41" s="21"/>
      <c r="H41" s="41">
        <f t="shared" si="4"/>
        <v>0</v>
      </c>
      <c r="I41" s="39">
        <f t="shared" si="5"/>
        <v>0</v>
      </c>
      <c r="J41" s="13"/>
      <c r="K41" s="11"/>
      <c r="L41" s="22"/>
      <c r="M41" s="12"/>
      <c r="N41" s="21"/>
      <c r="O41" s="41">
        <f t="shared" si="6"/>
        <v>0</v>
      </c>
      <c r="P41" s="26"/>
    </row>
    <row r="42" spans="2:21" ht="18" customHeight="1">
      <c r="B42" s="68"/>
      <c r="C42" s="13" t="s">
        <v>132</v>
      </c>
      <c r="D42" s="11"/>
      <c r="E42" s="22"/>
      <c r="F42" s="12"/>
      <c r="G42" s="21"/>
      <c r="H42" s="41">
        <f t="shared" si="4"/>
        <v>0</v>
      </c>
      <c r="I42" s="39">
        <f t="shared" si="5"/>
        <v>0</v>
      </c>
      <c r="J42" s="13"/>
      <c r="K42" s="11"/>
      <c r="L42" s="22"/>
      <c r="M42" s="12"/>
      <c r="N42" s="21"/>
      <c r="O42" s="41">
        <f t="shared" si="6"/>
        <v>0</v>
      </c>
      <c r="P42" s="26"/>
    </row>
    <row r="43" spans="2:21" ht="15" customHeight="1">
      <c r="B43" s="68"/>
      <c r="C43" s="49" t="s">
        <v>17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69"/>
      <c r="O43" s="24">
        <f>SUM(H37:H42,O37:O42)</f>
        <v>0</v>
      </c>
      <c r="P43" s="40">
        <f>SUM(I37:I42,P37:P42)</f>
        <v>0</v>
      </c>
    </row>
    <row r="44" spans="2:21" s="23" customFormat="1" ht="5.0999999999999996" customHeight="1">
      <c r="B44" s="63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5"/>
    </row>
    <row r="45" spans="2:21" ht="18" customHeight="1">
      <c r="B45" s="50"/>
      <c r="C45" s="66" t="s">
        <v>40</v>
      </c>
      <c r="D45" s="66"/>
      <c r="E45" s="66"/>
      <c r="F45" s="61"/>
      <c r="G45" s="61"/>
      <c r="H45" s="61"/>
      <c r="I45" s="61"/>
      <c r="J45" s="62"/>
      <c r="K45" s="62"/>
      <c r="L45" s="62"/>
      <c r="M45" s="62"/>
      <c r="N45" s="62"/>
      <c r="O45" s="34"/>
      <c r="P45" s="35"/>
    </row>
    <row r="46" spans="2:21" ht="18" customHeight="1">
      <c r="B46" s="51"/>
      <c r="C46" s="67" t="s">
        <v>41</v>
      </c>
      <c r="D46" s="67"/>
      <c r="E46" s="67"/>
      <c r="F46" s="61"/>
      <c r="G46" s="61"/>
      <c r="H46" s="61"/>
      <c r="I46" s="61"/>
      <c r="J46" s="62"/>
      <c r="K46" s="62"/>
      <c r="L46" s="62"/>
      <c r="M46" s="62"/>
      <c r="N46" s="62"/>
      <c r="O46" s="34"/>
      <c r="P46" s="35"/>
    </row>
    <row r="47" spans="2:21" ht="19.5" customHeight="1">
      <c r="B47" s="52"/>
      <c r="C47" s="17"/>
      <c r="D47" s="17"/>
      <c r="E47" s="17"/>
      <c r="F47" s="18"/>
      <c r="G47" s="18"/>
      <c r="H47" s="18"/>
      <c r="I47" s="48" t="s">
        <v>42</v>
      </c>
      <c r="J47" s="49"/>
      <c r="K47" s="53">
        <f>SUM(K17,M34,O43,F45,F46)</f>
        <v>0</v>
      </c>
      <c r="L47" s="53"/>
      <c r="M47" s="53"/>
      <c r="N47" s="19"/>
      <c r="O47" s="54">
        <f>SUM(M17,O34,P43,L45,L46)</f>
        <v>0</v>
      </c>
      <c r="P47" s="55"/>
    </row>
    <row r="48" spans="2:21" ht="14.25">
      <c r="B48" s="52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6"/>
    </row>
    <row r="49" spans="2:16" ht="20.100000000000001" customHeight="1">
      <c r="B49" s="28" t="s">
        <v>138</v>
      </c>
      <c r="C49" s="29"/>
      <c r="D49" s="29"/>
      <c r="E49" s="29"/>
      <c r="F49" s="29"/>
      <c r="G49" s="29"/>
      <c r="H49" s="29"/>
      <c r="I49" s="14"/>
      <c r="J49" s="14"/>
      <c r="K49" s="36"/>
      <c r="L49" s="14"/>
      <c r="M49" s="14"/>
      <c r="N49" s="14"/>
      <c r="O49" s="15"/>
      <c r="P49" s="16"/>
    </row>
    <row r="50" spans="2:16" ht="20.100000000000001" customHeight="1">
      <c r="B50" s="30" t="s">
        <v>0</v>
      </c>
      <c r="C50" s="29"/>
      <c r="D50" s="29"/>
      <c r="E50" s="29"/>
      <c r="F50" s="29"/>
      <c r="G50" s="29"/>
      <c r="H50" s="29"/>
      <c r="I50" s="14"/>
      <c r="J50" s="14"/>
      <c r="K50" s="14"/>
      <c r="L50" s="14"/>
      <c r="M50" s="14"/>
      <c r="N50" s="14"/>
      <c r="O50" s="15"/>
      <c r="P50" s="16"/>
    </row>
    <row r="51" spans="2:16" ht="15" thickBot="1">
      <c r="B51" s="31" t="s">
        <v>144</v>
      </c>
      <c r="C51" s="32"/>
      <c r="D51" s="32"/>
      <c r="E51" s="32"/>
      <c r="F51" s="32"/>
      <c r="G51" s="32"/>
      <c r="H51" s="32"/>
      <c r="I51" s="37"/>
      <c r="J51" s="37"/>
      <c r="K51" s="37"/>
      <c r="L51" s="37"/>
      <c r="M51" s="37"/>
      <c r="N51" s="37"/>
      <c r="O51" s="37"/>
      <c r="P51" s="38"/>
    </row>
  </sheetData>
  <mergeCells count="111">
    <mergeCell ref="E5:I5"/>
    <mergeCell ref="C6:D7"/>
    <mergeCell ref="E6:F6"/>
    <mergeCell ref="G6:H6"/>
    <mergeCell ref="E7:F7"/>
    <mergeCell ref="G7:H7"/>
    <mergeCell ref="B1:P1"/>
    <mergeCell ref="B2:J2"/>
    <mergeCell ref="K2:P2"/>
    <mergeCell ref="B3:B13"/>
    <mergeCell ref="C3:D3"/>
    <mergeCell ref="E3:I3"/>
    <mergeCell ref="J3:P13"/>
    <mergeCell ref="C4:D4"/>
    <mergeCell ref="E4:I4"/>
    <mergeCell ref="C5:D5"/>
    <mergeCell ref="C11:D11"/>
    <mergeCell ref="E11:I11"/>
    <mergeCell ref="C12:D12"/>
    <mergeCell ref="E12:I12"/>
    <mergeCell ref="C13:D13"/>
    <mergeCell ref="E13:I13"/>
    <mergeCell ref="C8:D9"/>
    <mergeCell ref="E8:F8"/>
    <mergeCell ref="G8:H8"/>
    <mergeCell ref="E9:F9"/>
    <mergeCell ref="G9:H9"/>
    <mergeCell ref="C10:D10"/>
    <mergeCell ref="E10:I10"/>
    <mergeCell ref="B14:P14"/>
    <mergeCell ref="B15:B17"/>
    <mergeCell ref="C15:D15"/>
    <mergeCell ref="E15:F15"/>
    <mergeCell ref="G15:H15"/>
    <mergeCell ref="K15:L15"/>
    <mergeCell ref="M15:P15"/>
    <mergeCell ref="C16:D16"/>
    <mergeCell ref="E16:F16"/>
    <mergeCell ref="G16:H16"/>
    <mergeCell ref="D19:E19"/>
    <mergeCell ref="F19:G19"/>
    <mergeCell ref="M19:N19"/>
    <mergeCell ref="O19:P19"/>
    <mergeCell ref="C20:C23"/>
    <mergeCell ref="F20:G20"/>
    <mergeCell ref="M20:N20"/>
    <mergeCell ref="O20:P20"/>
    <mergeCell ref="K16:L16"/>
    <mergeCell ref="M16:P16"/>
    <mergeCell ref="C17:J17"/>
    <mergeCell ref="K17:L17"/>
    <mergeCell ref="M17:P17"/>
    <mergeCell ref="B18:P18"/>
    <mergeCell ref="F23:G23"/>
    <mergeCell ref="M23:N23"/>
    <mergeCell ref="O23:P23"/>
    <mergeCell ref="F21:G21"/>
    <mergeCell ref="M21:N21"/>
    <mergeCell ref="O21:P21"/>
    <mergeCell ref="F22:G22"/>
    <mergeCell ref="M22:N22"/>
    <mergeCell ref="O22:P22"/>
    <mergeCell ref="B19:B34"/>
    <mergeCell ref="F26:G26"/>
    <mergeCell ref="M26:N26"/>
    <mergeCell ref="O26:P26"/>
    <mergeCell ref="F27:G27"/>
    <mergeCell ref="M27:N27"/>
    <mergeCell ref="O27:P27"/>
    <mergeCell ref="C24:C33"/>
    <mergeCell ref="F24:G24"/>
    <mergeCell ref="M24:N24"/>
    <mergeCell ref="O24:P24"/>
    <mergeCell ref="F25:G25"/>
    <mergeCell ref="M25:N25"/>
    <mergeCell ref="O25:P25"/>
    <mergeCell ref="F30:G30"/>
    <mergeCell ref="M30:N30"/>
    <mergeCell ref="O30:P30"/>
    <mergeCell ref="F31:G31"/>
    <mergeCell ref="M31:N31"/>
    <mergeCell ref="O31:P31"/>
    <mergeCell ref="F28:G28"/>
    <mergeCell ref="M28:N28"/>
    <mergeCell ref="O28:P28"/>
    <mergeCell ref="F29:G29"/>
    <mergeCell ref="M29:N29"/>
    <mergeCell ref="O29:P29"/>
    <mergeCell ref="J46:N46"/>
    <mergeCell ref="I47:J47"/>
    <mergeCell ref="K47:M47"/>
    <mergeCell ref="O47:P47"/>
    <mergeCell ref="F32:G32"/>
    <mergeCell ref="M32:N32"/>
    <mergeCell ref="O32:P32"/>
    <mergeCell ref="B35:P35"/>
    <mergeCell ref="B36:B43"/>
    <mergeCell ref="C43:N43"/>
    <mergeCell ref="B44:P44"/>
    <mergeCell ref="B45:B48"/>
    <mergeCell ref="C45:E45"/>
    <mergeCell ref="F45:I45"/>
    <mergeCell ref="J45:N45"/>
    <mergeCell ref="C46:E46"/>
    <mergeCell ref="F46:I46"/>
    <mergeCell ref="F33:G33"/>
    <mergeCell ref="M33:N33"/>
    <mergeCell ref="O33:P33"/>
    <mergeCell ref="C34:K34"/>
    <mergeCell ref="M34:N34"/>
    <mergeCell ref="O34:P3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附2-冲压模具报价单</vt:lpstr>
      <vt:lpstr>附3-注塑模具报价单</vt:lpstr>
      <vt:lpstr>附4-夹具工装报价单</vt:lpstr>
      <vt:lpstr>附5-检具工装报价单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张经纶</dc:creator>
  <cp:lastModifiedBy>刘雨祺</cp:lastModifiedBy>
  <cp:lastPrinted>2016-07-18T01:08:53Z</cp:lastPrinted>
  <dcterms:created xsi:type="dcterms:W3CDTF">2016-07-17T12:06:13Z</dcterms:created>
  <dcterms:modified xsi:type="dcterms:W3CDTF">2018-07-10T02:50:36Z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475611CF">
    <vt:lpwstr/>
  </property>
  <property fmtid="{D5CDD505-2E9C-101B-9397-08002B2CF9AE}" pid="23" name="IVID302D13DA">
    <vt:lpwstr/>
  </property>
  <property fmtid="{D5CDD505-2E9C-101B-9397-08002B2CF9AE}" pid="24" name="IVIDD5915D9">
    <vt:lpwstr/>
  </property>
  <property fmtid="{D5CDD505-2E9C-101B-9397-08002B2CF9AE}" pid="25" name="IVID17F6384A">
    <vt:lpwstr/>
  </property>
  <property fmtid="{D5CDD505-2E9C-101B-9397-08002B2CF9AE}" pid="26" name="IVID3B5A10EA">
    <vt:lpwstr/>
  </property>
  <property fmtid="{D5CDD505-2E9C-101B-9397-08002B2CF9AE}" pid="27" name="IVID3D0F16E3">
    <vt:lpwstr/>
  </property>
  <property fmtid="{D5CDD505-2E9C-101B-9397-08002B2CF9AE}" pid="28" name="IVID30260FFC">
    <vt:lpwstr/>
  </property>
  <property fmtid="{D5CDD505-2E9C-101B-9397-08002B2CF9AE}" pid="29" name="IVID2F301BED">
    <vt:lpwstr/>
  </property>
  <property fmtid="{D5CDD505-2E9C-101B-9397-08002B2CF9AE}" pid="30" name="IVID2F1117F5">
    <vt:lpwstr/>
  </property>
  <property fmtid="{D5CDD505-2E9C-101B-9397-08002B2CF9AE}" pid="31" name="IVID121617DE">
    <vt:lpwstr/>
  </property>
  <property fmtid="{D5CDD505-2E9C-101B-9397-08002B2CF9AE}" pid="32" name="IVID13691AF2">
    <vt:lpwstr/>
  </property>
  <property fmtid="{D5CDD505-2E9C-101B-9397-08002B2CF9AE}" pid="33" name="IVID1A3B0AF0">
    <vt:lpwstr/>
  </property>
  <property fmtid="{D5CDD505-2E9C-101B-9397-08002B2CF9AE}" pid="34" name="IVID373F12DB">
    <vt:lpwstr/>
  </property>
  <property fmtid="{D5CDD505-2E9C-101B-9397-08002B2CF9AE}" pid="35" name="IVID274B1CF5">
    <vt:lpwstr/>
  </property>
  <property fmtid="{D5CDD505-2E9C-101B-9397-08002B2CF9AE}" pid="36" name="IVID2B4E17FA">
    <vt:lpwstr/>
  </property>
  <property fmtid="{D5CDD505-2E9C-101B-9397-08002B2CF9AE}" pid="37" name="IVID253D11EF">
    <vt:lpwstr/>
  </property>
  <property fmtid="{D5CDD505-2E9C-101B-9397-08002B2CF9AE}" pid="38" name="IVID102124BA">
    <vt:lpwstr/>
  </property>
  <property fmtid="{D5CDD505-2E9C-101B-9397-08002B2CF9AE}" pid="39" name="IVID3D1509D0">
    <vt:lpwstr/>
  </property>
  <property fmtid="{D5CDD505-2E9C-101B-9397-08002B2CF9AE}" pid="40" name="IVID35641901">
    <vt:lpwstr/>
  </property>
  <property fmtid="{D5CDD505-2E9C-101B-9397-08002B2CF9AE}" pid="41" name="IVID45E1ED9">
    <vt:lpwstr/>
  </property>
  <property fmtid="{D5CDD505-2E9C-101B-9397-08002B2CF9AE}" pid="42" name="IVID324113D1">
    <vt:lpwstr/>
  </property>
  <property fmtid="{D5CDD505-2E9C-101B-9397-08002B2CF9AE}" pid="43" name="IVID1A2D1903">
    <vt:lpwstr/>
  </property>
  <property fmtid="{D5CDD505-2E9C-101B-9397-08002B2CF9AE}" pid="44" name="IVID222F6E42">
    <vt:lpwstr/>
  </property>
  <property fmtid="{D5CDD505-2E9C-101B-9397-08002B2CF9AE}" pid="45" name="IVID137012E9">
    <vt:lpwstr/>
  </property>
  <property fmtid="{D5CDD505-2E9C-101B-9397-08002B2CF9AE}" pid="46" name="IVID3D4D17F3">
    <vt:lpwstr/>
  </property>
  <property fmtid="{D5CDD505-2E9C-101B-9397-08002B2CF9AE}" pid="47" name="IVID2F2214CF">
    <vt:lpwstr/>
  </property>
  <property fmtid="{D5CDD505-2E9C-101B-9397-08002B2CF9AE}" pid="48" name="IVID212812E2">
    <vt:lpwstr/>
  </property>
  <property fmtid="{D5CDD505-2E9C-101B-9397-08002B2CF9AE}" pid="49" name="IVID174513DF">
    <vt:lpwstr/>
  </property>
  <property fmtid="{D5CDD505-2E9C-101B-9397-08002B2CF9AE}" pid="50" name="IVID14481408">
    <vt:lpwstr/>
  </property>
  <property fmtid="{D5CDD505-2E9C-101B-9397-08002B2CF9AE}" pid="51" name="IVID2E670A05">
    <vt:lpwstr/>
  </property>
  <property fmtid="{D5CDD505-2E9C-101B-9397-08002B2CF9AE}" pid="52" name="IVID2A161305">
    <vt:lpwstr/>
  </property>
  <property fmtid="{D5CDD505-2E9C-101B-9397-08002B2CF9AE}" pid="53" name="IVID173E1206">
    <vt:lpwstr/>
  </property>
  <property fmtid="{D5CDD505-2E9C-101B-9397-08002B2CF9AE}" pid="54" name="IVID232310EC">
    <vt:lpwstr/>
  </property>
  <property fmtid="{D5CDD505-2E9C-101B-9397-08002B2CF9AE}" pid="55" name="IVID133D1AE5">
    <vt:lpwstr/>
  </property>
  <property fmtid="{D5CDD505-2E9C-101B-9397-08002B2CF9AE}" pid="56" name="IVIDF6113D9">
    <vt:lpwstr/>
  </property>
  <property fmtid="{D5CDD505-2E9C-101B-9397-08002B2CF9AE}" pid="57" name="IVID362E14DB">
    <vt:lpwstr/>
  </property>
  <property fmtid="{D5CDD505-2E9C-101B-9397-08002B2CF9AE}" pid="58" name="IVID1F6511DB">
    <vt:lpwstr/>
  </property>
  <property fmtid="{D5CDD505-2E9C-101B-9397-08002B2CF9AE}" pid="59" name="IVID3F1D10E8">
    <vt:lpwstr/>
  </property>
  <property fmtid="{D5CDD505-2E9C-101B-9397-08002B2CF9AE}" pid="60" name="IVID144313EE">
    <vt:lpwstr/>
  </property>
  <property fmtid="{D5CDD505-2E9C-101B-9397-08002B2CF9AE}" pid="61" name="IVID272C0FEF">
    <vt:lpwstr/>
  </property>
  <property fmtid="{D5CDD505-2E9C-101B-9397-08002B2CF9AE}" pid="62" name="IVID240A1504">
    <vt:lpwstr/>
  </property>
  <property fmtid="{D5CDD505-2E9C-101B-9397-08002B2CF9AE}" pid="63" name="IVID2E511106">
    <vt:lpwstr/>
  </property>
  <property fmtid="{D5CDD505-2E9C-101B-9397-08002B2CF9AE}" pid="64" name="IVID2A6D14EB">
    <vt:lpwstr/>
  </property>
  <property fmtid="{D5CDD505-2E9C-101B-9397-08002B2CF9AE}" pid="65" name="IVID386F14FA">
    <vt:lpwstr/>
  </property>
  <property fmtid="{D5CDD505-2E9C-101B-9397-08002B2CF9AE}" pid="66" name="IVIDA1B07F3">
    <vt:lpwstr/>
  </property>
  <property fmtid="{D5CDD505-2E9C-101B-9397-08002B2CF9AE}" pid="67" name="IVID2A6715D8">
    <vt:lpwstr/>
  </property>
  <property fmtid="{D5CDD505-2E9C-101B-9397-08002B2CF9AE}" pid="68" name="IVID222D19FF">
    <vt:lpwstr/>
  </property>
  <property fmtid="{D5CDD505-2E9C-101B-9397-08002B2CF9AE}" pid="69" name="IVID2D4D15EB">
    <vt:lpwstr/>
  </property>
  <property fmtid="{D5CDD505-2E9C-101B-9397-08002B2CF9AE}" pid="70" name="IVID1A3517F4">
    <vt:lpwstr/>
  </property>
  <property fmtid="{D5CDD505-2E9C-101B-9397-08002B2CF9AE}" pid="71" name="IVID2B0E1302">
    <vt:lpwstr/>
  </property>
  <property fmtid="{D5CDD505-2E9C-101B-9397-08002B2CF9AE}" pid="72" name="IVID332E19D7">
    <vt:lpwstr/>
  </property>
  <property fmtid="{D5CDD505-2E9C-101B-9397-08002B2CF9AE}" pid="73" name="IVID22261800">
    <vt:lpwstr/>
  </property>
  <property fmtid="{D5CDD505-2E9C-101B-9397-08002B2CF9AE}" pid="74" name="IVID325116DE">
    <vt:lpwstr/>
  </property>
  <property fmtid="{D5CDD505-2E9C-101B-9397-08002B2CF9AE}" pid="75" name="IVID81113D2">
    <vt:lpwstr/>
  </property>
  <property fmtid="{D5CDD505-2E9C-101B-9397-08002B2CF9AE}" pid="76" name="IVID1D231201">
    <vt:lpwstr/>
  </property>
  <property fmtid="{D5CDD505-2E9C-101B-9397-08002B2CF9AE}" pid="77" name="IVID366A14F0">
    <vt:lpwstr/>
  </property>
  <property fmtid="{D5CDD505-2E9C-101B-9397-08002B2CF9AE}" pid="78" name="IVID316311F9">
    <vt:lpwstr/>
  </property>
  <property fmtid="{D5CDD505-2E9C-101B-9397-08002B2CF9AE}" pid="79" name="IVIDE0715F1">
    <vt:lpwstr/>
  </property>
  <property fmtid="{D5CDD505-2E9C-101B-9397-08002B2CF9AE}" pid="80" name="IVID3B5816EC">
    <vt:lpwstr/>
  </property>
  <property fmtid="{D5CDD505-2E9C-101B-9397-08002B2CF9AE}" pid="81" name="IVID351414F8">
    <vt:lpwstr/>
  </property>
  <property fmtid="{D5CDD505-2E9C-101B-9397-08002B2CF9AE}" pid="82" name="IVID2F251AE7">
    <vt:lpwstr/>
  </property>
  <property fmtid="{D5CDD505-2E9C-101B-9397-08002B2CF9AE}" pid="83" name="IVID2A5E1D03">
    <vt:lpwstr/>
  </property>
  <property fmtid="{D5CDD505-2E9C-101B-9397-08002B2CF9AE}" pid="84" name="IVID306310DF">
    <vt:lpwstr/>
  </property>
  <property fmtid="{D5CDD505-2E9C-101B-9397-08002B2CF9AE}" pid="85" name="IVID266F16CF">
    <vt:lpwstr/>
  </property>
  <property fmtid="{D5CDD505-2E9C-101B-9397-08002B2CF9AE}" pid="86" name="IVID307414D1">
    <vt:lpwstr/>
  </property>
  <property fmtid="{D5CDD505-2E9C-101B-9397-08002B2CF9AE}" pid="87" name="IVID344B1400">
    <vt:lpwstr/>
  </property>
  <property fmtid="{D5CDD505-2E9C-101B-9397-08002B2CF9AE}" pid="88" name="IVID135B1DF5">
    <vt:lpwstr/>
  </property>
  <property fmtid="{D5CDD505-2E9C-101B-9397-08002B2CF9AE}" pid="89" name="IVID1A3716D3">
    <vt:lpwstr/>
  </property>
  <property fmtid="{D5CDD505-2E9C-101B-9397-08002B2CF9AE}" pid="90" name="IVIDD1916DB">
    <vt:lpwstr/>
  </property>
  <property fmtid="{D5CDD505-2E9C-101B-9397-08002B2CF9AE}" pid="91" name="IVID11431AF1">
    <vt:lpwstr/>
  </property>
  <property fmtid="{D5CDD505-2E9C-101B-9397-08002B2CF9AE}" pid="92" name="IVID1B2C19F3">
    <vt:lpwstr/>
  </property>
  <property fmtid="{D5CDD505-2E9C-101B-9397-08002B2CF9AE}" pid="93" name="IVIDD5E0FE6">
    <vt:lpwstr/>
  </property>
  <property fmtid="{D5CDD505-2E9C-101B-9397-08002B2CF9AE}" pid="94" name="IVID162D1605">
    <vt:lpwstr/>
  </property>
  <property fmtid="{D5CDD505-2E9C-101B-9397-08002B2CF9AE}" pid="95" name="IVID28741007">
    <vt:lpwstr/>
  </property>
  <property fmtid="{D5CDD505-2E9C-101B-9397-08002B2CF9AE}" pid="96" name="IVID2A3614FA">
    <vt:lpwstr/>
  </property>
  <property fmtid="{D5CDD505-2E9C-101B-9397-08002B2CF9AE}" pid="97" name="IVID107516EB">
    <vt:lpwstr/>
  </property>
  <property fmtid="{D5CDD505-2E9C-101B-9397-08002B2CF9AE}" pid="98" name="IVID17063A1C">
    <vt:lpwstr/>
  </property>
  <property fmtid="{D5CDD505-2E9C-101B-9397-08002B2CF9AE}" pid="99" name="IVID12611ADE">
    <vt:lpwstr/>
  </property>
  <property fmtid="{D5CDD505-2E9C-101B-9397-08002B2CF9AE}" pid="100" name="IVID322814F3">
    <vt:lpwstr/>
  </property>
  <property fmtid="{D5CDD505-2E9C-101B-9397-08002B2CF9AE}" pid="101" name="IVID32A1AF8">
    <vt:lpwstr/>
  </property>
  <property fmtid="{D5CDD505-2E9C-101B-9397-08002B2CF9AE}" pid="102" name="IVID252617FB">
    <vt:lpwstr/>
  </property>
  <property fmtid="{D5CDD505-2E9C-101B-9397-08002B2CF9AE}" pid="103" name="IVID417511F3">
    <vt:lpwstr/>
  </property>
  <property fmtid="{D5CDD505-2E9C-101B-9397-08002B2CF9AE}" pid="104" name="IVID137812E5">
    <vt:lpwstr/>
  </property>
  <property fmtid="{D5CDD505-2E9C-101B-9397-08002B2CF9AE}" pid="105" name="IVID2F521CD0">
    <vt:lpwstr/>
  </property>
  <property fmtid="{D5CDD505-2E9C-101B-9397-08002B2CF9AE}" pid="106" name="IVID2F3614DB">
    <vt:lpwstr/>
  </property>
  <property fmtid="{D5CDD505-2E9C-101B-9397-08002B2CF9AE}" pid="107" name="IVID153A11E5">
    <vt:lpwstr/>
  </property>
  <property fmtid="{D5CDD505-2E9C-101B-9397-08002B2CF9AE}" pid="108" name="IVID3A5212F6">
    <vt:lpwstr/>
  </property>
  <property fmtid="{D5CDD505-2E9C-101B-9397-08002B2CF9AE}" pid="109" name="IVIDD4717F1">
    <vt:lpwstr/>
  </property>
  <property fmtid="{D5CDD505-2E9C-101B-9397-08002B2CF9AE}" pid="110" name="IVID2C321DD4">
    <vt:lpwstr/>
  </property>
  <property fmtid="{D5CDD505-2E9C-101B-9397-08002B2CF9AE}" pid="111" name="IVIDC8EDD935">
    <vt:lpwstr/>
  </property>
  <property fmtid="{D5CDD505-2E9C-101B-9397-08002B2CF9AE}" pid="112" name="IVID8C6ADA02">
    <vt:lpwstr/>
  </property>
  <property fmtid="{D5CDD505-2E9C-101B-9397-08002B2CF9AE}" pid="113" name="IVID18337105">
    <vt:lpwstr/>
  </property>
  <property fmtid="{D5CDD505-2E9C-101B-9397-08002B2CF9AE}" pid="114" name="IVID18361708">
    <vt:lpwstr/>
  </property>
  <property fmtid="{D5CDD505-2E9C-101B-9397-08002B2CF9AE}" pid="115" name="IVIDC5912FD">
    <vt:lpwstr/>
  </property>
  <property fmtid="{D5CDD505-2E9C-101B-9397-08002B2CF9AE}" pid="116" name="IVIDA5912F8">
    <vt:lpwstr/>
  </property>
  <property fmtid="{D5CDD505-2E9C-101B-9397-08002B2CF9AE}" pid="117" name="IVID0">
    <vt:lpwstr/>
  </property>
  <property fmtid="{D5CDD505-2E9C-101B-9397-08002B2CF9AE}" pid="118" name="IVIDC5E1505">
    <vt:lpwstr/>
  </property>
  <property fmtid="{D5CDD505-2E9C-101B-9397-08002B2CF9AE}" pid="119" name="IVID381B17DB">
    <vt:lpwstr/>
  </property>
  <property fmtid="{D5CDD505-2E9C-101B-9397-08002B2CF9AE}" pid="120" name="IVIDB4C16D4">
    <vt:lpwstr/>
  </property>
  <property fmtid="{D5CDD505-2E9C-101B-9397-08002B2CF9AE}" pid="121" name="IVID7D00617">
    <vt:lpwstr/>
  </property>
  <property fmtid="{D5CDD505-2E9C-101B-9397-08002B2CF9AE}" pid="122" name="IVID2F5F12F2">
    <vt:lpwstr/>
  </property>
  <property fmtid="{D5CDD505-2E9C-101B-9397-08002B2CF9AE}" pid="123" name="IVID234016E0">
    <vt:lpwstr/>
  </property>
  <property fmtid="{D5CDD505-2E9C-101B-9397-08002B2CF9AE}" pid="124" name="IVIDB0512D2">
    <vt:lpwstr/>
  </property>
  <property fmtid="{D5CDD505-2E9C-101B-9397-08002B2CF9AE}" pid="125" name="IVID401F10D0">
    <vt:lpwstr/>
  </property>
  <property fmtid="{D5CDD505-2E9C-101B-9397-08002B2CF9AE}" pid="126" name="IVID423C11D6">
    <vt:lpwstr/>
  </property>
  <property fmtid="{D5CDD505-2E9C-101B-9397-08002B2CF9AE}" pid="127" name="IVID247116DD">
    <vt:lpwstr/>
  </property>
  <property fmtid="{D5CDD505-2E9C-101B-9397-08002B2CF9AE}" pid="128" name="IVID3E6DA5A9">
    <vt:lpwstr/>
  </property>
  <property fmtid="{D5CDD505-2E9C-101B-9397-08002B2CF9AE}" pid="129" name="IVID1F4E11DC">
    <vt:lpwstr/>
  </property>
  <property fmtid="{D5CDD505-2E9C-101B-9397-08002B2CF9AE}" pid="130" name="IVID175D07E1">
    <vt:lpwstr/>
  </property>
  <property fmtid="{D5CDD505-2E9C-101B-9397-08002B2CF9AE}" pid="131" name="IVID1BFB3D23">
    <vt:lpwstr/>
  </property>
  <property fmtid="{D5CDD505-2E9C-101B-9397-08002B2CF9AE}" pid="132" name="IVID145710DE">
    <vt:lpwstr/>
  </property>
  <property fmtid="{D5CDD505-2E9C-101B-9397-08002B2CF9AE}" pid="133" name="IVID303A10E6">
    <vt:lpwstr/>
  </property>
  <property fmtid="{D5CDD505-2E9C-101B-9397-08002B2CF9AE}" pid="134" name="IVID35501AE3">
    <vt:lpwstr/>
  </property>
  <property fmtid="{D5CDD505-2E9C-101B-9397-08002B2CF9AE}" pid="135" name="IVID58A13284">
    <vt:lpwstr/>
  </property>
  <property fmtid="{D5CDD505-2E9C-101B-9397-08002B2CF9AE}" pid="136" name="IVIDCC4BD818">
    <vt:lpwstr/>
  </property>
  <property fmtid="{D5CDD505-2E9C-101B-9397-08002B2CF9AE}" pid="137" name="IVIDCC3F0238">
    <vt:lpwstr/>
  </property>
  <property fmtid="{D5CDD505-2E9C-101B-9397-08002B2CF9AE}" pid="138" name="IVID192C1002">
    <vt:lpwstr/>
  </property>
  <property fmtid="{D5CDD505-2E9C-101B-9397-08002B2CF9AE}" pid="139" name="IVID1E061164">
    <vt:lpwstr/>
  </property>
  <property fmtid="{D5CDD505-2E9C-101B-9397-08002B2CF9AE}" pid="140" name="IVIDB1F17F9">
    <vt:lpwstr/>
  </property>
  <property fmtid="{D5CDD505-2E9C-101B-9397-08002B2CF9AE}" pid="141" name="IVID906C5DD5">
    <vt:lpwstr/>
  </property>
  <property fmtid="{D5CDD505-2E9C-101B-9397-08002B2CF9AE}" pid="142" name="IVID8C686106">
    <vt:lpwstr/>
  </property>
  <property fmtid="{D5CDD505-2E9C-101B-9397-08002B2CF9AE}" pid="143" name="IVID88309F8">
    <vt:lpwstr/>
  </property>
  <property fmtid="{D5CDD505-2E9C-101B-9397-08002B2CF9AE}" pid="144" name="IVID844B2036">
    <vt:lpwstr/>
  </property>
  <property fmtid="{D5CDD505-2E9C-101B-9397-08002B2CF9AE}" pid="145" name="IVID70E39E73">
    <vt:lpwstr/>
  </property>
  <property fmtid="{D5CDD505-2E9C-101B-9397-08002B2CF9AE}" pid="146" name="IVIDA81E0A7F">
    <vt:lpwstr/>
  </property>
  <property fmtid="{D5CDD505-2E9C-101B-9397-08002B2CF9AE}" pid="147" name="IVIDAB724">
    <vt:lpwstr/>
  </property>
  <property fmtid="{D5CDD505-2E9C-101B-9397-08002B2CF9AE}" pid="148" name="IVIDB8814F9B">
    <vt:lpwstr/>
  </property>
  <property fmtid="{D5CDD505-2E9C-101B-9397-08002B2CF9AE}" pid="149" name="IVID8430A2A3">
    <vt:lpwstr/>
  </property>
  <property fmtid="{D5CDD505-2E9C-101B-9397-08002B2CF9AE}" pid="150" name="IVID42641">
    <vt:lpwstr/>
  </property>
  <property fmtid="{D5CDD505-2E9C-101B-9397-08002B2CF9AE}" pid="151" name="IVID885CD84E">
    <vt:lpwstr/>
  </property>
  <property fmtid="{D5CDD505-2E9C-101B-9397-08002B2CF9AE}" pid="152" name="IVIDD8E3E248">
    <vt:lpwstr/>
  </property>
  <property fmtid="{D5CDD505-2E9C-101B-9397-08002B2CF9AE}" pid="153" name="IVID3C181FE1">
    <vt:lpwstr/>
  </property>
  <property fmtid="{D5CDD505-2E9C-101B-9397-08002B2CF9AE}" pid="154" name="IVID2BB47A2">
    <vt:lpwstr/>
  </property>
  <property fmtid="{D5CDD505-2E9C-101B-9397-08002B2CF9AE}" pid="155" name="IVID1E5DC728">
    <vt:lpwstr/>
  </property>
  <property fmtid="{D5CDD505-2E9C-101B-9397-08002B2CF9AE}" pid="156" name="IVID8049FB9C">
    <vt:lpwstr/>
  </property>
  <property fmtid="{D5CDD505-2E9C-101B-9397-08002B2CF9AE}" pid="157" name="IVIDCC0ED55F">
    <vt:lpwstr/>
  </property>
  <property fmtid="{D5CDD505-2E9C-101B-9397-08002B2CF9AE}" pid="158" name="IVIDB85F738D">
    <vt:lpwstr/>
  </property>
  <property fmtid="{D5CDD505-2E9C-101B-9397-08002B2CF9AE}" pid="159" name="IVIDC8ECF925">
    <vt:lpwstr/>
  </property>
  <property fmtid="{D5CDD505-2E9C-101B-9397-08002B2CF9AE}" pid="160" name="IVID86440EF4">
    <vt:lpwstr/>
  </property>
  <property fmtid="{D5CDD505-2E9C-101B-9397-08002B2CF9AE}" pid="161" name="IVID2A435D80">
    <vt:lpwstr/>
  </property>
  <property fmtid="{D5CDD505-2E9C-101B-9397-08002B2CF9AE}" pid="162" name="IVID58D17555">
    <vt:lpwstr/>
  </property>
  <property fmtid="{D5CDD505-2E9C-101B-9397-08002B2CF9AE}" pid="163" name="IVID8EDF570A">
    <vt:lpwstr/>
  </property>
  <property fmtid="{D5CDD505-2E9C-101B-9397-08002B2CF9AE}" pid="164" name="IVID10E01CE1">
    <vt:lpwstr/>
  </property>
  <property fmtid="{D5CDD505-2E9C-101B-9397-08002B2CF9AE}" pid="165" name="IVID384326D0">
    <vt:lpwstr/>
  </property>
  <property fmtid="{D5CDD505-2E9C-101B-9397-08002B2CF9AE}" pid="166" name="IVIDEC3BCD0">
    <vt:lpwstr/>
  </property>
  <property fmtid="{D5CDD505-2E9C-101B-9397-08002B2CF9AE}" pid="167" name="IVID8CEA181A">
    <vt:lpwstr/>
  </property>
  <property fmtid="{D5CDD505-2E9C-101B-9397-08002B2CF9AE}" pid="168" name="IVIDC495490D">
    <vt:lpwstr/>
  </property>
  <property fmtid="{D5CDD505-2E9C-101B-9397-08002B2CF9AE}" pid="169" name="IVIDECCB5662">
    <vt:lpwstr/>
  </property>
  <property fmtid="{D5CDD505-2E9C-101B-9397-08002B2CF9AE}" pid="170" name="IVID78A04859">
    <vt:lpwstr/>
  </property>
  <property fmtid="{D5CDD505-2E9C-101B-9397-08002B2CF9AE}" pid="171" name="IVID685B752B">
    <vt:lpwstr/>
  </property>
  <property fmtid="{D5CDD505-2E9C-101B-9397-08002B2CF9AE}" pid="172" name="IVIDE0302D87">
    <vt:lpwstr/>
  </property>
  <property fmtid="{D5CDD505-2E9C-101B-9397-08002B2CF9AE}" pid="173" name="IVIDCA0C304C">
    <vt:lpwstr/>
  </property>
  <property fmtid="{D5CDD505-2E9C-101B-9397-08002B2CF9AE}" pid="174" name="IVID3A4E7095">
    <vt:lpwstr/>
  </property>
  <property fmtid="{D5CDD505-2E9C-101B-9397-08002B2CF9AE}" pid="175" name="IVIDFA4817EA">
    <vt:lpwstr/>
  </property>
  <property fmtid="{D5CDD505-2E9C-101B-9397-08002B2CF9AE}" pid="176" name="IVID2E884FBC">
    <vt:lpwstr/>
  </property>
  <property fmtid="{D5CDD505-2E9C-101B-9397-08002B2CF9AE}" pid="177" name="IVIDFA00C">
    <vt:lpwstr/>
  </property>
  <property fmtid="{D5CDD505-2E9C-101B-9397-08002B2CF9AE}" pid="178" name="IVIDA0AE7184">
    <vt:lpwstr/>
  </property>
</Properties>
</file>