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北京汽车股份有限公司\05.标准化文件（2018.03后）\03.各类报价单\刘雨祺总结\"/>
    </mc:Choice>
  </mc:AlternateContent>
  <bookViews>
    <workbookView xWindow="0" yWindow="30" windowWidth="2160" windowHeight="1140" tabRatio="816"/>
  </bookViews>
  <sheets>
    <sheet name="附6-零部件开发费用报价单" sheetId="13" r:id="rId1"/>
  </sheets>
  <calcPr calcId="152511" concurrentCalc="0"/>
</workbook>
</file>

<file path=xl/calcChain.xml><?xml version="1.0" encoding="utf-8"?>
<calcChain xmlns="http://schemas.openxmlformats.org/spreadsheetml/2006/main">
  <c r="L21" i="13" l="1"/>
  <c r="M21" i="13"/>
  <c r="L22" i="13"/>
  <c r="M22" i="13"/>
  <c r="L23" i="13"/>
  <c r="M23" i="13"/>
  <c r="K28" i="13"/>
  <c r="L28" i="13"/>
  <c r="K29" i="13"/>
  <c r="L29" i="13"/>
  <c r="K30" i="13"/>
  <c r="L30" i="13"/>
  <c r="K31" i="13"/>
  <c r="L31" i="13"/>
  <c r="L27" i="13"/>
  <c r="K27" i="13"/>
  <c r="L32" i="13"/>
  <c r="J32" i="13"/>
  <c r="L20" i="13"/>
  <c r="M20" i="13"/>
  <c r="L19" i="13"/>
  <c r="J15" i="13"/>
  <c r="L15" i="13"/>
  <c r="J14" i="13"/>
  <c r="L14" i="13"/>
  <c r="J13" i="13"/>
  <c r="L13" i="13"/>
  <c r="J12" i="13"/>
  <c r="L12" i="13"/>
  <c r="L24" i="13"/>
  <c r="L16" i="13"/>
  <c r="M19" i="13"/>
  <c r="M24" i="13"/>
  <c r="J16" i="13"/>
  <c r="F36" i="13"/>
  <c r="K36" i="13"/>
</calcChain>
</file>

<file path=xl/comments1.xml><?xml version="1.0" encoding="utf-8"?>
<comments xmlns="http://schemas.openxmlformats.org/spreadsheetml/2006/main">
  <authors>
    <author>张慧婷</author>
  </authors>
  <commentList>
    <comment ref="F11" authorId="0" shapeId="0">
      <text>
        <r>
          <rPr>
            <b/>
            <sz val="9"/>
            <color indexed="81"/>
            <rFont val="宋体"/>
            <family val="3"/>
            <charset val="134"/>
          </rPr>
          <t>张慧婷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审核意见</t>
        </r>
      </text>
    </comment>
    <comment ref="C19" authorId="0" shapeId="0">
      <text>
        <r>
          <rPr>
            <b/>
            <sz val="9"/>
            <color indexed="81"/>
            <rFont val="宋体"/>
            <family val="3"/>
            <charset val="134"/>
          </rPr>
          <t>张慧婷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仅限</t>
        </r>
        <r>
          <rPr>
            <sz val="9"/>
            <color indexed="81"/>
            <rFont val="Tahoma"/>
            <family val="2"/>
          </rPr>
          <t>RP</t>
        </r>
        <r>
          <rPr>
            <sz val="9"/>
            <color indexed="81"/>
            <rFont val="宋体"/>
            <family val="3"/>
            <charset val="134"/>
          </rPr>
          <t>件</t>
        </r>
      </text>
    </comment>
    <comment ref="C20" authorId="0" shapeId="0">
      <text>
        <r>
          <rPr>
            <b/>
            <sz val="9"/>
            <color indexed="81"/>
            <rFont val="宋体"/>
            <family val="3"/>
            <charset val="134"/>
          </rPr>
          <t>张慧婷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非正式工装模具费</t>
        </r>
      </text>
    </comment>
  </commentList>
</comments>
</file>

<file path=xl/sharedStrings.xml><?xml version="1.0" encoding="utf-8"?>
<sst xmlns="http://schemas.openxmlformats.org/spreadsheetml/2006/main" count="52" uniqueCount="49">
  <si>
    <t>1.此信息单涉及到的所有信息将作为商业机密保密，供应商应承担保密义务。</t>
    <phoneticPr fontId="10" type="noConversion"/>
  </si>
  <si>
    <t>基本信息</t>
  </si>
  <si>
    <t>产品正反面图片</t>
    <phoneticPr fontId="15" type="noConversion"/>
  </si>
  <si>
    <t>零件名称/零件号</t>
    <phoneticPr fontId="15" type="noConversion"/>
  </si>
  <si>
    <t>产品尺寸（mm）</t>
    <phoneticPr fontId="15" type="noConversion"/>
  </si>
  <si>
    <t>长</t>
  </si>
  <si>
    <t>宽</t>
  </si>
  <si>
    <t>高</t>
  </si>
  <si>
    <t>合计</t>
  </si>
  <si>
    <t>类别</t>
  </si>
  <si>
    <t>明细</t>
  </si>
  <si>
    <t>设计成本</t>
    <phoneticPr fontId="15" type="noConversion"/>
  </si>
  <si>
    <t>备注:  请在白色单元格内填写，灰色、棕色单元格为自动计算单元</t>
    <phoneticPr fontId="3" type="noConversion"/>
  </si>
  <si>
    <t>2.工作表格可以复制，工作表名称按照M1,M2,M3……来编写。</t>
    <phoneticPr fontId="10" type="noConversion"/>
  </si>
  <si>
    <t>XX项目（XX零件）</t>
    <phoneticPr fontId="2" type="noConversion"/>
  </si>
  <si>
    <t>零部件供应商</t>
    <phoneticPr fontId="15" type="noConversion"/>
  </si>
  <si>
    <t>技术要求</t>
    <phoneticPr fontId="2" type="noConversion"/>
  </si>
  <si>
    <t>详见零部件SOR</t>
    <phoneticPr fontId="2" type="noConversion"/>
  </si>
  <si>
    <t>交付物</t>
    <phoneticPr fontId="2" type="noConversion"/>
  </si>
  <si>
    <t>初样模具费</t>
    <phoneticPr fontId="2" type="noConversion"/>
  </si>
  <si>
    <t>试验成本</t>
    <phoneticPr fontId="2" type="noConversion"/>
  </si>
  <si>
    <t>试验科目</t>
    <phoneticPr fontId="2" type="noConversion"/>
  </si>
  <si>
    <t>样件状态</t>
    <phoneticPr fontId="2" type="noConversion"/>
  </si>
  <si>
    <t>样件名称</t>
    <phoneticPr fontId="2" type="noConversion"/>
  </si>
  <si>
    <t>试验地点</t>
    <phoneticPr fontId="2" type="noConversion"/>
  </si>
  <si>
    <t>样件数量</t>
    <phoneticPr fontId="2" type="noConversion"/>
  </si>
  <si>
    <t>试验次数</t>
    <phoneticPr fontId="2" type="noConversion"/>
  </si>
  <si>
    <t>样件单价</t>
    <phoneticPr fontId="2" type="noConversion"/>
  </si>
  <si>
    <t>试验单价</t>
    <phoneticPr fontId="2" type="noConversion"/>
  </si>
  <si>
    <t>样件总费用</t>
    <phoneticPr fontId="2" type="noConversion"/>
  </si>
  <si>
    <t>试验总费用</t>
    <phoneticPr fontId="2" type="noConversion"/>
  </si>
  <si>
    <t>总造价Grand Total</t>
    <phoneticPr fontId="15" type="noConversion"/>
  </si>
  <si>
    <t>工序</t>
    <phoneticPr fontId="2" type="noConversion"/>
  </si>
  <si>
    <r>
      <t xml:space="preserve">工时
</t>
    </r>
    <r>
      <rPr>
        <b/>
        <sz val="11"/>
        <color rgb="FFFF0000"/>
        <rFont val="微软雅黑"/>
        <family val="2"/>
        <charset val="134"/>
      </rPr>
      <t>A</t>
    </r>
    <phoneticPr fontId="2" type="noConversion"/>
  </si>
  <si>
    <r>
      <t xml:space="preserve">单价
</t>
    </r>
    <r>
      <rPr>
        <b/>
        <sz val="11"/>
        <color rgb="FFFF0000"/>
        <rFont val="微软雅黑"/>
        <family val="2"/>
        <charset val="134"/>
      </rPr>
      <t>B</t>
    </r>
    <phoneticPr fontId="2" type="noConversion"/>
  </si>
  <si>
    <r>
      <t xml:space="preserve">设计费用
</t>
    </r>
    <r>
      <rPr>
        <b/>
        <sz val="11"/>
        <color rgb="FFFF0000"/>
        <rFont val="微软雅黑"/>
        <family val="2"/>
        <charset val="134"/>
      </rPr>
      <t>C=A*B</t>
    </r>
    <phoneticPr fontId="2" type="noConversion"/>
  </si>
  <si>
    <t>零部件设计</t>
    <phoneticPr fontId="2" type="noConversion"/>
  </si>
  <si>
    <t>数模设计（3D）</t>
    <phoneticPr fontId="2" type="noConversion"/>
  </si>
  <si>
    <t>图纸开发（2D）</t>
    <phoneticPr fontId="2" type="noConversion"/>
  </si>
  <si>
    <t>样件成本</t>
    <phoneticPr fontId="2" type="noConversion"/>
  </si>
  <si>
    <t>厂家/品牌</t>
    <phoneticPr fontId="2" type="noConversion"/>
  </si>
  <si>
    <r>
      <t xml:space="preserve">数量(kg)
</t>
    </r>
    <r>
      <rPr>
        <b/>
        <sz val="11"/>
        <color rgb="FFFF0000"/>
        <rFont val="微软雅黑"/>
        <family val="2"/>
        <charset val="134"/>
      </rPr>
      <t>A</t>
    </r>
    <phoneticPr fontId="2" type="noConversion"/>
  </si>
  <si>
    <r>
      <t xml:space="preserve">样件成本
</t>
    </r>
    <r>
      <rPr>
        <b/>
        <sz val="11"/>
        <color rgb="FFFF0000"/>
        <rFont val="微软雅黑"/>
        <family val="2"/>
        <charset val="134"/>
      </rPr>
      <t>C=A*B</t>
    </r>
    <phoneticPr fontId="2" type="noConversion"/>
  </si>
  <si>
    <t>样件费</t>
    <phoneticPr fontId="2" type="noConversion"/>
  </si>
  <si>
    <t>其他</t>
    <phoneticPr fontId="2" type="noConversion"/>
  </si>
  <si>
    <t>管理费用</t>
    <phoneticPr fontId="15" type="noConversion"/>
  </si>
  <si>
    <t>利润</t>
    <phoneticPr fontId="15" type="noConversion"/>
  </si>
  <si>
    <t>零部件开发费用报价明细（元/不含税）</t>
    <phoneticPr fontId="15" type="noConversion"/>
  </si>
  <si>
    <t>北汽股份零部件技术开发费用报价单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</si>
</sst>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(* #,##0.00_);_(* \(#,##0.00\);_(* &quot;-&quot;??_);_(@_)"/>
    <numFmt numFmtId="177" formatCode="#,##0.00_ "/>
    <numFmt numFmtId="178" formatCode="0.00_);[Red]\(0.00\)"/>
    <numFmt numFmtId="179" formatCode="\¥#,##0.00;\¥\-#,##0.00"/>
    <numFmt numFmtId="180" formatCode="00"/>
    <numFmt numFmtId="181" formatCode="[$-41D]d\ mmmm\ /yy;@"/>
  </numFmts>
  <fonts count="30">
    <font>
      <sz val="11"/>
      <color theme="1"/>
      <name val="宋体"/>
      <family val="2"/>
      <charset val="134"/>
      <scheme val="minor"/>
    </font>
    <font>
      <b/>
      <sz val="18"/>
      <name val="微软雅黑"/>
      <family val="2"/>
      <charset val="134"/>
    </font>
    <font>
      <sz val="9"/>
      <name val="宋体"/>
      <family val="2"/>
      <charset val="134"/>
      <scheme val="minor"/>
    </font>
    <font>
      <sz val="8"/>
      <name val="Arial"/>
      <family val="2"/>
    </font>
    <font>
      <b/>
      <sz val="12"/>
      <name val="微软雅黑"/>
      <family val="2"/>
      <charset val="134"/>
    </font>
    <font>
      <sz val="10"/>
      <name val="Arial"/>
      <family val="2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9"/>
      <name val="Arial"/>
      <family val="2"/>
    </font>
    <font>
      <sz val="9"/>
      <color indexed="8"/>
      <name val="微软雅黑"/>
      <family val="2"/>
      <charset val="134"/>
    </font>
    <font>
      <b/>
      <sz val="14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color theme="1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name val="宋体"/>
      <family val="3"/>
      <charset val="134"/>
    </font>
    <font>
      <b/>
      <sz val="11"/>
      <color theme="0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11"/>
      <color indexed="8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sz val="12"/>
      <name val="新細明體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5" fillId="0" borderId="0"/>
    <xf numFmtId="176" fontId="13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22" fillId="0" borderId="0"/>
    <xf numFmtId="180" fontId="27" fillId="0" borderId="0"/>
    <xf numFmtId="180" fontId="13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181" fontId="29" fillId="0" borderId="0">
      <alignment vertical="center"/>
    </xf>
    <xf numFmtId="181" fontId="29" fillId="0" borderId="0">
      <alignment vertical="center"/>
    </xf>
    <xf numFmtId="0" fontId="28" fillId="0" borderId="0">
      <alignment vertical="center"/>
    </xf>
    <xf numFmtId="180" fontId="28" fillId="0" borderId="0">
      <alignment vertical="center"/>
    </xf>
    <xf numFmtId="0" fontId="22" fillId="0" borderId="0"/>
  </cellStyleXfs>
  <cellXfs count="108">
    <xf numFmtId="0" fontId="0" fillId="0" borderId="0" xfId="0">
      <alignment vertical="center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vertical="center"/>
      <protection locked="0"/>
    </xf>
    <xf numFmtId="0" fontId="18" fillId="4" borderId="9" xfId="0" applyFont="1" applyFill="1" applyBorder="1" applyAlignment="1">
      <alignment vertical="center"/>
    </xf>
    <xf numFmtId="49" fontId="7" fillId="0" borderId="4" xfId="1" applyNumberFormat="1" applyFont="1" applyFill="1" applyBorder="1" applyAlignment="1" applyProtection="1">
      <alignment horizontal="left" vertical="center"/>
      <protection locked="0"/>
    </xf>
    <xf numFmtId="49" fontId="6" fillId="0" borderId="4" xfId="0" applyNumberFormat="1" applyFont="1" applyBorder="1" applyAlignment="1" applyProtection="1">
      <alignment horizontal="left"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 applyProtection="1">
      <alignment vertical="center"/>
      <protection locked="0"/>
    </xf>
    <xf numFmtId="0" fontId="21" fillId="4" borderId="9" xfId="0" applyFont="1" applyFill="1" applyBorder="1" applyAlignment="1" applyProtection="1">
      <alignment horizontal="center" vertical="center"/>
      <protection locked="0"/>
    </xf>
    <xf numFmtId="0" fontId="25" fillId="0" borderId="15" xfId="0" applyFont="1" applyFill="1" applyBorder="1" applyAlignment="1" applyProtection="1">
      <alignment horizontal="center" vertical="center"/>
    </xf>
    <xf numFmtId="0" fontId="25" fillId="0" borderId="11" xfId="0" applyFont="1" applyFill="1" applyBorder="1" applyAlignment="1" applyProtection="1">
      <alignment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177" fontId="21" fillId="4" borderId="9" xfId="0" applyNumberFormat="1" applyFont="1" applyFill="1" applyBorder="1" applyAlignment="1" applyProtection="1">
      <alignment vertical="center"/>
      <protection locked="0"/>
    </xf>
    <xf numFmtId="178" fontId="9" fillId="0" borderId="9" xfId="0" applyNumberFormat="1" applyFont="1" applyFill="1" applyBorder="1" applyAlignment="1" applyProtection="1">
      <alignment vertical="center"/>
      <protection locked="0"/>
    </xf>
    <xf numFmtId="176" fontId="9" fillId="4" borderId="9" xfId="2" applyFont="1" applyFill="1" applyBorder="1" applyAlignment="1" applyProtection="1">
      <alignment horizontal="center" vertical="center"/>
    </xf>
    <xf numFmtId="176" fontId="18" fillId="4" borderId="10" xfId="2" applyFont="1" applyFill="1" applyBorder="1" applyAlignment="1" applyProtection="1">
      <alignment horizontal="center" vertical="center"/>
    </xf>
    <xf numFmtId="176" fontId="8" fillId="3" borderId="9" xfId="2" applyFont="1" applyFill="1" applyBorder="1" applyAlignment="1" applyProtection="1">
      <alignment horizontal="center" vertical="center"/>
    </xf>
    <xf numFmtId="176" fontId="20" fillId="4" borderId="10" xfId="2" applyFont="1" applyFill="1" applyBorder="1" applyAlignment="1" applyProtection="1">
      <alignment horizontal="center" vertical="center"/>
    </xf>
    <xf numFmtId="0" fontId="25" fillId="0" borderId="9" xfId="0" applyFont="1" applyFill="1" applyBorder="1" applyAlignment="1" applyProtection="1">
      <alignment vertical="center" wrapText="1"/>
    </xf>
    <xf numFmtId="0" fontId="25" fillId="0" borderId="9" xfId="0" applyFont="1" applyFill="1" applyBorder="1" applyAlignment="1" applyProtection="1">
      <alignment horizontal="center" vertical="center" wrapText="1"/>
    </xf>
    <xf numFmtId="0" fontId="25" fillId="4" borderId="9" xfId="0" applyFont="1" applyFill="1" applyBorder="1" applyAlignment="1" applyProtection="1">
      <alignment vertical="center" wrapText="1"/>
    </xf>
    <xf numFmtId="0" fontId="25" fillId="0" borderId="9" xfId="0" applyFont="1" applyFill="1" applyBorder="1" applyAlignment="1" applyProtection="1">
      <alignment vertical="center"/>
    </xf>
    <xf numFmtId="179" fontId="0" fillId="0" borderId="0" xfId="0" applyNumberFormat="1" applyAlignment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176" fontId="7" fillId="0" borderId="0" xfId="2" applyFont="1" applyFill="1" applyBorder="1" applyAlignment="1" applyProtection="1">
      <alignment horizontal="center" vertical="center"/>
      <protection locked="0"/>
    </xf>
    <xf numFmtId="176" fontId="7" fillId="0" borderId="0" xfId="2" applyFont="1" applyFill="1" applyBorder="1" applyAlignment="1" applyProtection="1">
      <alignment horizontal="center" vertical="center"/>
    </xf>
    <xf numFmtId="176" fontId="7" fillId="0" borderId="6" xfId="2" applyFont="1" applyFill="1" applyBorder="1" applyAlignment="1" applyProtection="1">
      <alignment horizontal="center" vertical="center"/>
    </xf>
    <xf numFmtId="0" fontId="25" fillId="0" borderId="9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176" fontId="9" fillId="4" borderId="9" xfId="2" applyFont="1" applyFill="1" applyBorder="1" applyAlignment="1" applyProtection="1">
      <alignment horizontal="center" vertical="center"/>
    </xf>
    <xf numFmtId="176" fontId="18" fillId="4" borderId="10" xfId="2" applyFont="1" applyFill="1" applyBorder="1" applyAlignment="1" applyProtection="1">
      <alignment horizontal="center" vertical="center"/>
    </xf>
    <xf numFmtId="0" fontId="25" fillId="0" borderId="9" xfId="0" applyFont="1" applyFill="1" applyBorder="1" applyAlignment="1" applyProtection="1">
      <alignment horizontal="center" vertical="center"/>
    </xf>
    <xf numFmtId="176" fontId="8" fillId="3" borderId="11" xfId="2" applyFont="1" applyFill="1" applyBorder="1" applyAlignment="1" applyProtection="1">
      <alignment horizontal="center" vertical="center"/>
      <protection locked="0"/>
    </xf>
    <xf numFmtId="176" fontId="8" fillId="3" borderId="7" xfId="2" applyFont="1" applyFill="1" applyBorder="1" applyAlignment="1" applyProtection="1">
      <alignment horizontal="center" vertical="center"/>
      <protection locked="0"/>
    </xf>
    <xf numFmtId="176" fontId="8" fillId="4" borderId="9" xfId="2" applyFont="1" applyFill="1" applyBorder="1" applyAlignment="1" applyProtection="1">
      <alignment horizontal="center" vertical="center"/>
    </xf>
    <xf numFmtId="176" fontId="8" fillId="4" borderId="10" xfId="2" applyFont="1" applyFill="1" applyBorder="1" applyAlignment="1" applyProtection="1">
      <alignment horizontal="center" vertical="center"/>
    </xf>
    <xf numFmtId="0" fontId="23" fillId="2" borderId="8" xfId="0" applyFont="1" applyFill="1" applyBorder="1" applyAlignment="1" applyProtection="1">
      <alignment horizontal="center" vertical="center" textRotation="255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176" fontId="8" fillId="3" borderId="9" xfId="2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 textRotation="255"/>
      <protection locked="0"/>
    </xf>
    <xf numFmtId="0" fontId="9" fillId="0" borderId="9" xfId="0" applyFont="1" applyFill="1" applyBorder="1" applyAlignment="1" applyProtection="1">
      <alignment horizontal="center" vertical="center" textRotation="255"/>
      <protection locked="0"/>
    </xf>
    <xf numFmtId="0" fontId="9" fillId="0" borderId="10" xfId="0" applyFont="1" applyFill="1" applyBorder="1" applyAlignment="1" applyProtection="1">
      <alignment horizontal="center" vertical="center" textRotation="255"/>
      <protection locked="0"/>
    </xf>
    <xf numFmtId="0" fontId="9" fillId="0" borderId="9" xfId="0" applyFont="1" applyFill="1" applyBorder="1" applyAlignment="1" applyProtection="1">
      <alignment horizontal="center" vertical="center"/>
    </xf>
    <xf numFmtId="179" fontId="8" fillId="0" borderId="11" xfId="0" applyNumberFormat="1" applyFont="1" applyFill="1" applyBorder="1" applyAlignment="1" applyProtection="1">
      <alignment horizontal="center" vertical="center"/>
      <protection locked="0"/>
    </xf>
    <xf numFmtId="179" fontId="8" fillId="0" borderId="7" xfId="0" applyNumberFormat="1" applyFont="1" applyFill="1" applyBorder="1" applyAlignment="1" applyProtection="1">
      <alignment horizontal="center" vertical="center"/>
      <protection locked="0"/>
    </xf>
    <xf numFmtId="179" fontId="8" fillId="0" borderId="30" xfId="0" applyNumberFormat="1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</xf>
    <xf numFmtId="176" fontId="9" fillId="4" borderId="9" xfId="2" applyFont="1" applyFill="1" applyBorder="1" applyAlignment="1" applyProtection="1">
      <alignment horizontal="center" vertical="center"/>
    </xf>
    <xf numFmtId="176" fontId="18" fillId="4" borderId="9" xfId="2" applyFont="1" applyFill="1" applyBorder="1" applyAlignment="1" applyProtection="1">
      <alignment horizontal="center" vertical="center"/>
    </xf>
    <xf numFmtId="176" fontId="18" fillId="4" borderId="10" xfId="2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/>
    </xf>
    <xf numFmtId="0" fontId="20" fillId="0" borderId="9" xfId="0" applyFont="1" applyBorder="1" applyAlignment="1">
      <alignment vertical="center"/>
    </xf>
    <xf numFmtId="176" fontId="18" fillId="3" borderId="9" xfId="2" applyFont="1" applyFill="1" applyBorder="1" applyAlignment="1">
      <alignment horizontal="center" vertical="center"/>
    </xf>
    <xf numFmtId="176" fontId="20" fillId="4" borderId="9" xfId="2" applyFont="1" applyFill="1" applyBorder="1" applyAlignment="1" applyProtection="1">
      <alignment horizontal="center" vertical="center"/>
    </xf>
    <xf numFmtId="176" fontId="20" fillId="4" borderId="10" xfId="2" applyFont="1" applyFill="1" applyBorder="1" applyAlignment="1" applyProtection="1">
      <alignment horizontal="center" vertical="center"/>
    </xf>
    <xf numFmtId="0" fontId="23" fillId="2" borderId="8" xfId="0" applyFont="1" applyFill="1" applyBorder="1" applyAlignment="1" applyProtection="1">
      <alignment horizontal="center" vertical="center" textRotation="255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25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1" fillId="0" borderId="26" xfId="3" applyFont="1" applyFill="1" applyBorder="1" applyAlignment="1" applyProtection="1">
      <alignment horizontal="center" vertical="center"/>
    </xf>
    <xf numFmtId="0" fontId="1" fillId="0" borderId="27" xfId="3" applyFont="1" applyFill="1" applyBorder="1" applyAlignment="1" applyProtection="1">
      <alignment horizontal="center" vertical="center"/>
    </xf>
    <xf numFmtId="0" fontId="1" fillId="0" borderId="21" xfId="3" applyFont="1" applyFill="1" applyBorder="1" applyAlignment="1" applyProtection="1">
      <alignment horizontal="center" vertical="center"/>
    </xf>
    <xf numFmtId="0" fontId="4" fillId="0" borderId="4" xfId="3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horizontal="left" vertical="center"/>
    </xf>
    <xf numFmtId="0" fontId="17" fillId="0" borderId="0" xfId="3" applyFont="1" applyFill="1" applyBorder="1" applyAlignment="1" applyProtection="1">
      <alignment horizontal="right" vertical="center"/>
    </xf>
    <xf numFmtId="0" fontId="17" fillId="0" borderId="6" xfId="3" applyFont="1" applyFill="1" applyBorder="1" applyAlignment="1" applyProtection="1">
      <alignment horizontal="right" vertical="center"/>
    </xf>
    <xf numFmtId="0" fontId="23" fillId="2" borderId="16" xfId="0" applyFont="1" applyFill="1" applyBorder="1" applyAlignment="1" applyProtection="1">
      <alignment horizontal="center" vertical="center" textRotation="255"/>
    </xf>
    <xf numFmtId="0" fontId="9" fillId="0" borderId="29" xfId="0" applyFont="1" applyFill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/>
      <protection locked="0"/>
    </xf>
  </cellXfs>
  <cellStyles count="15">
    <cellStyle name="Normal_Schedule-A" xfId="1"/>
    <cellStyle name="Normal_STR" xfId="3"/>
    <cellStyle name="常规" xfId="0" builtinId="0"/>
    <cellStyle name="常规 10 2 3" xfId="12"/>
    <cellStyle name="常规 17" xfId="4"/>
    <cellStyle name="常规 183" xfId="9"/>
    <cellStyle name="常规 2" xfId="5"/>
    <cellStyle name="常规 2 2 4" xfId="8"/>
    <cellStyle name="常规 2 2 4 2" xfId="14"/>
    <cellStyle name="常规 2 5 2" xfId="7"/>
    <cellStyle name="常规 2 5 2 5" xfId="13"/>
    <cellStyle name="常规 6 2" xfId="6"/>
    <cellStyle name="千位分隔" xfId="2" builtinId="3"/>
    <cellStyle name="样式 1 2 3" xfId="11"/>
    <cellStyle name="样式 1 6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0" tint="-0.249977111117893"/>
  </sheetPr>
  <dimension ref="B1:P40"/>
  <sheetViews>
    <sheetView showGridLines="0" tabSelected="1" topLeftCell="B1" zoomScale="85" zoomScaleNormal="85" workbookViewId="0">
      <selection activeCell="B1" sqref="B1:M1"/>
    </sheetView>
  </sheetViews>
  <sheetFormatPr defaultColWidth="7.875" defaultRowHeight="13.5"/>
  <cols>
    <col min="1" max="1" width="2" style="9" customWidth="1"/>
    <col min="2" max="2" width="6.75" style="9" customWidth="1"/>
    <col min="3" max="3" width="16.625" style="9" customWidth="1"/>
    <col min="4" max="4" width="16.5" style="9" customWidth="1"/>
    <col min="5" max="5" width="17.75" style="9" customWidth="1"/>
    <col min="6" max="6" width="17.875" style="9" customWidth="1"/>
    <col min="7" max="8" width="9.75" style="9" customWidth="1"/>
    <col min="9" max="9" width="14.75" style="9" customWidth="1"/>
    <col min="10" max="10" width="12.875" style="9" customWidth="1"/>
    <col min="11" max="11" width="13.125" style="9" customWidth="1"/>
    <col min="12" max="12" width="15.375" style="9" customWidth="1"/>
    <col min="13" max="13" width="12.75" style="9" customWidth="1"/>
    <col min="14" max="14" width="2" style="9" customWidth="1"/>
    <col min="15" max="16384" width="7.875" style="9"/>
  </cols>
  <sheetData>
    <row r="1" spans="2:13" ht="29.25" customHeight="1">
      <c r="B1" s="84" t="s">
        <v>48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2:13" ht="29.25" customHeight="1" thickBot="1">
      <c r="B2" s="87" t="s">
        <v>14</v>
      </c>
      <c r="C2" s="88"/>
      <c r="D2" s="88"/>
      <c r="E2" s="88"/>
      <c r="F2" s="88"/>
      <c r="G2" s="88"/>
      <c r="H2" s="88"/>
      <c r="I2" s="88"/>
      <c r="J2" s="89" t="s">
        <v>47</v>
      </c>
      <c r="K2" s="89"/>
      <c r="L2" s="89"/>
      <c r="M2" s="90"/>
    </row>
    <row r="3" spans="2:13" ht="24.75" customHeight="1">
      <c r="B3" s="91" t="s">
        <v>1</v>
      </c>
      <c r="C3" s="92" t="s">
        <v>15</v>
      </c>
      <c r="D3" s="93"/>
      <c r="E3" s="94"/>
      <c r="F3" s="95"/>
      <c r="G3" s="95"/>
      <c r="H3" s="96"/>
      <c r="I3" s="97" t="s">
        <v>2</v>
      </c>
      <c r="J3" s="97"/>
      <c r="K3" s="97"/>
      <c r="L3" s="97"/>
      <c r="M3" s="98"/>
    </row>
    <row r="4" spans="2:13" ht="24.75" customHeight="1">
      <c r="B4" s="49"/>
      <c r="C4" s="56" t="s">
        <v>3</v>
      </c>
      <c r="D4" s="101"/>
      <c r="E4" s="64"/>
      <c r="F4" s="65"/>
      <c r="G4" s="65"/>
      <c r="H4" s="66"/>
      <c r="I4" s="99"/>
      <c r="J4" s="99"/>
      <c r="K4" s="99"/>
      <c r="L4" s="99"/>
      <c r="M4" s="100"/>
    </row>
    <row r="5" spans="2:13" ht="24.75" customHeight="1">
      <c r="B5" s="49"/>
      <c r="C5" s="56" t="s">
        <v>4</v>
      </c>
      <c r="D5" s="56"/>
      <c r="E5" s="1" t="s">
        <v>5</v>
      </c>
      <c r="F5" s="1" t="s">
        <v>6</v>
      </c>
      <c r="G5" s="64" t="s">
        <v>7</v>
      </c>
      <c r="H5" s="66"/>
      <c r="I5" s="99"/>
      <c r="J5" s="99"/>
      <c r="K5" s="99"/>
      <c r="L5" s="99"/>
      <c r="M5" s="100"/>
    </row>
    <row r="6" spans="2:13" ht="24.75" customHeight="1">
      <c r="B6" s="49"/>
      <c r="C6" s="56"/>
      <c r="D6" s="56"/>
      <c r="E6" s="1"/>
      <c r="F6" s="1"/>
      <c r="G6" s="64"/>
      <c r="H6" s="66"/>
      <c r="I6" s="99"/>
      <c r="J6" s="99"/>
      <c r="K6" s="99"/>
      <c r="L6" s="99"/>
      <c r="M6" s="100"/>
    </row>
    <row r="7" spans="2:13" ht="24.75" customHeight="1">
      <c r="B7" s="49"/>
      <c r="C7" s="56" t="s">
        <v>16</v>
      </c>
      <c r="D7" s="56"/>
      <c r="E7" s="64" t="s">
        <v>17</v>
      </c>
      <c r="F7" s="65"/>
      <c r="G7" s="65"/>
      <c r="H7" s="66"/>
      <c r="I7" s="99"/>
      <c r="J7" s="99"/>
      <c r="K7" s="99"/>
      <c r="L7" s="99"/>
      <c r="M7" s="100"/>
    </row>
    <row r="8" spans="2:13" ht="24.75" customHeight="1">
      <c r="B8" s="49"/>
      <c r="C8" s="56" t="s">
        <v>18</v>
      </c>
      <c r="D8" s="56"/>
      <c r="E8" s="102"/>
      <c r="F8" s="103"/>
      <c r="G8" s="103"/>
      <c r="H8" s="104"/>
      <c r="I8" s="99"/>
      <c r="J8" s="99"/>
      <c r="K8" s="99"/>
      <c r="L8" s="99"/>
      <c r="M8" s="100"/>
    </row>
    <row r="9" spans="2:13" ht="24.75" customHeight="1">
      <c r="B9" s="49"/>
      <c r="C9" s="56"/>
      <c r="D9" s="56"/>
      <c r="E9" s="105"/>
      <c r="F9" s="106"/>
      <c r="G9" s="106"/>
      <c r="H9" s="107"/>
      <c r="I9" s="99"/>
      <c r="J9" s="99"/>
      <c r="K9" s="99"/>
      <c r="L9" s="99"/>
      <c r="M9" s="100"/>
    </row>
    <row r="10" spans="2:13" s="10" customFormat="1" ht="11.25" customHeight="1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5"/>
    </row>
    <row r="11" spans="2:13" ht="36.75" customHeight="1">
      <c r="B11" s="77" t="s">
        <v>11</v>
      </c>
      <c r="C11" s="56" t="s">
        <v>32</v>
      </c>
      <c r="D11" s="56"/>
      <c r="E11" s="16" t="s">
        <v>33</v>
      </c>
      <c r="F11" s="17"/>
      <c r="G11" s="62" t="s">
        <v>34</v>
      </c>
      <c r="H11" s="63"/>
      <c r="I11" s="18"/>
      <c r="J11" s="78" t="s">
        <v>35</v>
      </c>
      <c r="K11" s="79"/>
      <c r="L11" s="56"/>
      <c r="M11" s="80"/>
    </row>
    <row r="12" spans="2:13" ht="24.75" customHeight="1">
      <c r="B12" s="77"/>
      <c r="C12" s="81" t="s">
        <v>36</v>
      </c>
      <c r="D12" s="41" t="s">
        <v>37</v>
      </c>
      <c r="E12" s="1"/>
      <c r="F12" s="20"/>
      <c r="G12" s="64"/>
      <c r="H12" s="66"/>
      <c r="I12" s="4"/>
      <c r="J12" s="68">
        <f t="shared" ref="J12:J15" si="0">E12*G12</f>
        <v>0</v>
      </c>
      <c r="K12" s="69"/>
      <c r="L12" s="69">
        <f t="shared" ref="L12:L15" si="1">IF(AND(ISNUMBER(F12),ISNUMBER(I12)),F12*I12,IF(ISNUMBER(I12),E12*I12,IF(ISNUMBER(F12),F12*G12,J12)))</f>
        <v>0</v>
      </c>
      <c r="M12" s="70"/>
    </row>
    <row r="13" spans="2:13" ht="24.75" customHeight="1">
      <c r="B13" s="77"/>
      <c r="C13" s="82"/>
      <c r="D13" s="41" t="s">
        <v>38</v>
      </c>
      <c r="E13" s="1"/>
      <c r="F13" s="20"/>
      <c r="G13" s="64"/>
      <c r="H13" s="66"/>
      <c r="I13" s="4"/>
      <c r="J13" s="68">
        <f t="shared" si="0"/>
        <v>0</v>
      </c>
      <c r="K13" s="69"/>
      <c r="L13" s="69">
        <f t="shared" si="1"/>
        <v>0</v>
      </c>
      <c r="M13" s="70"/>
    </row>
    <row r="14" spans="2:13" ht="24.75" customHeight="1">
      <c r="B14" s="77"/>
      <c r="C14" s="83"/>
      <c r="D14" s="19"/>
      <c r="E14" s="1"/>
      <c r="F14" s="20"/>
      <c r="G14" s="64"/>
      <c r="H14" s="66"/>
      <c r="I14" s="4"/>
      <c r="J14" s="68">
        <f t="shared" si="0"/>
        <v>0</v>
      </c>
      <c r="K14" s="69"/>
      <c r="L14" s="69">
        <f t="shared" si="1"/>
        <v>0</v>
      </c>
      <c r="M14" s="70"/>
    </row>
    <row r="15" spans="2:13" ht="24.75" customHeight="1">
      <c r="B15" s="77"/>
      <c r="C15" s="21"/>
      <c r="D15" s="22"/>
      <c r="E15" s="1"/>
      <c r="F15" s="20"/>
      <c r="G15" s="64"/>
      <c r="H15" s="66"/>
      <c r="I15" s="4"/>
      <c r="J15" s="68">
        <f t="shared" si="0"/>
        <v>0</v>
      </c>
      <c r="K15" s="69"/>
      <c r="L15" s="69">
        <f t="shared" si="1"/>
        <v>0</v>
      </c>
      <c r="M15" s="70"/>
    </row>
    <row r="16" spans="2:13" ht="24.75" customHeight="1">
      <c r="B16" s="77"/>
      <c r="C16" s="71" t="s">
        <v>8</v>
      </c>
      <c r="D16" s="72"/>
      <c r="E16" s="72"/>
      <c r="F16" s="72"/>
      <c r="G16" s="73"/>
      <c r="H16" s="73"/>
      <c r="I16" s="73"/>
      <c r="J16" s="52">
        <f>SUM(J12:K15)</f>
        <v>0</v>
      </c>
      <c r="K16" s="74"/>
      <c r="L16" s="75">
        <f>SUM(L12:M15)</f>
        <v>0</v>
      </c>
      <c r="M16" s="76"/>
    </row>
    <row r="17" spans="2:13" s="10" customFormat="1" ht="11.25" customHeight="1"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5"/>
    </row>
    <row r="18" spans="2:13" ht="42.75" customHeight="1">
      <c r="B18" s="49" t="s">
        <v>39</v>
      </c>
      <c r="C18" s="17" t="s">
        <v>9</v>
      </c>
      <c r="D18" s="60" t="s">
        <v>10</v>
      </c>
      <c r="E18" s="61"/>
      <c r="F18" s="23" t="s">
        <v>40</v>
      </c>
      <c r="G18" s="62" t="s">
        <v>41</v>
      </c>
      <c r="H18" s="63"/>
      <c r="I18" s="17"/>
      <c r="J18" s="16" t="s">
        <v>34</v>
      </c>
      <c r="K18" s="17"/>
      <c r="L18" s="16" t="s">
        <v>42</v>
      </c>
      <c r="M18" s="24"/>
    </row>
    <row r="19" spans="2:13" ht="24.75" customHeight="1">
      <c r="B19" s="49"/>
      <c r="C19" s="17" t="s">
        <v>43</v>
      </c>
      <c r="D19" s="64"/>
      <c r="E19" s="65"/>
      <c r="F19" s="23"/>
      <c r="G19" s="64"/>
      <c r="H19" s="66"/>
      <c r="I19" s="25"/>
      <c r="J19" s="26"/>
      <c r="K19" s="25"/>
      <c r="L19" s="27">
        <f t="shared" ref="L19:L20" si="2">G19*J19</f>
        <v>0</v>
      </c>
      <c r="M19" s="28">
        <f>IF(AND(ISNUMBER(I19),ISNUMBER(K19)),I19*K19,IF(ISNUMBER(K19),G19*K19,IF(ISNUMBER(I19),I19*J19,L19)))</f>
        <v>0</v>
      </c>
    </row>
    <row r="20" spans="2:13" ht="24.75" customHeight="1">
      <c r="B20" s="49"/>
      <c r="C20" s="17" t="s">
        <v>19</v>
      </c>
      <c r="D20" s="64"/>
      <c r="E20" s="65"/>
      <c r="F20" s="23"/>
      <c r="G20" s="64"/>
      <c r="H20" s="66"/>
      <c r="I20" s="25"/>
      <c r="J20" s="26"/>
      <c r="K20" s="25"/>
      <c r="L20" s="27">
        <f t="shared" si="2"/>
        <v>0</v>
      </c>
      <c r="M20" s="28">
        <f t="shared" ref="M20" si="3">IF(AND(ISNUMBER(I20),ISNUMBER(K20)),I20*K20,IF(ISNUMBER(K20),G20*K20,IF(ISNUMBER(I20),I20*J20,L20)))</f>
        <v>0</v>
      </c>
    </row>
    <row r="21" spans="2:13" ht="24.75" customHeight="1">
      <c r="B21" s="49"/>
      <c r="C21" s="17"/>
      <c r="D21" s="64"/>
      <c r="E21" s="65"/>
      <c r="F21" s="23"/>
      <c r="G21" s="64"/>
      <c r="H21" s="66"/>
      <c r="I21" s="25"/>
      <c r="J21" s="26"/>
      <c r="K21" s="25"/>
      <c r="L21" s="42">
        <f t="shared" ref="L21:L23" si="4">G21*J21</f>
        <v>0</v>
      </c>
      <c r="M21" s="43">
        <f t="shared" ref="M21:M23" si="5">IF(AND(ISNUMBER(I21),ISNUMBER(K21)),I21*K21,IF(ISNUMBER(K21),G21*K21,IF(ISNUMBER(I21),I21*J21,L21)))</f>
        <v>0</v>
      </c>
    </row>
    <row r="22" spans="2:13" ht="24.75" customHeight="1">
      <c r="B22" s="49"/>
      <c r="C22" s="17"/>
      <c r="D22" s="64"/>
      <c r="E22" s="65"/>
      <c r="F22" s="23"/>
      <c r="G22" s="64"/>
      <c r="H22" s="66"/>
      <c r="I22" s="25"/>
      <c r="J22" s="26"/>
      <c r="K22" s="25"/>
      <c r="L22" s="42">
        <f t="shared" si="4"/>
        <v>0</v>
      </c>
      <c r="M22" s="43">
        <f t="shared" si="5"/>
        <v>0</v>
      </c>
    </row>
    <row r="23" spans="2:13" ht="24.75" customHeight="1">
      <c r="B23" s="49"/>
      <c r="C23" s="17"/>
      <c r="D23" s="64"/>
      <c r="E23" s="65"/>
      <c r="F23" s="23"/>
      <c r="G23" s="64"/>
      <c r="H23" s="66"/>
      <c r="I23" s="25"/>
      <c r="J23" s="26"/>
      <c r="K23" s="25"/>
      <c r="L23" s="42">
        <f t="shared" si="4"/>
        <v>0</v>
      </c>
      <c r="M23" s="43">
        <f t="shared" si="5"/>
        <v>0</v>
      </c>
    </row>
    <row r="24" spans="2:13" ht="24.75" customHeight="1">
      <c r="B24" s="49"/>
      <c r="C24" s="50" t="s">
        <v>8</v>
      </c>
      <c r="D24" s="51"/>
      <c r="E24" s="51"/>
      <c r="F24" s="51"/>
      <c r="G24" s="51"/>
      <c r="H24" s="51"/>
      <c r="I24" s="51"/>
      <c r="J24" s="51"/>
      <c r="K24" s="67"/>
      <c r="L24" s="29">
        <f>SUM(L19:L23)</f>
        <v>0</v>
      </c>
      <c r="M24" s="30">
        <f>SUM(M19:M23)</f>
        <v>0</v>
      </c>
    </row>
    <row r="25" spans="2:13" s="10" customFormat="1" ht="24.75" customHeight="1">
      <c r="B25" s="5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</row>
    <row r="26" spans="2:13" ht="35.25" customHeight="1">
      <c r="B26" s="49" t="s">
        <v>20</v>
      </c>
      <c r="C26" s="40" t="s">
        <v>21</v>
      </c>
      <c r="D26" s="32" t="s">
        <v>22</v>
      </c>
      <c r="E26" s="32" t="s">
        <v>23</v>
      </c>
      <c r="F26" s="32" t="s">
        <v>24</v>
      </c>
      <c r="G26" s="32" t="s">
        <v>25</v>
      </c>
      <c r="H26" s="32" t="s">
        <v>26</v>
      </c>
      <c r="I26" s="32" t="s">
        <v>27</v>
      </c>
      <c r="J26" s="32" t="s">
        <v>28</v>
      </c>
      <c r="K26" s="32" t="s">
        <v>29</v>
      </c>
      <c r="L26" s="32" t="s">
        <v>30</v>
      </c>
      <c r="M26" s="31"/>
    </row>
    <row r="27" spans="2:13" ht="28.5" customHeight="1">
      <c r="B27" s="49"/>
      <c r="C27" s="32"/>
      <c r="D27" s="32"/>
      <c r="E27" s="32"/>
      <c r="F27" s="32"/>
      <c r="G27" s="32"/>
      <c r="H27" s="32"/>
      <c r="I27" s="32"/>
      <c r="J27" s="32"/>
      <c r="K27" s="42">
        <f>G27*I27</f>
        <v>0</v>
      </c>
      <c r="L27" s="42">
        <f>H27*J27</f>
        <v>0</v>
      </c>
      <c r="M27" s="33"/>
    </row>
    <row r="28" spans="2:13" ht="28.5" customHeight="1">
      <c r="B28" s="49"/>
      <c r="C28" s="34"/>
      <c r="D28" s="31"/>
      <c r="E28" s="31"/>
      <c r="F28" s="32"/>
      <c r="G28" s="32"/>
      <c r="H28" s="32"/>
      <c r="I28" s="31"/>
      <c r="J28" s="31"/>
      <c r="K28" s="42">
        <f t="shared" ref="K28:K31" si="6">G28*I28</f>
        <v>0</v>
      </c>
      <c r="L28" s="42">
        <f t="shared" ref="L28:L31" si="7">H28*J28</f>
        <v>0</v>
      </c>
      <c r="M28" s="33"/>
    </row>
    <row r="29" spans="2:13" ht="28.5" customHeight="1">
      <c r="B29" s="49"/>
      <c r="C29" s="34"/>
      <c r="D29" s="31"/>
      <c r="E29" s="31"/>
      <c r="F29" s="32"/>
      <c r="G29" s="32"/>
      <c r="H29" s="32"/>
      <c r="I29" s="31"/>
      <c r="J29" s="31"/>
      <c r="K29" s="42">
        <f t="shared" si="6"/>
        <v>0</v>
      </c>
      <c r="L29" s="42">
        <f t="shared" si="7"/>
        <v>0</v>
      </c>
      <c r="M29" s="33"/>
    </row>
    <row r="30" spans="2:13" ht="28.5" customHeight="1">
      <c r="B30" s="49"/>
      <c r="C30" s="34"/>
      <c r="D30" s="31"/>
      <c r="E30" s="31"/>
      <c r="F30" s="32"/>
      <c r="G30" s="32"/>
      <c r="H30" s="32"/>
      <c r="I30" s="31"/>
      <c r="J30" s="31"/>
      <c r="K30" s="42">
        <f t="shared" si="6"/>
        <v>0</v>
      </c>
      <c r="L30" s="42">
        <f t="shared" si="7"/>
        <v>0</v>
      </c>
      <c r="M30" s="33"/>
    </row>
    <row r="31" spans="2:13" ht="28.5" customHeight="1">
      <c r="B31" s="49"/>
      <c r="C31" s="34"/>
      <c r="D31" s="31"/>
      <c r="E31" s="31"/>
      <c r="F31" s="32"/>
      <c r="G31" s="32"/>
      <c r="H31" s="32"/>
      <c r="I31" s="31"/>
      <c r="J31" s="31"/>
      <c r="K31" s="42">
        <f t="shared" si="6"/>
        <v>0</v>
      </c>
      <c r="L31" s="42">
        <f t="shared" si="7"/>
        <v>0</v>
      </c>
      <c r="M31" s="33"/>
    </row>
    <row r="32" spans="2:13" ht="28.5" customHeight="1">
      <c r="B32" s="49"/>
      <c r="C32" s="50" t="s">
        <v>8</v>
      </c>
      <c r="D32" s="51"/>
      <c r="E32" s="51"/>
      <c r="F32" s="51"/>
      <c r="G32" s="51"/>
      <c r="H32" s="51"/>
      <c r="I32" s="51"/>
      <c r="J32" s="52">
        <f>SUM(K27:K31,L27:L31)</f>
        <v>0</v>
      </c>
      <c r="K32" s="52"/>
      <c r="L32" s="47">
        <f>SUM(M27:M31)</f>
        <v>0</v>
      </c>
      <c r="M32" s="48"/>
    </row>
    <row r="33" spans="2:16" ht="13.5" customHeight="1"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</row>
    <row r="34" spans="2:16" ht="24.75" customHeight="1">
      <c r="B34" s="49" t="s">
        <v>44</v>
      </c>
      <c r="C34" s="56" t="s">
        <v>45</v>
      </c>
      <c r="D34" s="56"/>
      <c r="E34" s="56"/>
      <c r="F34" s="57"/>
      <c r="G34" s="58"/>
      <c r="H34" s="58"/>
      <c r="I34" s="58"/>
      <c r="J34" s="58"/>
      <c r="K34" s="58"/>
      <c r="L34" s="58"/>
      <c r="M34" s="59"/>
    </row>
    <row r="35" spans="2:16" ht="24.75" customHeight="1">
      <c r="B35" s="49"/>
      <c r="C35" s="44" t="s">
        <v>46</v>
      </c>
      <c r="D35" s="44"/>
      <c r="E35" s="44"/>
      <c r="F35" s="57"/>
      <c r="G35" s="58"/>
      <c r="H35" s="58"/>
      <c r="I35" s="58"/>
      <c r="J35" s="58"/>
      <c r="K35" s="58"/>
      <c r="L35" s="58"/>
      <c r="M35" s="59"/>
    </row>
    <row r="36" spans="2:16" ht="24.75" customHeight="1">
      <c r="B36" s="49"/>
      <c r="C36" s="44" t="s">
        <v>31</v>
      </c>
      <c r="D36" s="44"/>
      <c r="E36" s="44"/>
      <c r="F36" s="45">
        <f>SUM(F35,F34,J32,L24,J16)</f>
        <v>0</v>
      </c>
      <c r="G36" s="46"/>
      <c r="H36" s="46"/>
      <c r="I36" s="46"/>
      <c r="J36" s="46"/>
      <c r="K36" s="47">
        <f>SUM(F35,F34,L32,M24,L16)</f>
        <v>0</v>
      </c>
      <c r="L36" s="47"/>
      <c r="M36" s="48"/>
      <c r="P36" s="35"/>
    </row>
    <row r="37" spans="2:16" ht="24.75" customHeight="1">
      <c r="B37" s="15"/>
      <c r="C37" s="36"/>
      <c r="D37" s="36"/>
      <c r="E37" s="36"/>
      <c r="F37" s="37"/>
      <c r="G37" s="37"/>
      <c r="H37" s="37"/>
      <c r="I37" s="37"/>
      <c r="J37" s="37"/>
      <c r="K37" s="38"/>
      <c r="L37" s="38"/>
      <c r="M37" s="39"/>
      <c r="P37" s="35"/>
    </row>
    <row r="38" spans="2:16" ht="24.75" customHeight="1">
      <c r="B38" s="5" t="s">
        <v>12</v>
      </c>
      <c r="C38" s="11"/>
      <c r="D38" s="11"/>
      <c r="E38" s="11"/>
      <c r="F38" s="11"/>
      <c r="G38" s="2"/>
      <c r="H38" s="2"/>
      <c r="I38" s="2"/>
      <c r="J38" s="8"/>
      <c r="K38" s="2"/>
      <c r="L38" s="2"/>
      <c r="M38" s="3"/>
    </row>
    <row r="39" spans="2:16" ht="24.75" customHeight="1">
      <c r="B39" s="6" t="s">
        <v>0</v>
      </c>
      <c r="C39" s="11"/>
      <c r="D39" s="11"/>
      <c r="E39" s="11"/>
      <c r="F39" s="11"/>
      <c r="G39" s="2"/>
      <c r="H39" s="2"/>
      <c r="I39" s="2"/>
      <c r="J39" s="2"/>
      <c r="K39" s="2"/>
      <c r="L39" s="2"/>
      <c r="M39" s="3"/>
    </row>
    <row r="40" spans="2:16" ht="24.75" customHeight="1" thickBot="1">
      <c r="B40" s="7" t="s">
        <v>13</v>
      </c>
      <c r="C40" s="12"/>
      <c r="D40" s="12"/>
      <c r="E40" s="12"/>
      <c r="F40" s="12"/>
      <c r="G40" s="13"/>
      <c r="H40" s="13"/>
      <c r="I40" s="13"/>
      <c r="J40" s="13"/>
      <c r="K40" s="13"/>
      <c r="L40" s="13"/>
      <c r="M40" s="14"/>
    </row>
  </sheetData>
  <mergeCells count="67">
    <mergeCell ref="B1:M1"/>
    <mergeCell ref="B2:I2"/>
    <mergeCell ref="J2:M2"/>
    <mergeCell ref="B3:B9"/>
    <mergeCell ref="C3:D3"/>
    <mergeCell ref="E3:H3"/>
    <mergeCell ref="I3:M9"/>
    <mergeCell ref="C4:D4"/>
    <mergeCell ref="E4:H4"/>
    <mergeCell ref="C5:D6"/>
    <mergeCell ref="G5:H5"/>
    <mergeCell ref="G6:H6"/>
    <mergeCell ref="C7:D7"/>
    <mergeCell ref="E7:H7"/>
    <mergeCell ref="C8:D9"/>
    <mergeCell ref="E8:H9"/>
    <mergeCell ref="B10:M10"/>
    <mergeCell ref="B11:B16"/>
    <mergeCell ref="C11:D11"/>
    <mergeCell ref="G11:H11"/>
    <mergeCell ref="J11:K11"/>
    <mergeCell ref="L11:M11"/>
    <mergeCell ref="C12:C14"/>
    <mergeCell ref="G12:H12"/>
    <mergeCell ref="J12:K12"/>
    <mergeCell ref="L12:M12"/>
    <mergeCell ref="G13:H13"/>
    <mergeCell ref="J13:K13"/>
    <mergeCell ref="L13:M13"/>
    <mergeCell ref="G14:H14"/>
    <mergeCell ref="J14:K14"/>
    <mergeCell ref="L14:M14"/>
    <mergeCell ref="G15:H15"/>
    <mergeCell ref="J15:K15"/>
    <mergeCell ref="L15:M15"/>
    <mergeCell ref="C16:I16"/>
    <mergeCell ref="J16:K16"/>
    <mergeCell ref="L16:M16"/>
    <mergeCell ref="B25:M25"/>
    <mergeCell ref="B17:M17"/>
    <mergeCell ref="B18:B24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C24:K24"/>
    <mergeCell ref="C36:E36"/>
    <mergeCell ref="F36:J36"/>
    <mergeCell ref="K36:M36"/>
    <mergeCell ref="B26:B32"/>
    <mergeCell ref="C32:I32"/>
    <mergeCell ref="J32:K32"/>
    <mergeCell ref="L32:M32"/>
    <mergeCell ref="B33:M33"/>
    <mergeCell ref="B34:B36"/>
    <mergeCell ref="C34:E34"/>
    <mergeCell ref="F34:M34"/>
    <mergeCell ref="C35:E35"/>
    <mergeCell ref="F35:M35"/>
  </mergeCells>
  <phoneticPr fontId="2" type="noConversion"/>
  <pageMargins left="0.7" right="0.7" top="0.75" bottom="0.75" header="0.3" footer="0.3"/>
  <pageSetup paperSize="9" orientation="portrait" r:id="rId1"/>
  <ignoredErrors>
    <ignoredError sqref="K27:L3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附6-零部件开发费用报价单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张经纶</dc:creator>
  <cp:lastModifiedBy>刘雨祺</cp:lastModifiedBy>
  <cp:lastPrinted>2016-07-18T01:08:53Z</cp:lastPrinted>
  <dcterms:created xsi:type="dcterms:W3CDTF">2016-07-17T12:06:13Z</dcterms:created>
  <dcterms:modified xsi:type="dcterms:W3CDTF">2018-07-10T02:50:42Z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401F10D0">
    <vt:lpwstr/>
  </property>
  <property fmtid="{D5CDD505-2E9C-101B-9397-08002B2CF9AE}" pid="126" name="IVID423C11D6">
    <vt:lpwstr/>
  </property>
  <property fmtid="{D5CDD505-2E9C-101B-9397-08002B2CF9AE}" pid="127" name="IVID247116DD">
    <vt:lpwstr/>
  </property>
  <property fmtid="{D5CDD505-2E9C-101B-9397-08002B2CF9AE}" pid="128" name="IVID3E6DA5A9">
    <vt:lpwstr/>
  </property>
  <property fmtid="{D5CDD505-2E9C-101B-9397-08002B2CF9AE}" pid="129" name="IVID1F4E11DC">
    <vt:lpwstr/>
  </property>
  <property fmtid="{D5CDD505-2E9C-101B-9397-08002B2CF9AE}" pid="130" name="IVID175D07E1">
    <vt:lpwstr/>
  </property>
  <property fmtid="{D5CDD505-2E9C-101B-9397-08002B2CF9AE}" pid="131" name="IVID1BFB3D23">
    <vt:lpwstr/>
  </property>
  <property fmtid="{D5CDD505-2E9C-101B-9397-08002B2CF9AE}" pid="132" name="IVID145710DE">
    <vt:lpwstr/>
  </property>
  <property fmtid="{D5CDD505-2E9C-101B-9397-08002B2CF9AE}" pid="133" name="IVID303A10E6">
    <vt:lpwstr/>
  </property>
  <property fmtid="{D5CDD505-2E9C-101B-9397-08002B2CF9AE}" pid="134" name="IVID35501AE3">
    <vt:lpwstr/>
  </property>
  <property fmtid="{D5CDD505-2E9C-101B-9397-08002B2CF9AE}" pid="135" name="IVID58A13284">
    <vt:lpwstr/>
  </property>
  <property fmtid="{D5CDD505-2E9C-101B-9397-08002B2CF9AE}" pid="136" name="IVIDCC4BD818">
    <vt:lpwstr/>
  </property>
  <property fmtid="{D5CDD505-2E9C-101B-9397-08002B2CF9AE}" pid="137" name="IVIDCC3F0238">
    <vt:lpwstr/>
  </property>
  <property fmtid="{D5CDD505-2E9C-101B-9397-08002B2CF9AE}" pid="138" name="IVID192C1002">
    <vt:lpwstr/>
  </property>
  <property fmtid="{D5CDD505-2E9C-101B-9397-08002B2CF9AE}" pid="139" name="IVID1E061164">
    <vt:lpwstr/>
  </property>
  <property fmtid="{D5CDD505-2E9C-101B-9397-08002B2CF9AE}" pid="140" name="IVIDB1F17F9">
    <vt:lpwstr/>
  </property>
  <property fmtid="{D5CDD505-2E9C-101B-9397-08002B2CF9AE}" pid="141" name="IVID906C5DD5">
    <vt:lpwstr/>
  </property>
  <property fmtid="{D5CDD505-2E9C-101B-9397-08002B2CF9AE}" pid="142" name="IVID8C686106">
    <vt:lpwstr/>
  </property>
  <property fmtid="{D5CDD505-2E9C-101B-9397-08002B2CF9AE}" pid="143" name="IVID88309F8">
    <vt:lpwstr/>
  </property>
  <property fmtid="{D5CDD505-2E9C-101B-9397-08002B2CF9AE}" pid="144" name="IVID844B2036">
    <vt:lpwstr/>
  </property>
  <property fmtid="{D5CDD505-2E9C-101B-9397-08002B2CF9AE}" pid="145" name="IVID70E39E73">
    <vt:lpwstr/>
  </property>
  <property fmtid="{D5CDD505-2E9C-101B-9397-08002B2CF9AE}" pid="146" name="IVIDA81E0A7F">
    <vt:lpwstr/>
  </property>
  <property fmtid="{D5CDD505-2E9C-101B-9397-08002B2CF9AE}" pid="147" name="IVIDAB724">
    <vt:lpwstr/>
  </property>
  <property fmtid="{D5CDD505-2E9C-101B-9397-08002B2CF9AE}" pid="148" name="IVIDB8814F9B">
    <vt:lpwstr/>
  </property>
  <property fmtid="{D5CDD505-2E9C-101B-9397-08002B2CF9AE}" pid="149" name="IVID8430A2A3">
    <vt:lpwstr/>
  </property>
  <property fmtid="{D5CDD505-2E9C-101B-9397-08002B2CF9AE}" pid="150" name="IVID42641">
    <vt:lpwstr/>
  </property>
  <property fmtid="{D5CDD505-2E9C-101B-9397-08002B2CF9AE}" pid="151" name="IVID885CD84E">
    <vt:lpwstr/>
  </property>
  <property fmtid="{D5CDD505-2E9C-101B-9397-08002B2CF9AE}" pid="152" name="IVIDD8E3E248">
    <vt:lpwstr/>
  </property>
  <property fmtid="{D5CDD505-2E9C-101B-9397-08002B2CF9AE}" pid="153" name="IVID3C181FE1">
    <vt:lpwstr/>
  </property>
  <property fmtid="{D5CDD505-2E9C-101B-9397-08002B2CF9AE}" pid="154" name="IVID2BB47A2">
    <vt:lpwstr/>
  </property>
  <property fmtid="{D5CDD505-2E9C-101B-9397-08002B2CF9AE}" pid="155" name="IVID1E5DC728">
    <vt:lpwstr/>
  </property>
  <property fmtid="{D5CDD505-2E9C-101B-9397-08002B2CF9AE}" pid="156" name="IVID8049FB9C">
    <vt:lpwstr/>
  </property>
  <property fmtid="{D5CDD505-2E9C-101B-9397-08002B2CF9AE}" pid="157" name="IVIDCC0ED55F">
    <vt:lpwstr/>
  </property>
  <property fmtid="{D5CDD505-2E9C-101B-9397-08002B2CF9AE}" pid="158" name="IVIDB85F738D">
    <vt:lpwstr/>
  </property>
  <property fmtid="{D5CDD505-2E9C-101B-9397-08002B2CF9AE}" pid="159" name="IVIDC8ECF925">
    <vt:lpwstr/>
  </property>
  <property fmtid="{D5CDD505-2E9C-101B-9397-08002B2CF9AE}" pid="160" name="IVID86440EF4">
    <vt:lpwstr/>
  </property>
  <property fmtid="{D5CDD505-2E9C-101B-9397-08002B2CF9AE}" pid="161" name="IVID2A435D80">
    <vt:lpwstr/>
  </property>
  <property fmtid="{D5CDD505-2E9C-101B-9397-08002B2CF9AE}" pid="162" name="IVID58D17555">
    <vt:lpwstr/>
  </property>
  <property fmtid="{D5CDD505-2E9C-101B-9397-08002B2CF9AE}" pid="163" name="IVID8EDF570A">
    <vt:lpwstr/>
  </property>
  <property fmtid="{D5CDD505-2E9C-101B-9397-08002B2CF9AE}" pid="164" name="IVID10E01CE1">
    <vt:lpwstr/>
  </property>
  <property fmtid="{D5CDD505-2E9C-101B-9397-08002B2CF9AE}" pid="165" name="IVID384326D0">
    <vt:lpwstr/>
  </property>
  <property fmtid="{D5CDD505-2E9C-101B-9397-08002B2CF9AE}" pid="166" name="IVIDEC3BCD0">
    <vt:lpwstr/>
  </property>
  <property fmtid="{D5CDD505-2E9C-101B-9397-08002B2CF9AE}" pid="167" name="IVID8CEA181A">
    <vt:lpwstr/>
  </property>
  <property fmtid="{D5CDD505-2E9C-101B-9397-08002B2CF9AE}" pid="168" name="IVIDC495490D">
    <vt:lpwstr/>
  </property>
  <property fmtid="{D5CDD505-2E9C-101B-9397-08002B2CF9AE}" pid="169" name="IVIDECCB5662">
    <vt:lpwstr/>
  </property>
  <property fmtid="{D5CDD505-2E9C-101B-9397-08002B2CF9AE}" pid="170" name="IVID78A04859">
    <vt:lpwstr/>
  </property>
  <property fmtid="{D5CDD505-2E9C-101B-9397-08002B2CF9AE}" pid="171" name="IVID685B752B">
    <vt:lpwstr/>
  </property>
  <property fmtid="{D5CDD505-2E9C-101B-9397-08002B2CF9AE}" pid="172" name="IVIDE0302D87">
    <vt:lpwstr/>
  </property>
  <property fmtid="{D5CDD505-2E9C-101B-9397-08002B2CF9AE}" pid="173" name="IVIDCA0C304C">
    <vt:lpwstr/>
  </property>
  <property fmtid="{D5CDD505-2E9C-101B-9397-08002B2CF9AE}" pid="174" name="IVID3A4E7095">
    <vt:lpwstr/>
  </property>
  <property fmtid="{D5CDD505-2E9C-101B-9397-08002B2CF9AE}" pid="175" name="IVIDFA4817EA">
    <vt:lpwstr/>
  </property>
  <property fmtid="{D5CDD505-2E9C-101B-9397-08002B2CF9AE}" pid="176" name="IVID2E884FBC">
    <vt:lpwstr/>
  </property>
  <property fmtid="{D5CDD505-2E9C-101B-9397-08002B2CF9AE}" pid="177" name="IVIDFA00C">
    <vt:lpwstr/>
  </property>
  <property fmtid="{D5CDD505-2E9C-101B-9397-08002B2CF9AE}" pid="178" name="IVIDA0AE7184">
    <vt:lpwstr/>
  </property>
</Properties>
</file>