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iling\02-科室其他工作\2019年\【12】报价单改版\"/>
    </mc:Choice>
  </mc:AlternateContent>
  <bookViews>
    <workbookView xWindow="-120" yWindow="-120" windowWidth="29040" windowHeight="15840"/>
  </bookViews>
  <sheets>
    <sheet name="报价单-竖版" sheetId="1" r:id="rId1"/>
    <sheet name="报价单-横版" sheetId="4" r:id="rId2"/>
  </sheets>
  <externalReferences>
    <externalReference r:id="rId3"/>
    <externalReference r:id="rId4"/>
  </externalReferences>
  <definedNames>
    <definedName name="_xlnm._FilterDatabase" localSheetId="0" hidden="1">'报价单-竖版'!$B$6:$P$99</definedName>
    <definedName name="coverpage_amortizetest">#REF!</definedName>
    <definedName name="coverpage_amortizetooling">[1]一级首页!$F$40</definedName>
    <definedName name="coverpage_baseprice">[2]一级首页!$F$31</definedName>
    <definedName name="coverpage_currency">#REF!</definedName>
    <definedName name="coverpage_data">#REF!</definedName>
    <definedName name="coverpage_driverman">#REF!</definedName>
    <definedName name="coverpage_drivermanposition">#REF!</definedName>
    <definedName name="coverpage_equipmentloss">[2]一级首页!$F$18</definedName>
    <definedName name="coverpage_exchangerate">#REF!</definedName>
    <definedName name="coverpage_finalprice">[1]一级首页!$F$45</definedName>
    <definedName name="coverpage_finance">[2]一级首页!$F$29</definedName>
    <definedName name="coverpage_labourcost">[2]一级首页!$F$16</definedName>
    <definedName name="coverpage_lifetime">#REF!</definedName>
    <definedName name="coverpage_logistic">[2]一级首页!$F$38</definedName>
    <definedName name="coverpage_mail">#REF!</definedName>
    <definedName name="coverpage_manage">[2]一级首页!$F$27</definedName>
    <definedName name="coverpage_mobile">#REF!</definedName>
    <definedName name="coverpage_nonamortize">#REF!</definedName>
    <definedName name="coverpage_package">[2]一级首页!$F$34</definedName>
    <definedName name="coverpage_partname">[1]一级首页!$D$7</definedName>
    <definedName name="coverpage_partnumber">[1]一级首页!$D$6</definedName>
    <definedName name="coverpage_peakvolumn">#REF!</definedName>
    <definedName name="coverpage_profile">[2]一级首页!$F$23</definedName>
    <definedName name="coverpage_purchasepart">[2]一级首页!$F$12</definedName>
    <definedName name="coverpage_quotation">#REF!</definedName>
    <definedName name="coverpage_rawmaterial">[2]一级首页!$F$14</definedName>
    <definedName name="coverpage_rdnonamortize">#REF!</definedName>
    <definedName name="coverpage_sale">[2]一级首页!$F$25</definedName>
    <definedName name="coverpage_scrap">[2]一级首页!$F$21</definedName>
    <definedName name="coverpage_sequence">[2]一级首页!$F$36</definedName>
    <definedName name="coverpage_supplieraddress">#REF!</definedName>
    <definedName name="coverpage_suppliercode">#REF!</definedName>
    <definedName name="coverpage_suppliername">#REF!</definedName>
    <definedName name="coverpage_telephone">#REF!</definedName>
    <definedName name="coverpage_vehiclecode">[1]一级首页!$D$5</definedName>
    <definedName name="coverpage_year">#REF!</definedName>
    <definedName name="coverpage_yearcapability">#REF!</definedName>
    <definedName name="feishengchan_finance">#REF!</definedName>
    <definedName name="feishengchan_fixture">#REF!</definedName>
    <definedName name="feishengchan_fixtureamortize">#REF!</definedName>
    <definedName name="feishengchan_logistic">#REF!</definedName>
    <definedName name="feishengchan_management">#REF!</definedName>
    <definedName name="feishengchan_package">#REF!</definedName>
    <definedName name="feishengchan_percentfinance">#REF!</definedName>
    <definedName name="feishengchan_percentlabour">#REF!</definedName>
    <definedName name="feishengchan_percentmanagement">#REF!</definedName>
    <definedName name="feishengchan_percentprofilematerial">'[2]二级明细-非生产'!#REF!</definedName>
    <definedName name="feishengchan_percentprofileproduce">#REF!</definedName>
    <definedName name="feishengchan_percentscrapmaterial">'[2]二级明细-非生产'!#REF!</definedName>
    <definedName name="feishengchan_percentsell">#REF!</definedName>
    <definedName name="feishengchan_percenttest">'[2]二级明细-非生产'!#REF!</definedName>
    <definedName name="feishengchan_sell">#REF!</definedName>
    <definedName name="feishengchan_test">#REF!</definedName>
    <definedName name="feishengchan_testamortize">#REF!</definedName>
    <definedName name="feishengchan_tooling">'[1]二级明细-非生产'!$J$33</definedName>
    <definedName name="feishengchan_toolingamortize">#REF!</definedName>
    <definedName name="feishengchan_toolingfixtureamortize">#REF!</definedName>
    <definedName name="shengchan_assembly">#REF!</definedName>
    <definedName name="shengchan_baseprice">#REF!</definedName>
    <definedName name="shengchan_finalprice">#REF!</definedName>
    <definedName name="shengchan_logistic">#REF!</definedName>
    <definedName name="shengchan_package">#REF!</definedName>
    <definedName name="shengchan_profile">#REF!</definedName>
    <definedName name="shengchan_purchasepart">'[2]二级明细-生产'!$P$49</definedName>
    <definedName name="shengchan_rawmaterial">'[2]二级明细-生产'!$P$29</definedName>
    <definedName name="shengchan_rawmaterialprocess">#REF!</definedName>
    <definedName name="shengchan_scrap">#REF!</definedName>
    <definedName name="shengchan_sequence">'[2]二级明细-生产'!$P$101</definedName>
    <definedName name="shengchan_SMF">#REF!</definedName>
    <definedName name="shengchan_testamortize">#REF!</definedName>
    <definedName name="shengchan_toolingfixtureamortize">#REF!</definedName>
    <definedName name="shengchan_totalmanufacture">#REF!</definedName>
    <definedName name="shengchan_totalmaterial">#REF!</definedName>
    <definedName name="shengchan_totalproduce">#REF!</definedName>
    <definedName name="test_test">[2]开发费用!$E$29</definedName>
    <definedName name="tooling_fixture">#REF!</definedName>
    <definedName name="tooling_fixtureamortizewoVAT">#REF!</definedName>
    <definedName name="tooling_fixtureoncepay">#REF!</definedName>
    <definedName name="tooling_tooling">#REF!</definedName>
    <definedName name="tooling_toolingamortizewoVAT">#REF!</definedName>
    <definedName name="tooling_toolingoncepay">#REF!</definedName>
    <definedName name="tooling_total">#REF!</definedName>
    <definedName name="tooling_totalamortizewoVAT">#REF!</definedName>
    <definedName name="tooling_totaloncepay">#REF!</definedName>
    <definedName name="最新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2" i="4" l="1"/>
  <c r="AB51" i="4"/>
  <c r="AB50" i="4"/>
  <c r="W47" i="4"/>
  <c r="AB53" i="4" s="1"/>
  <c r="U47" i="4"/>
  <c r="M46" i="4"/>
  <c r="M45" i="4"/>
  <c r="T44" i="4"/>
  <c r="M44" i="4"/>
  <c r="M43" i="4"/>
  <c r="M42" i="4"/>
  <c r="M47" i="4" s="1"/>
  <c r="AB44" i="4" s="1"/>
  <c r="AA38" i="4"/>
  <c r="AB38" i="4" s="1"/>
  <c r="X38" i="4"/>
  <c r="V38" i="4"/>
  <c r="U38" i="4"/>
  <c r="R38" i="4"/>
  <c r="O38" i="4"/>
  <c r="AA37" i="4"/>
  <c r="X37" i="4"/>
  <c r="U37" i="4"/>
  <c r="V37" i="4" s="1"/>
  <c r="AB37" i="4" s="1"/>
  <c r="R37" i="4"/>
  <c r="O37" i="4"/>
  <c r="AA36" i="4"/>
  <c r="X36" i="4"/>
  <c r="U36" i="4"/>
  <c r="R36" i="4"/>
  <c r="V36" i="4" s="1"/>
  <c r="O36" i="4"/>
  <c r="AA35" i="4"/>
  <c r="X35" i="4"/>
  <c r="U35" i="4"/>
  <c r="R35" i="4"/>
  <c r="O35" i="4"/>
  <c r="V35" i="4" s="1"/>
  <c r="AA34" i="4"/>
  <c r="AB34" i="4" s="1"/>
  <c r="X34" i="4"/>
  <c r="X39" i="4" s="1"/>
  <c r="V34" i="4"/>
  <c r="U34" i="4"/>
  <c r="R34" i="4"/>
  <c r="O34" i="4"/>
  <c r="AA33" i="4"/>
  <c r="X33" i="4"/>
  <c r="U33" i="4"/>
  <c r="V33" i="4" s="1"/>
  <c r="R33" i="4"/>
  <c r="O33" i="4"/>
  <c r="AB27" i="4"/>
  <c r="AB26" i="4"/>
  <c r="AB25" i="4"/>
  <c r="AB24" i="4"/>
  <c r="AB23" i="4"/>
  <c r="AB28" i="4" s="1"/>
  <c r="AB22" i="4"/>
  <c r="AB21" i="4"/>
  <c r="AB17" i="4"/>
  <c r="AA17" i="4"/>
  <c r="U17" i="4"/>
  <c r="AA16" i="4"/>
  <c r="AB16" i="4" s="1"/>
  <c r="U16" i="4"/>
  <c r="AA15" i="4"/>
  <c r="U15" i="4"/>
  <c r="AB15" i="4" s="1"/>
  <c r="AA14" i="4"/>
  <c r="U14" i="4"/>
  <c r="AB14" i="4" s="1"/>
  <c r="AB13" i="4"/>
  <c r="AA13" i="4"/>
  <c r="U13" i="4"/>
  <c r="AA12" i="4"/>
  <c r="AB12" i="4" s="1"/>
  <c r="U12" i="4"/>
  <c r="AB35" i="4" l="1"/>
  <c r="AB18" i="4"/>
  <c r="AB41" i="4" s="1"/>
  <c r="AB36" i="4"/>
  <c r="V39" i="4"/>
  <c r="AB42" i="4" s="1"/>
  <c r="AB33" i="4"/>
  <c r="AA39" i="4"/>
  <c r="G70" i="1"/>
  <c r="AB39" i="4" l="1"/>
  <c r="AB43" i="4"/>
  <c r="AB45" i="4" s="1"/>
  <c r="J91" i="1"/>
  <c r="M91" i="1"/>
  <c r="J92" i="1"/>
  <c r="M92" i="1"/>
  <c r="J94" i="1"/>
  <c r="M94" i="1"/>
  <c r="J95" i="1"/>
  <c r="M95" i="1"/>
  <c r="G95" i="1"/>
  <c r="G94" i="1"/>
  <c r="G92" i="1"/>
  <c r="G91" i="1"/>
  <c r="M83" i="1"/>
  <c r="M82" i="1"/>
  <c r="M81" i="1"/>
  <c r="M84" i="1" s="1"/>
  <c r="J83" i="1"/>
  <c r="J82" i="1"/>
  <c r="J81" i="1"/>
  <c r="J84" i="1" s="1"/>
  <c r="G83" i="1"/>
  <c r="G82" i="1"/>
  <c r="G81" i="1"/>
  <c r="G84" i="1" s="1"/>
  <c r="M76" i="1"/>
  <c r="J76" i="1"/>
  <c r="G76" i="1"/>
  <c r="M70" i="1"/>
  <c r="M73" i="1" s="1"/>
  <c r="J70" i="1"/>
  <c r="J73" i="1" s="1"/>
  <c r="G73" i="1"/>
  <c r="H66" i="1"/>
  <c r="I66" i="1"/>
  <c r="J66" i="1"/>
  <c r="J88" i="1" s="1"/>
  <c r="K66" i="1"/>
  <c r="L66" i="1"/>
  <c r="M66" i="1"/>
  <c r="N66" i="1"/>
  <c r="M88" i="1" s="1"/>
  <c r="O66" i="1"/>
  <c r="G66" i="1"/>
  <c r="G88" i="1" s="1"/>
  <c r="H59" i="1"/>
  <c r="I59" i="1"/>
  <c r="J59" i="1"/>
  <c r="K59" i="1"/>
  <c r="L59" i="1"/>
  <c r="M59" i="1"/>
  <c r="N59" i="1"/>
  <c r="O59" i="1"/>
  <c r="G59" i="1"/>
  <c r="H56" i="1"/>
  <c r="I56" i="1"/>
  <c r="J56" i="1"/>
  <c r="K56" i="1"/>
  <c r="L56" i="1"/>
  <c r="M56" i="1"/>
  <c r="N56" i="1"/>
  <c r="O56" i="1"/>
  <c r="G56" i="1"/>
  <c r="H53" i="1"/>
  <c r="I53" i="1"/>
  <c r="J53" i="1"/>
  <c r="K53" i="1"/>
  <c r="L53" i="1"/>
  <c r="M53" i="1"/>
  <c r="N53" i="1"/>
  <c r="O53" i="1"/>
  <c r="G53" i="1"/>
  <c r="H50" i="1"/>
  <c r="H54" i="1" s="1"/>
  <c r="I50" i="1"/>
  <c r="J50" i="1"/>
  <c r="K50" i="1"/>
  <c r="L50" i="1"/>
  <c r="L54" i="1" s="1"/>
  <c r="M50" i="1"/>
  <c r="N50" i="1"/>
  <c r="O50" i="1"/>
  <c r="G50" i="1"/>
  <c r="G54" i="1" s="1"/>
  <c r="H47" i="1"/>
  <c r="I47" i="1"/>
  <c r="J47" i="1"/>
  <c r="J54" i="1" s="1"/>
  <c r="K47" i="1"/>
  <c r="K54" i="1" s="1"/>
  <c r="L47" i="1"/>
  <c r="M47" i="1"/>
  <c r="N47" i="1"/>
  <c r="N54" i="1" s="1"/>
  <c r="O47" i="1"/>
  <c r="O54" i="1" s="1"/>
  <c r="G47" i="1"/>
  <c r="H34" i="1"/>
  <c r="I34" i="1"/>
  <c r="J34" i="1"/>
  <c r="K34" i="1"/>
  <c r="L34" i="1"/>
  <c r="M34" i="1"/>
  <c r="N34" i="1"/>
  <c r="O34" i="1"/>
  <c r="G34" i="1"/>
  <c r="M21" i="1"/>
  <c r="H20" i="1"/>
  <c r="I20" i="1"/>
  <c r="J20" i="1"/>
  <c r="K20" i="1"/>
  <c r="L20" i="1"/>
  <c r="M20" i="1"/>
  <c r="N20" i="1"/>
  <c r="O20" i="1"/>
  <c r="G20" i="1"/>
  <c r="H17" i="1"/>
  <c r="I17" i="1"/>
  <c r="J17" i="1"/>
  <c r="J60" i="1" s="1"/>
  <c r="J87" i="1" s="1"/>
  <c r="K17" i="1"/>
  <c r="K60" i="1" s="1"/>
  <c r="L17" i="1"/>
  <c r="M17" i="1"/>
  <c r="N17" i="1"/>
  <c r="N60" i="1" s="1"/>
  <c r="O17" i="1"/>
  <c r="O60" i="1" s="1"/>
  <c r="G17" i="1"/>
  <c r="R46" i="4" l="1"/>
  <c r="AB47" i="4" s="1"/>
  <c r="R47" i="4"/>
  <c r="AB48" i="4" s="1"/>
  <c r="R42" i="4"/>
  <c r="R43" i="4"/>
  <c r="R44" i="4"/>
  <c r="M60" i="1"/>
  <c r="M87" i="1" s="1"/>
  <c r="I60" i="1"/>
  <c r="I21" i="1"/>
  <c r="G60" i="1"/>
  <c r="G87" i="1" s="1"/>
  <c r="L60" i="1"/>
  <c r="H60" i="1"/>
  <c r="M54" i="1"/>
  <c r="M86" i="1" s="1"/>
  <c r="I54" i="1"/>
  <c r="G86" i="1" s="1"/>
  <c r="J86" i="1"/>
  <c r="O21" i="1"/>
  <c r="K21" i="1"/>
  <c r="J90" i="1"/>
  <c r="N21" i="1"/>
  <c r="J21" i="1"/>
  <c r="G90" i="1"/>
  <c r="G21" i="1"/>
  <c r="L21" i="1"/>
  <c r="H21" i="1"/>
  <c r="M90" i="1"/>
  <c r="R45" i="4" l="1"/>
  <c r="AB46" i="4" s="1"/>
  <c r="AB49" i="4" s="1"/>
  <c r="AB54" i="4" s="1"/>
  <c r="AB56" i="4" s="1"/>
  <c r="M85" i="1"/>
  <c r="M89" i="1" s="1"/>
  <c r="M93" i="1" s="1"/>
  <c r="M97" i="1" s="1"/>
  <c r="M99" i="1" s="1"/>
  <c r="G85" i="1"/>
  <c r="G89" i="1"/>
  <c r="G93" i="1" s="1"/>
  <c r="G97" i="1" s="1"/>
  <c r="G99" i="1" s="1"/>
  <c r="G96" i="1"/>
  <c r="J85" i="1"/>
  <c r="M96" i="1" l="1"/>
  <c r="J89" i="1"/>
  <c r="J93" i="1" s="1"/>
  <c r="J97" i="1" s="1"/>
  <c r="J99" i="1" s="1"/>
  <c r="J96" i="1"/>
</calcChain>
</file>

<file path=xl/comments1.xml><?xml version="1.0" encoding="utf-8"?>
<comments xmlns="http://schemas.openxmlformats.org/spreadsheetml/2006/main">
  <authors>
    <author>耿晨龙</author>
  </authors>
  <commentList>
    <comment ref="E29" authorId="0" shapeId="0">
      <text>
        <r>
          <rPr>
            <sz val="9"/>
            <color indexed="81"/>
            <rFont val="宋体"/>
            <family val="3"/>
            <charset val="134"/>
          </rPr>
          <t>说明零件是否沿用供应商现有的产品外购件，还是在现有零件基础上更改出来的，还是全新的</t>
        </r>
      </text>
    </comment>
    <comment ref="F29" authorId="0" shapeId="0">
      <text>
        <r>
          <rPr>
            <sz val="9"/>
            <color indexed="81"/>
            <rFont val="宋体"/>
            <family val="3"/>
            <charset val="134"/>
          </rPr>
          <t>说明零件是否沿用供应商现有的产品外购件，还是在现有零件基础上更改出来的，还是全新的</t>
        </r>
      </text>
    </comment>
    <comment ref="E36" authorId="0" shapeId="0">
      <text>
        <r>
          <rPr>
            <sz val="9"/>
            <color indexed="81"/>
            <rFont val="宋体"/>
            <family val="3"/>
            <charset val="134"/>
          </rPr>
          <t>填写：机加工，硫化，混炼，装配等工序名称</t>
        </r>
      </text>
    </comment>
    <comment ref="E37" authorId="0" shapeId="0">
      <text>
        <r>
          <rPr>
            <sz val="9"/>
            <color indexed="81"/>
            <rFont val="宋体"/>
            <family val="3"/>
            <charset val="134"/>
          </rPr>
          <t>设备铭牌内容，如果是非设备装配工序不用填写</t>
        </r>
      </text>
    </comment>
    <comment ref="F37" authorId="0" shapeId="0">
      <text>
        <r>
          <rPr>
            <sz val="9"/>
            <color indexed="81"/>
            <rFont val="宋体"/>
            <family val="3"/>
            <charset val="134"/>
          </rPr>
          <t>设备铭牌内容，如果是非设备装配工序不用填写</t>
        </r>
      </text>
    </comment>
    <comment ref="E55" authorId="0" shapeId="0">
      <text>
        <r>
          <rPr>
            <sz val="9"/>
            <color indexed="81"/>
            <rFont val="宋体"/>
            <family val="3"/>
            <charset val="134"/>
          </rPr>
          <t>设备折旧为直线折旧（包含设备费用，维护费用）</t>
        </r>
      </text>
    </comment>
    <comment ref="E57" authorId="0" shapeId="0">
      <text>
        <r>
          <rPr>
            <sz val="9"/>
            <color indexed="81"/>
            <rFont val="宋体"/>
            <family val="3"/>
            <charset val="134"/>
          </rPr>
          <t>直接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间接人员的平均，例如：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台机加工设备由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个人，那么人数应该是</t>
        </r>
        <r>
          <rPr>
            <sz val="9"/>
            <color indexed="81"/>
            <rFont val="Tahoma"/>
            <family val="2"/>
          </rPr>
          <t>0.5</t>
        </r>
        <r>
          <rPr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8" authorId="0" shapeId="0">
      <text>
        <r>
          <rPr>
            <sz val="9"/>
            <color indexed="81"/>
            <rFont val="宋体"/>
            <family val="3"/>
            <charset val="134"/>
          </rPr>
          <t>直接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间接人工工资的平均</t>
        </r>
      </text>
    </comment>
    <comment ref="F58" authorId="0" shapeId="0">
      <text>
        <r>
          <rPr>
            <sz val="9"/>
            <color indexed="81"/>
            <rFont val="宋体"/>
            <family val="3"/>
            <charset val="134"/>
          </rPr>
          <t>直接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间接人工工资的平均</t>
        </r>
      </text>
    </comment>
  </commentList>
</comments>
</file>

<file path=xl/comments2.xml><?xml version="1.0" encoding="utf-8"?>
<comments xmlns="http://schemas.openxmlformats.org/spreadsheetml/2006/main">
  <authors>
    <author>Qiu zhengang</author>
    <author>耿晨龙</author>
    <author>徐娜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格式</t>
        </r>
        <r>
          <rPr>
            <b/>
            <sz val="9"/>
            <color indexed="81"/>
            <rFont val="Tahoma"/>
            <family val="2"/>
          </rPr>
          <t xml:space="preserve"> 2010/02/25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询价零件所属车型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（例如：</t>
        </r>
        <r>
          <rPr>
            <b/>
            <sz val="9"/>
            <color indexed="81"/>
            <rFont val="Tahoma"/>
            <family val="2"/>
          </rPr>
          <t>BC702</t>
        </r>
        <r>
          <rPr>
            <b/>
            <sz val="9"/>
            <color indexed="81"/>
            <rFont val="Tahoma"/>
            <family val="2"/>
          </rPr>
          <t>）</t>
        </r>
      </text>
    </comment>
    <comment ref="R5" authorId="0" shapeId="0">
      <text>
        <r>
          <rPr>
            <b/>
            <sz val="9"/>
            <color indexed="81"/>
            <rFont val="Tahoma"/>
            <family val="2"/>
          </rPr>
          <t>货币种类，格式例如CNY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零件号（注意首位数字为0的零件号）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该零件的日峰值产量</t>
        </r>
      </text>
    </comment>
    <comment ref="R6" authorId="0" shapeId="0">
      <text>
        <r>
          <rPr>
            <b/>
            <sz val="9"/>
            <color indexed="81"/>
            <rFont val="Tahoma"/>
            <family val="2"/>
          </rPr>
          <t>基于北汽控股汇率政策的汇率，批量投产前的首次报价所使用的汇率详见询价文件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主机厂提供的零件名称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</rPr>
          <t>供应商该零件的年产能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7" authorId="0" shapeId="0">
      <text>
        <r>
          <rPr>
            <b/>
            <sz val="9"/>
            <color indexed="81"/>
            <rFont val="Tahoma"/>
            <family val="2"/>
          </rPr>
          <t>供应商代码对应的供应商全称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详见询价文件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</rPr>
          <t>自批量投产起到项目计划截止时间，可参看询价文件。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</rPr>
          <t xml:space="preserve">生产该零件的厂址 </t>
        </r>
      </text>
    </comment>
    <comment ref="O20" authorId="1" shapeId="0">
      <text>
        <r>
          <rPr>
            <sz val="9"/>
            <color indexed="81"/>
            <rFont val="宋体"/>
            <family val="3"/>
            <charset val="134"/>
          </rPr>
          <t>说明零件是否沿用供应商现有的产品外购件，还是在现有零件基础上更改出来的，还是全新的</t>
        </r>
      </text>
    </comment>
    <comment ref="D31" authorId="1" shapeId="0">
      <text>
        <r>
          <rPr>
            <sz val="9"/>
            <color indexed="81"/>
            <rFont val="宋体"/>
            <family val="3"/>
            <charset val="134"/>
          </rPr>
          <t>填写：机加工，硫化，混炼，装配等工序名称</t>
        </r>
      </text>
    </comment>
    <comment ref="E31" authorId="1" shapeId="0">
      <text>
        <r>
          <rPr>
            <sz val="9"/>
            <color indexed="81"/>
            <rFont val="宋体"/>
            <family val="3"/>
            <charset val="134"/>
          </rPr>
          <t>设备铭牌内容，如果是非设备装配工序不用填写</t>
        </r>
      </text>
    </comment>
    <comment ref="W31" authorId="1" shapeId="0">
      <text>
        <r>
          <rPr>
            <sz val="9"/>
            <color indexed="81"/>
            <rFont val="宋体"/>
            <family val="3"/>
            <charset val="134"/>
          </rPr>
          <t>设备折旧为直线折旧（包含设备费用，维护费用）</t>
        </r>
      </text>
    </comment>
    <comment ref="Y31" authorId="1" shapeId="0">
      <text>
        <r>
          <rPr>
            <sz val="9"/>
            <color indexed="81"/>
            <rFont val="宋体"/>
            <family val="3"/>
            <charset val="134"/>
          </rPr>
          <t>直接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间接人员的平均，例如：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宋体"/>
            <family val="3"/>
            <charset val="134"/>
          </rPr>
          <t>台机加工设备由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个人，那么人数应该是</t>
        </r>
        <r>
          <rPr>
            <sz val="9"/>
            <color indexed="81"/>
            <rFont val="Tahoma"/>
            <family val="2"/>
          </rPr>
          <t>0.5</t>
        </r>
        <r>
          <rPr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31" authorId="1" shapeId="0">
      <text>
        <r>
          <rPr>
            <sz val="9"/>
            <color indexed="81"/>
            <rFont val="宋体"/>
            <family val="3"/>
            <charset val="134"/>
          </rPr>
          <t>直接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间接人工工资的平均</t>
        </r>
      </text>
    </comment>
    <comment ref="S43" authorId="2" shapeId="0">
      <text>
        <r>
          <rPr>
            <b/>
            <sz val="9"/>
            <color indexed="81"/>
            <rFont val="宋体"/>
            <family val="3"/>
            <charset val="134"/>
          </rPr>
          <t>仓储配送费计入运费中</t>
        </r>
      </text>
    </comment>
  </commentList>
</comments>
</file>

<file path=xl/sharedStrings.xml><?xml version="1.0" encoding="utf-8"?>
<sst xmlns="http://schemas.openxmlformats.org/spreadsheetml/2006/main" count="314" uniqueCount="251">
  <si>
    <t>原材料（包含主材料以及废料销售费用）</t>
    <phoneticPr fontId="2" type="noConversion"/>
  </si>
  <si>
    <t>序号</t>
    <phoneticPr fontId="6" type="noConversion"/>
  </si>
  <si>
    <t>合计</t>
    <phoneticPr fontId="2" type="noConversion"/>
  </si>
  <si>
    <t>零件名称</t>
  </si>
  <si>
    <t>原材料种类</t>
    <phoneticPr fontId="6" type="noConversion"/>
  </si>
  <si>
    <t>原材料牌号、规格</t>
    <phoneticPr fontId="6" type="noConversion"/>
  </si>
  <si>
    <t>原材料供应商名称</t>
    <phoneticPr fontId="6" type="noConversion"/>
  </si>
  <si>
    <t>原材料产地</t>
    <phoneticPr fontId="6" type="noConversion"/>
  </si>
  <si>
    <t>单件重量（kg）</t>
    <phoneticPr fontId="6" type="noConversion"/>
  </si>
  <si>
    <r>
      <t>单件用量</t>
    </r>
    <r>
      <rPr>
        <b/>
        <sz val="9"/>
        <color rgb="FFFF0000"/>
        <rFont val="微软雅黑"/>
        <family val="2"/>
        <charset val="134"/>
      </rPr>
      <t xml:space="preserve"> A</t>
    </r>
    <phoneticPr fontId="6" type="noConversion"/>
  </si>
  <si>
    <r>
      <t xml:space="preserve">单件原材料投入量 </t>
    </r>
    <r>
      <rPr>
        <b/>
        <sz val="9"/>
        <color indexed="10"/>
        <rFont val="微软雅黑"/>
        <family val="2"/>
        <charset val="134"/>
      </rPr>
      <t>B</t>
    </r>
    <phoneticPr fontId="6" type="noConversion"/>
  </si>
  <si>
    <r>
      <t xml:space="preserve">原材料单价 </t>
    </r>
    <r>
      <rPr>
        <b/>
        <sz val="9"/>
        <color indexed="10"/>
        <rFont val="微软雅黑"/>
        <family val="2"/>
        <charset val="134"/>
      </rPr>
      <t>C</t>
    </r>
    <phoneticPr fontId="6" type="noConversion"/>
  </si>
  <si>
    <r>
      <t>原材料投入成本</t>
    </r>
    <r>
      <rPr>
        <b/>
        <sz val="9"/>
        <color indexed="10"/>
        <rFont val="微软雅黑"/>
        <family val="2"/>
        <charset val="134"/>
      </rPr>
      <t>D=A*B*C</t>
    </r>
    <phoneticPr fontId="6" type="noConversion"/>
  </si>
  <si>
    <r>
      <t xml:space="preserve">可回收废料量 </t>
    </r>
    <r>
      <rPr>
        <b/>
        <sz val="9"/>
        <color indexed="10"/>
        <rFont val="微软雅黑"/>
        <family val="2"/>
        <charset val="134"/>
      </rPr>
      <t>E</t>
    </r>
    <phoneticPr fontId="6" type="noConversion"/>
  </si>
  <si>
    <r>
      <t xml:space="preserve">废料销售单价 </t>
    </r>
    <r>
      <rPr>
        <b/>
        <sz val="9"/>
        <color indexed="10"/>
        <rFont val="微软雅黑"/>
        <family val="2"/>
        <charset val="134"/>
      </rPr>
      <t>F</t>
    </r>
    <phoneticPr fontId="6" type="noConversion"/>
  </si>
  <si>
    <r>
      <t>废料收益</t>
    </r>
    <r>
      <rPr>
        <b/>
        <sz val="9"/>
        <color indexed="10"/>
        <rFont val="微软雅黑"/>
        <family val="2"/>
        <charset val="134"/>
      </rPr>
      <t>G=E*F</t>
    </r>
    <phoneticPr fontId="6" type="noConversion"/>
  </si>
  <si>
    <r>
      <t>原材料成本</t>
    </r>
    <r>
      <rPr>
        <b/>
        <sz val="9"/>
        <color indexed="10"/>
        <rFont val="微软雅黑"/>
        <family val="2"/>
        <charset val="134"/>
      </rPr>
      <t>D-G</t>
    </r>
    <phoneticPr fontId="6" type="noConversion"/>
  </si>
  <si>
    <t>外协材料费</t>
    <phoneticPr fontId="2" type="noConversion"/>
  </si>
  <si>
    <t>序号</t>
  </si>
  <si>
    <t>零件号</t>
  </si>
  <si>
    <t>下级供应商</t>
  </si>
  <si>
    <t>生产地</t>
  </si>
  <si>
    <t>材质</t>
  </si>
  <si>
    <t>单件重量（kg）</t>
    <phoneticPr fontId="2" type="noConversion"/>
  </si>
  <si>
    <t>是否沿用</t>
    <phoneticPr fontId="2" type="noConversion"/>
  </si>
  <si>
    <t>沿用车型</t>
    <phoneticPr fontId="2" type="noConversion"/>
  </si>
  <si>
    <t>P/D/M采购/指定/自制</t>
    <phoneticPr fontId="2" type="noConversion"/>
  </si>
  <si>
    <r>
      <t>单价（￥/个）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</si>
  <si>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 xml:space="preserve">每件用量 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</si>
  <si>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t>制造/装配工序</t>
    <phoneticPr fontId="2" type="noConversion"/>
  </si>
  <si>
    <t>基础信息</t>
    <phoneticPr fontId="2" type="noConversion"/>
  </si>
  <si>
    <t>工序名称</t>
  </si>
  <si>
    <t>设备名称及型号</t>
  </si>
  <si>
    <t>设备采购价格（￥）</t>
    <phoneticPr fontId="2" type="noConversion"/>
  </si>
  <si>
    <t>设备购买年限</t>
    <phoneticPr fontId="2" type="noConversion"/>
  </si>
  <si>
    <t>设备开动时间(h/月)</t>
    <phoneticPr fontId="2" type="noConversion"/>
  </si>
  <si>
    <t>设备占地面积（㎡）</t>
    <phoneticPr fontId="2" type="noConversion"/>
  </si>
  <si>
    <r>
      <t>每周期作业时间（s）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</si>
  <si>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>每周期生产件数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</si>
  <si>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r>
      <t>单车用量</t>
    </r>
    <r>
      <rPr>
        <b/>
        <sz val="9"/>
        <color rgb="FFFF0000"/>
        <rFont val="微软雅黑"/>
        <family val="2"/>
        <charset val="134"/>
      </rPr>
      <t>C</t>
    </r>
    <phoneticPr fontId="2" type="noConversion"/>
  </si>
  <si>
    <r>
      <t>直接燃动费</t>
    </r>
    <r>
      <rPr>
        <sz val="9"/>
        <color rgb="FFFF0000"/>
        <rFont val="微软雅黑"/>
        <family val="2"/>
        <charset val="134"/>
      </rPr>
      <t>D</t>
    </r>
    <phoneticPr fontId="2" type="noConversion"/>
  </si>
  <si>
    <r>
      <t>电有效功率（kw）</t>
    </r>
    <r>
      <rPr>
        <b/>
        <sz val="9"/>
        <color rgb="FFFF0000"/>
        <rFont val="BatangChe"/>
        <family val="3"/>
        <charset val="129"/>
      </rPr>
      <t>ⓓ</t>
    </r>
    <phoneticPr fontId="2" type="noConversion"/>
  </si>
  <si>
    <r>
      <t>电费率（￥/h）</t>
    </r>
    <r>
      <rPr>
        <b/>
        <sz val="9"/>
        <color rgb="FFFF0000"/>
        <rFont val="BatangChe"/>
        <family val="3"/>
        <charset val="129"/>
      </rPr>
      <t>ⓔ</t>
    </r>
    <phoneticPr fontId="2" type="noConversion"/>
  </si>
  <si>
    <r>
      <t>电费小计</t>
    </r>
    <r>
      <rPr>
        <b/>
        <sz val="9"/>
        <color rgb="FFFF0000"/>
        <rFont val="BatangChe"/>
        <family val="3"/>
        <charset val="129"/>
      </rPr>
      <t>ⓐ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ⓓ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ⓔ</t>
    </r>
    <phoneticPr fontId="2" type="noConversion"/>
  </si>
  <si>
    <r>
      <t>单位用水量（m³/h）</t>
    </r>
    <r>
      <rPr>
        <b/>
        <sz val="9"/>
        <color rgb="FFFF0000"/>
        <rFont val="BatangChe"/>
        <family val="3"/>
        <charset val="129"/>
      </rPr>
      <t>ⓕ</t>
    </r>
    <phoneticPr fontId="2" type="noConversion"/>
  </si>
  <si>
    <r>
      <t>水费率（￥/h）</t>
    </r>
    <r>
      <rPr>
        <b/>
        <sz val="9"/>
        <color rgb="FFFF0000"/>
        <rFont val="BatangChe"/>
        <family val="3"/>
        <charset val="129"/>
      </rPr>
      <t>ⓖ</t>
    </r>
    <phoneticPr fontId="2" type="noConversion"/>
  </si>
  <si>
    <r>
      <t>水费小计</t>
    </r>
    <r>
      <rPr>
        <b/>
        <sz val="9"/>
        <color rgb="FFFF0000"/>
        <rFont val="BatangChe"/>
        <family val="3"/>
        <charset val="129"/>
      </rPr>
      <t>ⓑ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ⓕ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ⓖ</t>
    </r>
    <phoneticPr fontId="2" type="noConversion"/>
  </si>
  <si>
    <r>
      <t>单位用气量（m³/h）</t>
    </r>
    <r>
      <rPr>
        <b/>
        <sz val="9"/>
        <color rgb="FFFF0000"/>
        <rFont val="BatangChe"/>
        <family val="3"/>
        <charset val="129"/>
      </rPr>
      <t>ⓗ</t>
    </r>
    <phoneticPr fontId="2" type="noConversion"/>
  </si>
  <si>
    <r>
      <t>气费率（￥/h）</t>
    </r>
    <r>
      <rPr>
        <b/>
        <sz val="9"/>
        <color rgb="FFFF0000"/>
        <rFont val="BatangChe"/>
        <family val="3"/>
        <charset val="129"/>
      </rPr>
      <t>ⓘ</t>
    </r>
    <phoneticPr fontId="2" type="noConversion"/>
  </si>
  <si>
    <r>
      <t>气费小计</t>
    </r>
    <r>
      <rPr>
        <b/>
        <sz val="9"/>
        <color rgb="FFFF0000"/>
        <rFont val="BatangChe"/>
        <family val="3"/>
        <charset val="129"/>
      </rPr>
      <t>ⓒ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ⓗ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ⓘ</t>
    </r>
    <phoneticPr fontId="2" type="noConversion"/>
  </si>
  <si>
    <r>
      <t xml:space="preserve">直接燃动费合计
</t>
    </r>
    <r>
      <rPr>
        <b/>
        <sz val="9"/>
        <color rgb="FFFF0000"/>
        <rFont val="微软雅黑"/>
        <family val="2"/>
        <charset val="134"/>
      </rPr>
      <t>D=A*C*（</t>
    </r>
    <r>
      <rPr>
        <b/>
        <sz val="9"/>
        <color rgb="FFFF0000"/>
        <rFont val="BatangChe"/>
        <family val="3"/>
        <charset val="129"/>
      </rPr>
      <t>ⓐ</t>
    </r>
    <r>
      <rPr>
        <b/>
        <sz val="9"/>
        <color rgb="FFFF0000"/>
        <rFont val="微软雅黑"/>
        <family val="2"/>
        <charset val="134"/>
      </rPr>
      <t>+</t>
    </r>
    <r>
      <rPr>
        <b/>
        <sz val="9"/>
        <color rgb="FFFF0000"/>
        <rFont val="BatangChe"/>
        <family val="3"/>
        <charset val="129"/>
      </rPr>
      <t>ⓑ</t>
    </r>
    <r>
      <rPr>
        <b/>
        <sz val="9"/>
        <color rgb="FFFF0000"/>
        <rFont val="微软雅黑"/>
        <family val="2"/>
        <charset val="134"/>
      </rPr>
      <t>+</t>
    </r>
    <r>
      <rPr>
        <b/>
        <sz val="9"/>
        <color rgb="FFFF0000"/>
        <rFont val="BatangChe"/>
        <family val="3"/>
        <charset val="129"/>
      </rPr>
      <t>ⓒ</t>
    </r>
    <r>
      <rPr>
        <b/>
        <sz val="9"/>
        <color rgb="FFFF0000"/>
        <rFont val="微软雅黑"/>
        <family val="2"/>
        <charset val="134"/>
      </rPr>
      <t>）/B/3600</t>
    </r>
    <phoneticPr fontId="2" type="noConversion"/>
  </si>
  <si>
    <r>
      <t xml:space="preserve">设备折旧费 </t>
    </r>
    <r>
      <rPr>
        <sz val="9"/>
        <color rgb="FFFF0000"/>
        <rFont val="微软雅黑"/>
        <family val="2"/>
        <charset val="134"/>
      </rPr>
      <t>I</t>
    </r>
    <phoneticPr fontId="2" type="noConversion"/>
  </si>
  <si>
    <r>
      <t>设备折旧（￥/h）</t>
    </r>
    <r>
      <rPr>
        <b/>
        <sz val="9"/>
        <color rgb="FFFF0000"/>
        <rFont val="微软雅黑"/>
        <family val="2"/>
        <charset val="134"/>
      </rPr>
      <t>E</t>
    </r>
    <phoneticPr fontId="2" type="noConversion"/>
  </si>
  <si>
    <r>
      <t>合计</t>
    </r>
    <r>
      <rPr>
        <b/>
        <sz val="9"/>
        <color rgb="FFFF0000"/>
        <rFont val="微软雅黑"/>
        <family val="2"/>
        <charset val="134"/>
      </rPr>
      <t>I=A*C*E/B/3600</t>
    </r>
    <phoneticPr fontId="2" type="noConversion"/>
  </si>
  <si>
    <r>
      <t>直接人工成本</t>
    </r>
    <r>
      <rPr>
        <sz val="9"/>
        <color rgb="FFFF0000"/>
        <rFont val="微软雅黑"/>
        <family val="2"/>
        <charset val="134"/>
      </rPr>
      <t>J</t>
    </r>
    <phoneticPr fontId="2" type="noConversion"/>
  </si>
  <si>
    <r>
      <t>工序人数</t>
    </r>
    <r>
      <rPr>
        <b/>
        <sz val="9"/>
        <color rgb="FFFF0000"/>
        <rFont val="微软雅黑"/>
        <family val="2"/>
        <charset val="134"/>
      </rPr>
      <t xml:space="preserve"> F</t>
    </r>
    <phoneticPr fontId="2" type="noConversion"/>
  </si>
  <si>
    <r>
      <t>小时工资（￥/h）</t>
    </r>
    <r>
      <rPr>
        <b/>
        <sz val="9"/>
        <color rgb="FFFF0000"/>
        <rFont val="微软雅黑"/>
        <family val="2"/>
        <charset val="134"/>
      </rPr>
      <t>G</t>
    </r>
    <phoneticPr fontId="2" type="noConversion"/>
  </si>
  <si>
    <r>
      <t xml:space="preserve">人工费用 </t>
    </r>
    <r>
      <rPr>
        <b/>
        <sz val="9"/>
        <color rgb="FFFF0000"/>
        <rFont val="微软雅黑"/>
        <family val="2"/>
        <charset val="134"/>
      </rPr>
      <t>J=A*C*F*G/B/3600</t>
    </r>
    <phoneticPr fontId="2" type="noConversion"/>
  </si>
  <si>
    <r>
      <t>人工及设备费用小计</t>
    </r>
    <r>
      <rPr>
        <b/>
        <sz val="9"/>
        <color rgb="FFFF0000"/>
        <rFont val="微软雅黑"/>
        <family val="2"/>
        <charset val="134"/>
      </rPr>
      <t>H=D+I+J</t>
    </r>
    <phoneticPr fontId="6" type="noConversion"/>
  </si>
  <si>
    <t>间接材料费</t>
    <phoneticPr fontId="2" type="noConversion"/>
  </si>
  <si>
    <t>材料名称</t>
    <phoneticPr fontId="2" type="noConversion"/>
  </si>
  <si>
    <t>牌号</t>
    <phoneticPr fontId="2" type="noConversion"/>
  </si>
  <si>
    <t>下级供应商</t>
    <phoneticPr fontId="2" type="noConversion"/>
  </si>
  <si>
    <r>
      <t>单价/单位（￥/单位）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</si>
  <si>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>用量（单位）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</si>
  <si>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r>
      <t>合计</t>
    </r>
    <r>
      <rPr>
        <b/>
        <sz val="9"/>
        <color rgb="FFFF0000"/>
        <rFont val="微软雅黑"/>
        <family val="2"/>
        <charset val="134"/>
      </rPr>
      <t>A*B</t>
    </r>
    <phoneticPr fontId="2" type="noConversion"/>
  </si>
  <si>
    <t>期间费用+废品损失+利润</t>
    <phoneticPr fontId="2" type="noConversion"/>
  </si>
  <si>
    <t>期间费用</t>
    <phoneticPr fontId="2" type="noConversion"/>
  </si>
  <si>
    <t>销售</t>
    <phoneticPr fontId="2" type="noConversion"/>
  </si>
  <si>
    <t>管理</t>
    <phoneticPr fontId="2" type="noConversion"/>
  </si>
  <si>
    <t>财务</t>
    <phoneticPr fontId="2" type="noConversion"/>
  </si>
  <si>
    <t>小计</t>
    <phoneticPr fontId="2" type="noConversion"/>
  </si>
  <si>
    <t>废品损失</t>
    <phoneticPr fontId="2" type="noConversion"/>
  </si>
  <si>
    <t>利润</t>
    <phoneticPr fontId="2" type="noConversion"/>
  </si>
  <si>
    <t>物流包装费</t>
    <phoneticPr fontId="2" type="noConversion"/>
  </si>
  <si>
    <t>包装费</t>
    <phoneticPr fontId="2" type="noConversion"/>
  </si>
  <si>
    <t>物流费</t>
    <phoneticPr fontId="2" type="noConversion"/>
  </si>
  <si>
    <t>摊销费用</t>
    <phoneticPr fontId="2" type="noConversion"/>
  </si>
  <si>
    <t>投资费</t>
    <phoneticPr fontId="2" type="noConversion"/>
  </si>
  <si>
    <t>开发费</t>
    <phoneticPr fontId="6" type="noConversion"/>
  </si>
  <si>
    <t>模具费</t>
    <phoneticPr fontId="6" type="noConversion"/>
  </si>
  <si>
    <t>夹检具费</t>
    <phoneticPr fontId="6" type="noConversion"/>
  </si>
  <si>
    <t>摊销数量</t>
    <phoneticPr fontId="2" type="noConversion"/>
  </si>
  <si>
    <t>摊销金额
(仅摊销部分费用)</t>
    <phoneticPr fontId="2" type="noConversion"/>
  </si>
  <si>
    <t>总计</t>
    <phoneticPr fontId="2" type="noConversion"/>
  </si>
  <si>
    <t>原材料+外协外购件:</t>
  </si>
  <si>
    <t>设备折旧&amp;能源损耗:</t>
  </si>
  <si>
    <t>直接人工成本:</t>
  </si>
  <si>
    <t>间接材料费:</t>
  </si>
  <si>
    <t>（材料+制造）总生产成本:</t>
  </si>
  <si>
    <t>期间费用:</t>
  </si>
  <si>
    <t>废品损失:</t>
  </si>
  <si>
    <t>利润:</t>
  </si>
  <si>
    <t>出厂价格:</t>
  </si>
  <si>
    <t>包装费用:</t>
  </si>
  <si>
    <t>物流费用(如适用):</t>
  </si>
  <si>
    <t>摊销费（模具/夹检具/开发费）:</t>
  </si>
  <si>
    <t>入厂价格:</t>
  </si>
  <si>
    <t>税率:</t>
  </si>
  <si>
    <t>总销售价格:</t>
  </si>
  <si>
    <t>分类</t>
    <phoneticPr fontId="2" type="noConversion"/>
  </si>
  <si>
    <t>一级要素</t>
    <phoneticPr fontId="2" type="noConversion"/>
  </si>
  <si>
    <t>二级要素</t>
    <phoneticPr fontId="2" type="noConversion"/>
  </si>
  <si>
    <t>三级要素</t>
    <phoneticPr fontId="2" type="noConversion"/>
  </si>
  <si>
    <t>供应商 A</t>
    <phoneticPr fontId="2" type="noConversion"/>
  </si>
  <si>
    <t>供应商 B</t>
    <phoneticPr fontId="2" type="noConversion"/>
  </si>
  <si>
    <t>供应商 C</t>
    <phoneticPr fontId="2" type="noConversion"/>
  </si>
  <si>
    <t>备注</t>
    <phoneticPr fontId="2" type="noConversion"/>
  </si>
  <si>
    <t>填写日期:</t>
  </si>
  <si>
    <t>所属车型系列:</t>
  </si>
  <si>
    <t>询价文件编号:</t>
  </si>
  <si>
    <t>货币种类:</t>
  </si>
  <si>
    <t>联系人职位:</t>
  </si>
  <si>
    <t>零件号 :</t>
  </si>
  <si>
    <t>日峰值产量（个）:</t>
  </si>
  <si>
    <t>询价汇率:</t>
  </si>
  <si>
    <t>联系人手机:</t>
  </si>
  <si>
    <t>零件名称 :</t>
  </si>
  <si>
    <t>供应商全称:</t>
  </si>
  <si>
    <t>联系人座机:</t>
  </si>
  <si>
    <t>年度型:</t>
  </si>
  <si>
    <t>项目生命周期（月）:</t>
  </si>
  <si>
    <t>电子邮箱:</t>
  </si>
  <si>
    <t>kg</t>
  </si>
  <si>
    <t>￥/kg</t>
  </si>
  <si>
    <t>备注：</t>
  </si>
  <si>
    <t>电</t>
    <phoneticPr fontId="2" type="noConversion"/>
  </si>
  <si>
    <t>水</t>
    <phoneticPr fontId="2" type="noConversion"/>
  </si>
  <si>
    <t>气</t>
    <phoneticPr fontId="2" type="noConversion"/>
  </si>
  <si>
    <t>小计</t>
    <phoneticPr fontId="6" type="noConversion"/>
  </si>
  <si>
    <t>报价单-XX项目（XX零件）</t>
    <phoneticPr fontId="2" type="noConversion"/>
  </si>
  <si>
    <r>
      <t>外协件成本</t>
    </r>
    <r>
      <rPr>
        <b/>
        <sz val="9"/>
        <color rgb="FFFF0000"/>
        <rFont val="微软雅黑"/>
        <family val="2"/>
        <charset val="134"/>
      </rPr>
      <t>C=A*B</t>
    </r>
    <phoneticPr fontId="6" type="noConversion"/>
  </si>
  <si>
    <t>四级要素</t>
    <phoneticPr fontId="2" type="noConversion"/>
  </si>
  <si>
    <t>开发费</t>
    <phoneticPr fontId="2" type="noConversion"/>
  </si>
  <si>
    <t>模具费</t>
    <phoneticPr fontId="2" type="noConversion"/>
  </si>
  <si>
    <t>夹检具费</t>
    <phoneticPr fontId="2" type="noConversion"/>
  </si>
  <si>
    <t>1.此信息单涉及到的所有信息将作为商业机密保密，供应商应承担保密义务。</t>
  </si>
  <si>
    <t>2.供应商有责任提供报价产品的工序流程、所使用设备及相关实际资料。</t>
  </si>
  <si>
    <t>3.供应商的工序流程必须得到北汽研究院及采购中心审核和认可。</t>
  </si>
  <si>
    <t>夹检具费</t>
    <phoneticPr fontId="6" type="noConversion"/>
  </si>
  <si>
    <t>备注:  请在白色单元格内填写，灰色、棕色单元格为自动计算单元</t>
    <phoneticPr fontId="2" type="noConversion"/>
  </si>
  <si>
    <r>
      <t>北汽股份零部件报价单</t>
    </r>
    <r>
      <rPr>
        <b/>
        <sz val="18"/>
        <rFont val="Arial"/>
        <family val="2"/>
      </rPr>
      <t/>
    </r>
    <phoneticPr fontId="6" type="noConversion"/>
  </si>
  <si>
    <t>XX项目（XX零件）</t>
    <phoneticPr fontId="6" type="noConversion"/>
  </si>
  <si>
    <r>
      <t>报价明细</t>
    </r>
    <r>
      <rPr>
        <b/>
        <sz val="14"/>
        <rFont val="Arial"/>
        <family val="2"/>
      </rPr>
      <t/>
    </r>
    <phoneticPr fontId="6" type="noConversion"/>
  </si>
  <si>
    <t>（元/不含税）</t>
    <phoneticPr fontId="2" type="noConversion"/>
  </si>
  <si>
    <t>供应商联系人:</t>
    <phoneticPr fontId="2" type="noConversion"/>
  </si>
  <si>
    <t>年产能（个）:</t>
    <phoneticPr fontId="2" type="noConversion"/>
  </si>
  <si>
    <t>厂址:</t>
    <phoneticPr fontId="6" type="noConversion"/>
  </si>
  <si>
    <t>1 原材料 （包含主材料以及废料销售费用）</t>
    <phoneticPr fontId="6" type="noConversion"/>
  </si>
  <si>
    <t>单件重量
（kg）</t>
    <phoneticPr fontId="6" type="noConversion"/>
  </si>
  <si>
    <r>
      <t xml:space="preserve">单件用量
</t>
    </r>
    <r>
      <rPr>
        <b/>
        <sz val="9"/>
        <color indexed="10"/>
        <rFont val="微软雅黑"/>
        <family val="2"/>
        <charset val="134"/>
      </rPr>
      <t>A</t>
    </r>
    <phoneticPr fontId="6" type="noConversion"/>
  </si>
  <si>
    <r>
      <t xml:space="preserve">单件原材料投入量
</t>
    </r>
    <r>
      <rPr>
        <b/>
        <sz val="9"/>
        <color indexed="10"/>
        <rFont val="微软雅黑"/>
        <family val="2"/>
        <charset val="134"/>
      </rPr>
      <t>B</t>
    </r>
    <phoneticPr fontId="6" type="noConversion"/>
  </si>
  <si>
    <r>
      <t xml:space="preserve">原材料单价
</t>
    </r>
    <r>
      <rPr>
        <b/>
        <sz val="9"/>
        <color indexed="10"/>
        <rFont val="微软雅黑"/>
        <family val="2"/>
        <charset val="134"/>
      </rPr>
      <t>C</t>
    </r>
    <phoneticPr fontId="6" type="noConversion"/>
  </si>
  <si>
    <r>
      <t xml:space="preserve">原材料投入成本
</t>
    </r>
    <r>
      <rPr>
        <b/>
        <sz val="9"/>
        <color indexed="10"/>
        <rFont val="微软雅黑"/>
        <family val="2"/>
        <charset val="134"/>
      </rPr>
      <t>D=A*B*C</t>
    </r>
    <phoneticPr fontId="6" type="noConversion"/>
  </si>
  <si>
    <r>
      <t xml:space="preserve">可回收废料量
</t>
    </r>
    <r>
      <rPr>
        <b/>
        <sz val="9"/>
        <color indexed="10"/>
        <rFont val="微软雅黑"/>
        <family val="2"/>
        <charset val="134"/>
      </rPr>
      <t>E</t>
    </r>
    <phoneticPr fontId="6" type="noConversion"/>
  </si>
  <si>
    <r>
      <t xml:space="preserve">废料销售单价
</t>
    </r>
    <r>
      <rPr>
        <b/>
        <sz val="9"/>
        <color indexed="10"/>
        <rFont val="微软雅黑"/>
        <family val="2"/>
        <charset val="134"/>
      </rPr>
      <t>F</t>
    </r>
    <phoneticPr fontId="6" type="noConversion"/>
  </si>
  <si>
    <r>
      <t xml:space="preserve">废料收益
</t>
    </r>
    <r>
      <rPr>
        <b/>
        <sz val="9"/>
        <color indexed="10"/>
        <rFont val="微软雅黑"/>
        <family val="2"/>
        <charset val="134"/>
      </rPr>
      <t>G=E*F</t>
    </r>
    <phoneticPr fontId="6" type="noConversion"/>
  </si>
  <si>
    <r>
      <t xml:space="preserve">原材料成本
</t>
    </r>
    <r>
      <rPr>
        <b/>
        <sz val="9"/>
        <color indexed="10"/>
        <rFont val="微软雅黑"/>
        <family val="2"/>
        <charset val="134"/>
      </rPr>
      <t>D-G</t>
    </r>
    <phoneticPr fontId="6" type="noConversion"/>
  </si>
  <si>
    <t>原材料费小计：</t>
    <phoneticPr fontId="6" type="noConversion"/>
  </si>
  <si>
    <t>2 外协材料费</t>
    <phoneticPr fontId="6" type="noConversion"/>
  </si>
  <si>
    <t>单件重量
（kg）</t>
    <phoneticPr fontId="2" type="noConversion"/>
  </si>
  <si>
    <t>P/D
采购/指定</t>
    <phoneticPr fontId="2" type="noConversion"/>
  </si>
  <si>
    <r>
      <t xml:space="preserve">单价（￥/个）
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</si>
  <si>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 xml:space="preserve">每件用量
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</si>
  <si>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r>
      <t xml:space="preserve">外协件成本
</t>
    </r>
    <r>
      <rPr>
        <b/>
        <sz val="9"/>
        <color rgb="FFFF0000"/>
        <rFont val="微软雅黑"/>
        <family val="2"/>
        <charset val="134"/>
      </rPr>
      <t>C=A*B</t>
    </r>
    <phoneticPr fontId="2" type="noConversion"/>
  </si>
  <si>
    <t>外协材料费小计：</t>
    <phoneticPr fontId="6" type="noConversion"/>
  </si>
  <si>
    <r>
      <t xml:space="preserve">3 </t>
    </r>
    <r>
      <rPr>
        <b/>
        <sz val="10"/>
        <color indexed="9"/>
        <rFont val="微软雅黑"/>
        <family val="2"/>
        <charset val="134"/>
      </rPr>
      <t>制造/装配工序</t>
    </r>
    <phoneticPr fontId="6" type="noConversion"/>
  </si>
  <si>
    <t>基础信息</t>
    <phoneticPr fontId="6" type="noConversion"/>
  </si>
  <si>
    <r>
      <t xml:space="preserve">直接燃动费 </t>
    </r>
    <r>
      <rPr>
        <b/>
        <sz val="9"/>
        <color rgb="FFFF0000"/>
        <rFont val="微软雅黑"/>
        <family val="2"/>
        <charset val="134"/>
      </rPr>
      <t>D</t>
    </r>
    <phoneticPr fontId="2" type="noConversion"/>
  </si>
  <si>
    <r>
      <t xml:space="preserve">设备折旧费 </t>
    </r>
    <r>
      <rPr>
        <b/>
        <sz val="9"/>
        <color rgb="FFFF0000"/>
        <rFont val="微软雅黑"/>
        <family val="2"/>
        <charset val="134"/>
      </rPr>
      <t>I</t>
    </r>
    <phoneticPr fontId="2" type="noConversion"/>
  </si>
  <si>
    <r>
      <t xml:space="preserve">直接人工成本 </t>
    </r>
    <r>
      <rPr>
        <b/>
        <sz val="9"/>
        <color rgb="FFFF0000"/>
        <rFont val="微软雅黑"/>
        <family val="2"/>
        <charset val="134"/>
      </rPr>
      <t>J</t>
    </r>
    <phoneticPr fontId="6" type="noConversion"/>
  </si>
  <si>
    <r>
      <t xml:space="preserve">人工及设备
费用小计
</t>
    </r>
    <r>
      <rPr>
        <b/>
        <sz val="9"/>
        <color rgb="FFFF0000"/>
        <rFont val="微软雅黑"/>
        <family val="2"/>
        <charset val="134"/>
      </rPr>
      <t>H=D+I+J</t>
    </r>
    <phoneticPr fontId="6" type="noConversion"/>
  </si>
  <si>
    <t>设备采购
价格
（￥）</t>
    <phoneticPr fontId="2" type="noConversion"/>
  </si>
  <si>
    <t>设备购买年限</t>
    <phoneticPr fontId="2" type="noConversion"/>
  </si>
  <si>
    <t>设备开动时间
(h/月)</t>
    <phoneticPr fontId="2" type="noConversion"/>
  </si>
  <si>
    <t>设备占地面积
（㎡）</t>
    <phoneticPr fontId="2" type="noConversion"/>
  </si>
  <si>
    <r>
      <t xml:space="preserve">每周期作业时间
（s）
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</si>
  <si>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 xml:space="preserve">每周期生产件数
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</si>
  <si>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r>
      <t xml:space="preserve">单车用量
</t>
    </r>
    <r>
      <rPr>
        <b/>
        <sz val="9"/>
        <color rgb="FFFF0000"/>
        <rFont val="微软雅黑"/>
        <family val="2"/>
        <charset val="134"/>
      </rPr>
      <t>C</t>
    </r>
    <phoneticPr fontId="2" type="noConversion"/>
  </si>
  <si>
    <t>电</t>
    <phoneticPr fontId="2" type="noConversion"/>
  </si>
  <si>
    <t>水</t>
    <phoneticPr fontId="2" type="noConversion"/>
  </si>
  <si>
    <t>气</t>
    <phoneticPr fontId="2" type="noConversion"/>
  </si>
  <si>
    <r>
      <t xml:space="preserve">合计
</t>
    </r>
    <r>
      <rPr>
        <b/>
        <sz val="9"/>
        <color rgb="FFFF0000"/>
        <rFont val="微软雅黑"/>
        <family val="2"/>
        <charset val="134"/>
      </rPr>
      <t>D=A*C*（</t>
    </r>
    <r>
      <rPr>
        <b/>
        <sz val="9"/>
        <color rgb="FFFF0000"/>
        <rFont val="BatangChe"/>
        <family val="3"/>
        <charset val="129"/>
      </rPr>
      <t>ⓐ</t>
    </r>
    <r>
      <rPr>
        <b/>
        <sz val="9"/>
        <color rgb="FFFF0000"/>
        <rFont val="微软雅黑"/>
        <family val="2"/>
        <charset val="134"/>
      </rPr>
      <t>+</t>
    </r>
    <r>
      <rPr>
        <b/>
        <sz val="9"/>
        <color rgb="FFFF0000"/>
        <rFont val="BatangChe"/>
        <family val="3"/>
        <charset val="129"/>
      </rPr>
      <t>ⓑ</t>
    </r>
    <r>
      <rPr>
        <b/>
        <sz val="9"/>
        <color rgb="FFFF0000"/>
        <rFont val="微软雅黑"/>
        <family val="2"/>
        <charset val="134"/>
      </rPr>
      <t>+</t>
    </r>
    <r>
      <rPr>
        <b/>
        <sz val="9"/>
        <color rgb="FFFF0000"/>
        <rFont val="BatangChe"/>
        <family val="3"/>
        <charset val="129"/>
      </rPr>
      <t>ⓒ</t>
    </r>
    <r>
      <rPr>
        <b/>
        <sz val="9"/>
        <color rgb="FFFF0000"/>
        <rFont val="微软雅黑"/>
        <family val="2"/>
        <charset val="134"/>
      </rPr>
      <t>）/B/3600</t>
    </r>
    <phoneticPr fontId="2" type="noConversion"/>
  </si>
  <si>
    <r>
      <t xml:space="preserve">设备折旧
（￥/h）
</t>
    </r>
    <r>
      <rPr>
        <b/>
        <sz val="9"/>
        <color rgb="FFFF0000"/>
        <rFont val="微软雅黑"/>
        <family val="2"/>
        <charset val="134"/>
      </rPr>
      <t>E</t>
    </r>
    <phoneticPr fontId="2" type="noConversion"/>
  </si>
  <si>
    <r>
      <t xml:space="preserve">合计
</t>
    </r>
    <r>
      <rPr>
        <b/>
        <sz val="9"/>
        <color rgb="FFFF0000"/>
        <rFont val="微软雅黑"/>
        <family val="2"/>
        <charset val="134"/>
      </rPr>
      <t>I=A*C*E/B/3600</t>
    </r>
    <phoneticPr fontId="2" type="noConversion"/>
  </si>
  <si>
    <r>
      <t xml:space="preserve">工序人数
</t>
    </r>
    <r>
      <rPr>
        <b/>
        <sz val="9"/>
        <color rgb="FFFF0000"/>
        <rFont val="微软雅黑"/>
        <family val="2"/>
        <charset val="134"/>
      </rPr>
      <t xml:space="preserve"> F</t>
    </r>
    <phoneticPr fontId="2" type="noConversion"/>
  </si>
  <si>
    <r>
      <t xml:space="preserve">小时工资
（￥/h）
</t>
    </r>
    <r>
      <rPr>
        <b/>
        <sz val="9"/>
        <color rgb="FFFF0000"/>
        <rFont val="微软雅黑"/>
        <family val="2"/>
        <charset val="134"/>
      </rPr>
      <t xml:space="preserve"> G</t>
    </r>
    <phoneticPr fontId="2" type="noConversion"/>
  </si>
  <si>
    <r>
      <t xml:space="preserve">人工费用
</t>
    </r>
    <r>
      <rPr>
        <b/>
        <sz val="9"/>
        <color rgb="FFFF0000"/>
        <rFont val="微软雅黑"/>
        <family val="2"/>
        <charset val="134"/>
      </rPr>
      <t>J=A*C*F*G/B/3600</t>
    </r>
    <phoneticPr fontId="2" type="noConversion"/>
  </si>
  <si>
    <r>
      <t xml:space="preserve">有效功率
（kw）
</t>
    </r>
    <r>
      <rPr>
        <b/>
        <sz val="9"/>
        <color rgb="FFFF0000"/>
        <rFont val="BatangChe"/>
        <family val="3"/>
        <charset val="129"/>
      </rPr>
      <t>ⓓ</t>
    </r>
    <phoneticPr fontId="2" type="noConversion"/>
  </si>
  <si>
    <r>
      <t xml:space="preserve">费率
（￥/h）
</t>
    </r>
    <r>
      <rPr>
        <b/>
        <sz val="9"/>
        <color rgb="FFFF0000"/>
        <rFont val="BatangChe"/>
        <family val="3"/>
        <charset val="129"/>
      </rPr>
      <t>ⓔ</t>
    </r>
    <phoneticPr fontId="2" type="noConversion"/>
  </si>
  <si>
    <r>
      <t xml:space="preserve">小计
</t>
    </r>
    <r>
      <rPr>
        <b/>
        <sz val="9"/>
        <color rgb="FFFF0000"/>
        <rFont val="BatangChe"/>
        <family val="3"/>
        <charset val="129"/>
      </rPr>
      <t>ⓐ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ⓓ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ⓔ</t>
    </r>
    <phoneticPr fontId="2" type="noConversion"/>
  </si>
  <si>
    <r>
      <t xml:space="preserve">单位用水量
（m³/h）
</t>
    </r>
    <r>
      <rPr>
        <b/>
        <sz val="9"/>
        <color rgb="FFFF0000"/>
        <rFont val="BatangChe"/>
        <family val="3"/>
        <charset val="129"/>
      </rPr>
      <t>ⓕ</t>
    </r>
    <phoneticPr fontId="2" type="noConversion"/>
  </si>
  <si>
    <r>
      <t xml:space="preserve">费率
（￥/h）
</t>
    </r>
    <r>
      <rPr>
        <b/>
        <sz val="9"/>
        <color rgb="FFFF0000"/>
        <rFont val="BatangChe"/>
        <family val="3"/>
        <charset val="129"/>
      </rPr>
      <t>ⓖ</t>
    </r>
    <phoneticPr fontId="2" type="noConversion"/>
  </si>
  <si>
    <r>
      <t xml:space="preserve">小计
</t>
    </r>
    <r>
      <rPr>
        <b/>
        <sz val="9"/>
        <color rgb="FFFF0000"/>
        <rFont val="BatangChe"/>
        <family val="3"/>
        <charset val="129"/>
      </rPr>
      <t>ⓑ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ⓕ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ⓖ</t>
    </r>
    <phoneticPr fontId="2" type="noConversion"/>
  </si>
  <si>
    <r>
      <t xml:space="preserve">单位用气量
（m³/h）
</t>
    </r>
    <r>
      <rPr>
        <b/>
        <sz val="9"/>
        <color rgb="FFFF0000"/>
        <rFont val="BatangChe"/>
        <family val="3"/>
        <charset val="129"/>
      </rPr>
      <t>ⓗ</t>
    </r>
    <phoneticPr fontId="2" type="noConversion"/>
  </si>
  <si>
    <r>
      <t xml:space="preserve">费率
（￥/h）
</t>
    </r>
    <r>
      <rPr>
        <b/>
        <sz val="9"/>
        <color rgb="FFFF0000"/>
        <rFont val="BatangChe"/>
        <family val="3"/>
        <charset val="129"/>
      </rPr>
      <t>ⓘ</t>
    </r>
    <phoneticPr fontId="2" type="noConversion"/>
  </si>
  <si>
    <r>
      <t xml:space="preserve">小计
</t>
    </r>
    <r>
      <rPr>
        <b/>
        <sz val="9"/>
        <color rgb="FFFF0000"/>
        <rFont val="BatangChe"/>
        <family val="3"/>
        <charset val="129"/>
      </rPr>
      <t>ⓒ</t>
    </r>
    <r>
      <rPr>
        <b/>
        <sz val="9"/>
        <color rgb="FFFF0000"/>
        <rFont val="微软雅黑"/>
        <family val="2"/>
        <charset val="134"/>
      </rPr>
      <t>=</t>
    </r>
    <r>
      <rPr>
        <b/>
        <sz val="9"/>
        <color rgb="FFFF0000"/>
        <rFont val="BatangChe"/>
        <family val="3"/>
        <charset val="129"/>
      </rPr>
      <t>ⓗ</t>
    </r>
    <r>
      <rPr>
        <b/>
        <sz val="9"/>
        <color rgb="FFFF0000"/>
        <rFont val="微软雅黑"/>
        <family val="2"/>
        <charset val="134"/>
      </rPr>
      <t>*</t>
    </r>
    <r>
      <rPr>
        <b/>
        <sz val="9"/>
        <color rgb="FFFF0000"/>
        <rFont val="BatangChe"/>
        <family val="3"/>
        <charset val="129"/>
      </rPr>
      <t>ⓘ</t>
    </r>
    <phoneticPr fontId="2" type="noConversion"/>
  </si>
  <si>
    <t>直接燃动费小计：</t>
    <phoneticPr fontId="6" type="noConversion"/>
  </si>
  <si>
    <t>折旧费小计：</t>
    <phoneticPr fontId="6" type="noConversion"/>
  </si>
  <si>
    <t>直接人工成本小计：</t>
    <phoneticPr fontId="6" type="noConversion"/>
  </si>
  <si>
    <t>4 间接材料费</t>
    <phoneticPr fontId="6" type="noConversion"/>
  </si>
  <si>
    <r>
      <t>5 期间</t>
    </r>
    <r>
      <rPr>
        <b/>
        <sz val="10"/>
        <color indexed="9"/>
        <rFont val="微软雅黑"/>
        <family val="2"/>
        <charset val="134"/>
      </rPr>
      <t>费用+废品损失+利润</t>
    </r>
    <phoneticPr fontId="6" type="noConversion"/>
  </si>
  <si>
    <t>6 包装物流费用</t>
    <phoneticPr fontId="6" type="noConversion"/>
  </si>
  <si>
    <t>7 摊销费用</t>
    <phoneticPr fontId="6" type="noConversion"/>
  </si>
  <si>
    <r>
      <t xml:space="preserve">8 </t>
    </r>
    <r>
      <rPr>
        <b/>
        <sz val="10"/>
        <color indexed="9"/>
        <rFont val="微软雅黑"/>
        <family val="2"/>
        <charset val="134"/>
      </rPr>
      <t>总计</t>
    </r>
    <phoneticPr fontId="6" type="noConversion"/>
  </si>
  <si>
    <t>序号</t>
    <phoneticPr fontId="2" type="noConversion"/>
  </si>
  <si>
    <t>材料名称</t>
    <phoneticPr fontId="2" type="noConversion"/>
  </si>
  <si>
    <t>牌号</t>
    <phoneticPr fontId="2" type="noConversion"/>
  </si>
  <si>
    <r>
      <t>单价/单位（￥/单位）</t>
    </r>
    <r>
      <rPr>
        <b/>
        <sz val="9"/>
        <color rgb="FFFF0000"/>
        <rFont val="微软雅黑"/>
        <family val="2"/>
        <charset val="134"/>
      </rPr>
      <t>A</t>
    </r>
    <phoneticPr fontId="2" type="noConversion"/>
  </si>
  <si>
    <r>
      <t>用量（单位）</t>
    </r>
    <r>
      <rPr>
        <b/>
        <sz val="9"/>
        <color rgb="FFFF0000"/>
        <rFont val="微软雅黑"/>
        <family val="2"/>
        <charset val="134"/>
      </rPr>
      <t>B</t>
    </r>
    <phoneticPr fontId="2" type="noConversion"/>
  </si>
  <si>
    <r>
      <t>合计</t>
    </r>
    <r>
      <rPr>
        <b/>
        <sz val="9"/>
        <color rgb="FFFF0000"/>
        <rFont val="微软雅黑"/>
        <family val="2"/>
        <charset val="134"/>
      </rPr>
      <t>A*B</t>
    </r>
    <phoneticPr fontId="2" type="noConversion"/>
  </si>
  <si>
    <t>区分</t>
    <phoneticPr fontId="6" type="noConversion"/>
  </si>
  <si>
    <t>比率</t>
    <phoneticPr fontId="6" type="noConversion"/>
  </si>
  <si>
    <t>费用</t>
    <phoneticPr fontId="6" type="noConversion"/>
  </si>
  <si>
    <t>工装模具摊销费总额</t>
    <phoneticPr fontId="6" type="noConversion"/>
  </si>
  <si>
    <t>工装模具摊销费基准（台）</t>
    <phoneticPr fontId="2" type="noConversion"/>
  </si>
  <si>
    <t>原材料+外协外购件:</t>
    <phoneticPr fontId="6" type="noConversion"/>
  </si>
  <si>
    <t>期间费用</t>
    <phoneticPr fontId="6" type="noConversion"/>
  </si>
  <si>
    <t>销售</t>
    <phoneticPr fontId="6" type="noConversion"/>
  </si>
  <si>
    <t>包装费</t>
    <phoneticPr fontId="6" type="noConversion"/>
  </si>
  <si>
    <t>设备折旧&amp;能源损耗:</t>
    <phoneticPr fontId="6" type="noConversion"/>
  </si>
  <si>
    <t>管理</t>
    <phoneticPr fontId="6" type="noConversion"/>
  </si>
  <si>
    <t>运费</t>
    <phoneticPr fontId="6" type="noConversion"/>
  </si>
  <si>
    <t>技术开发摊销费总额</t>
    <phoneticPr fontId="2" type="noConversion"/>
  </si>
  <si>
    <t>技术开发摊销费基准（台）</t>
    <phoneticPr fontId="2" type="noConversion"/>
  </si>
  <si>
    <t>直接人工成本:</t>
    <phoneticPr fontId="6" type="noConversion"/>
  </si>
  <si>
    <t>财务</t>
    <phoneticPr fontId="6" type="noConversion"/>
  </si>
  <si>
    <t>小计</t>
    <phoneticPr fontId="6" type="noConversion"/>
  </si>
  <si>
    <t>间接材料费:</t>
    <phoneticPr fontId="6" type="noConversion"/>
  </si>
  <si>
    <t>摊销金额(仅摊销部分费用)</t>
    <phoneticPr fontId="6" type="noConversion"/>
  </si>
  <si>
    <t>（材料+制造）总生产成本:</t>
    <phoneticPr fontId="6" type="noConversion"/>
  </si>
  <si>
    <t>废品损失</t>
    <phoneticPr fontId="6" type="noConversion"/>
  </si>
  <si>
    <t>工装模具摊销费</t>
    <phoneticPr fontId="6" type="noConversion"/>
  </si>
  <si>
    <t>技术开发摊销费</t>
    <phoneticPr fontId="2" type="noConversion"/>
  </si>
  <si>
    <t>期间费用:</t>
    <phoneticPr fontId="6" type="noConversion"/>
  </si>
  <si>
    <t>间接材料费小计：</t>
    <phoneticPr fontId="6" type="noConversion"/>
  </si>
  <si>
    <t>利润</t>
    <phoneticPr fontId="6" type="noConversion"/>
  </si>
  <si>
    <t>废品损失:</t>
    <phoneticPr fontId="6" type="noConversion"/>
  </si>
  <si>
    <t>利润:</t>
    <phoneticPr fontId="6" type="noConversion"/>
  </si>
  <si>
    <t>出厂价格:</t>
    <phoneticPr fontId="2" type="noConversion"/>
  </si>
  <si>
    <t>包装费:</t>
    <phoneticPr fontId="6" type="noConversion"/>
  </si>
  <si>
    <t>运费:</t>
    <phoneticPr fontId="6" type="noConversion"/>
  </si>
  <si>
    <t>工装模具摊销费:</t>
    <phoneticPr fontId="6" type="noConversion"/>
  </si>
  <si>
    <t>备注:  请在白色单元格内填写，灰色、棕色单元格为自动计算单元</t>
    <phoneticPr fontId="6" type="noConversion"/>
  </si>
  <si>
    <t>技术开发摊销费:</t>
    <phoneticPr fontId="6" type="noConversion"/>
  </si>
  <si>
    <t>1.此信息单涉及到的所有信息将作为商业机密保密，供应商应承担保密义务。</t>
    <phoneticPr fontId="35" type="noConversion"/>
  </si>
  <si>
    <t>入厂价格:</t>
    <phoneticPr fontId="6" type="noConversion"/>
  </si>
  <si>
    <t>2.供应商有责任提供报价产品的工序流程、所使用设备及相关实际资料。</t>
    <phoneticPr fontId="35" type="noConversion"/>
  </si>
  <si>
    <t>税率:</t>
    <phoneticPr fontId="2" type="noConversion"/>
  </si>
  <si>
    <t>3.供应商的工序流程必须得到北汽研究院及采购中心审核和认可。</t>
    <phoneticPr fontId="35" type="noConversion"/>
  </si>
  <si>
    <t>总销售价格: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</si>
</sst>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.00_);_(* \(#,##0.00\);_(* &quot;-&quot;??_);_(@_)"/>
    <numFmt numFmtId="177" formatCode="yyyy/mm/dd;@"/>
    <numFmt numFmtId="178" formatCode="0.0000"/>
  </numFmts>
  <fonts count="39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sz val="10"/>
      <name val="Arial"/>
      <family val="2"/>
    </font>
    <font>
      <sz val="9"/>
      <name val="微软雅黑"/>
      <family val="2"/>
      <charset val="134"/>
    </font>
    <font>
      <sz val="8"/>
      <name val="Arial"/>
      <family val="2"/>
    </font>
    <font>
      <b/>
      <sz val="9"/>
      <color rgb="FFFF0000"/>
      <name val="微软雅黑"/>
      <family val="2"/>
      <charset val="134"/>
    </font>
    <font>
      <b/>
      <sz val="9"/>
      <color indexed="10"/>
      <name val="微软雅黑"/>
      <family val="2"/>
      <charset val="134"/>
    </font>
    <font>
      <sz val="9"/>
      <color rgb="FFFF0000"/>
      <name val="微软雅黑"/>
      <family val="2"/>
      <charset val="134"/>
    </font>
    <font>
      <b/>
      <sz val="9"/>
      <color rgb="FFFF0000"/>
      <name val="BatangChe"/>
      <family val="3"/>
      <charset val="129"/>
    </font>
    <font>
      <sz val="9"/>
      <color theme="1"/>
      <name val="宋体"/>
      <family val="2"/>
      <charset val="134"/>
      <scheme val="minor"/>
    </font>
    <font>
      <b/>
      <sz val="9"/>
      <name val="微软雅黑"/>
      <family val="2"/>
      <charset val="134"/>
    </font>
    <font>
      <b/>
      <sz val="9"/>
      <color rgb="FFC00000"/>
      <name val="微软雅黑"/>
      <family val="2"/>
      <charset val="134"/>
    </font>
    <font>
      <sz val="9"/>
      <color indexed="81"/>
      <name val="宋体"/>
      <family val="3"/>
      <charset val="134"/>
    </font>
    <font>
      <sz val="9"/>
      <color indexed="81"/>
      <name val="Tahoma"/>
      <family val="2"/>
    </font>
    <font>
      <sz val="11"/>
      <color theme="1"/>
      <name val="宋体"/>
      <family val="2"/>
      <charset val="134"/>
      <scheme val="minor"/>
    </font>
    <font>
      <b/>
      <sz val="12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b/>
      <sz val="18"/>
      <name val="微软雅黑"/>
      <family val="2"/>
      <charset val="134"/>
    </font>
    <font>
      <b/>
      <sz val="18"/>
      <name val="Arial"/>
      <family val="2"/>
    </font>
    <font>
      <b/>
      <sz val="12"/>
      <name val="微软雅黑"/>
      <family val="2"/>
      <charset val="134"/>
    </font>
    <font>
      <b/>
      <sz val="14"/>
      <name val="Arial"/>
      <family val="2"/>
    </font>
    <font>
      <b/>
      <sz val="6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8"/>
      <name val="微软雅黑"/>
      <family val="2"/>
      <charset val="134"/>
    </font>
    <font>
      <b/>
      <sz val="10"/>
      <color indexed="9"/>
      <name val="微软雅黑"/>
      <family val="2"/>
      <charset val="134"/>
    </font>
    <font>
      <strike/>
      <sz val="10"/>
      <color rgb="FFFF0000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b/>
      <sz val="9"/>
      <color indexed="81"/>
      <name val="Tahoma"/>
      <family val="2"/>
    </font>
    <font>
      <b/>
      <sz val="9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176" fontId="16" fillId="0" borderId="0" applyFon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  <xf numFmtId="0" fontId="0" fillId="0" borderId="2" xfId="0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3" borderId="0" xfId="0" applyFont="1" applyFill="1">
      <alignment vertical="center"/>
    </xf>
    <xf numFmtId="0" fontId="11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17" fillId="3" borderId="15" xfId="0" applyFont="1" applyFill="1" applyBorder="1">
      <alignment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5" xfId="0" applyFont="1" applyFill="1" applyBorder="1">
      <alignment vertical="center"/>
    </xf>
    <xf numFmtId="14" fontId="18" fillId="3" borderId="15" xfId="0" applyNumberFormat="1" applyFont="1" applyFill="1" applyBorder="1">
      <alignment vertical="center"/>
    </xf>
    <xf numFmtId="0" fontId="20" fillId="2" borderId="19" xfId="0" applyFont="1" applyFill="1" applyBorder="1" applyAlignment="1">
      <alignment horizontal="center" vertical="center"/>
    </xf>
    <xf numFmtId="0" fontId="0" fillId="0" borderId="29" xfId="0" applyBorder="1">
      <alignment vertical="center"/>
    </xf>
    <xf numFmtId="0" fontId="23" fillId="3" borderId="29" xfId="0" applyFont="1" applyFill="1" applyBorder="1" applyAlignment="1" applyProtection="1">
      <alignment horizontal="right" vertical="center"/>
      <protection locked="0"/>
    </xf>
    <xf numFmtId="0" fontId="25" fillId="0" borderId="31" xfId="1" applyFont="1" applyBorder="1" applyAlignment="1" applyProtection="1">
      <alignment vertical="center"/>
      <protection locked="0"/>
    </xf>
    <xf numFmtId="0" fontId="0" fillId="0" borderId="32" xfId="0" applyBorder="1">
      <alignment vertical="center"/>
    </xf>
    <xf numFmtId="0" fontId="0" fillId="0" borderId="28" xfId="0" applyBorder="1">
      <alignment vertical="center"/>
    </xf>
    <xf numFmtId="0" fontId="0" fillId="0" borderId="30" xfId="0" applyBorder="1">
      <alignment vertical="center"/>
    </xf>
    <xf numFmtId="49" fontId="28" fillId="4" borderId="33" xfId="1" applyNumberFormat="1" applyFont="1" applyFill="1" applyBorder="1" applyAlignment="1" applyProtection="1">
      <alignment vertical="center"/>
      <protection locked="0"/>
    </xf>
    <xf numFmtId="49" fontId="28" fillId="4" borderId="34" xfId="1" applyNumberFormat="1" applyFont="1" applyFill="1" applyBorder="1" applyAlignment="1" applyProtection="1">
      <alignment vertical="center"/>
      <protection locked="0"/>
    </xf>
    <xf numFmtId="49" fontId="28" fillId="4" borderId="35" xfId="1" applyNumberFormat="1" applyFont="1" applyFill="1" applyBorder="1" applyAlignment="1" applyProtection="1">
      <alignment vertical="center"/>
      <protection locked="0"/>
    </xf>
    <xf numFmtId="0" fontId="0" fillId="0" borderId="12" xfId="0" applyBorder="1">
      <alignment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36" xfId="0" applyFont="1" applyBorder="1">
      <alignment vertical="center"/>
    </xf>
    <xf numFmtId="0" fontId="0" fillId="0" borderId="44" xfId="0" applyBorder="1">
      <alignment vertical="center"/>
    </xf>
    <xf numFmtId="0" fontId="0" fillId="0" borderId="42" xfId="0" applyBorder="1">
      <alignment vertical="center"/>
    </xf>
    <xf numFmtId="0" fontId="0" fillId="0" borderId="8" xfId="0" applyBorder="1">
      <alignment vertical="center"/>
    </xf>
    <xf numFmtId="176" fontId="3" fillId="0" borderId="46" xfId="2" applyFont="1" applyBorder="1">
      <alignment vertical="center"/>
    </xf>
    <xf numFmtId="0" fontId="3" fillId="0" borderId="47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0" fillId="0" borderId="36" xfId="0" applyBorder="1">
      <alignment vertical="center"/>
    </xf>
    <xf numFmtId="10" fontId="26" fillId="0" borderId="3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>
      <alignment vertical="center"/>
    </xf>
    <xf numFmtId="0" fontId="0" fillId="0" borderId="55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31" xfId="0" applyBorder="1">
      <alignment vertical="center"/>
    </xf>
    <xf numFmtId="0" fontId="26" fillId="0" borderId="31" xfId="1" applyFont="1" applyBorder="1" applyAlignment="1" applyProtection="1">
      <alignment horizontal="left" vertical="center"/>
      <protection locked="0"/>
    </xf>
    <xf numFmtId="49" fontId="34" fillId="0" borderId="31" xfId="0" applyNumberFormat="1" applyFont="1" applyBorder="1" applyAlignment="1" applyProtection="1">
      <alignment horizontal="left" vertical="center"/>
      <protection locked="0"/>
    </xf>
    <xf numFmtId="49" fontId="34" fillId="0" borderId="28" xfId="0" applyNumberFormat="1" applyFont="1" applyBorder="1" applyAlignment="1" applyProtection="1">
      <alignment horizontal="left" vertical="center"/>
      <protection locked="0"/>
    </xf>
    <xf numFmtId="0" fontId="26" fillId="0" borderId="28" xfId="1" applyFont="1" applyBorder="1" applyAlignment="1" applyProtection="1">
      <alignment horizontal="left" vertical="center"/>
      <protection locked="0"/>
    </xf>
    <xf numFmtId="0" fontId="26" fillId="0" borderId="29" xfId="1" applyFont="1" applyBorder="1" applyAlignment="1" applyProtection="1">
      <alignment vertical="center"/>
      <protection locked="0"/>
    </xf>
    <xf numFmtId="0" fontId="37" fillId="3" borderId="0" xfId="0" applyFont="1" applyFill="1">
      <alignment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vertical="center" wrapText="1"/>
    </xf>
    <xf numFmtId="0" fontId="3" fillId="9" borderId="2" xfId="0" applyFont="1" applyFill="1" applyBorder="1" applyAlignment="1">
      <alignment horizontal="center" vertical="center"/>
    </xf>
    <xf numFmtId="0" fontId="28" fillId="4" borderId="33" xfId="1" applyFont="1" applyFill="1" applyBorder="1" applyAlignment="1" applyProtection="1">
      <alignment horizontal="left" vertical="center"/>
      <protection locked="0"/>
    </xf>
    <xf numFmtId="0" fontId="28" fillId="4" borderId="34" xfId="1" applyFont="1" applyFill="1" applyBorder="1" applyAlignment="1" applyProtection="1">
      <alignment horizontal="left" vertical="center"/>
      <protection locked="0"/>
    </xf>
    <xf numFmtId="0" fontId="28" fillId="4" borderId="35" xfId="1" applyFont="1" applyFill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3" fillId="3" borderId="28" xfId="0" applyFont="1" applyFill="1" applyBorder="1" applyAlignment="1" applyProtection="1">
      <alignment vertical="center"/>
      <protection locked="0"/>
    </xf>
    <xf numFmtId="0" fontId="23" fillId="3" borderId="29" xfId="0" applyFont="1" applyFill="1" applyBorder="1" applyAlignment="1" applyProtection="1">
      <alignment vertical="center"/>
      <protection locked="0"/>
    </xf>
    <xf numFmtId="0" fontId="23" fillId="3" borderId="30" xfId="0" applyFont="1" applyFill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locked="0"/>
    </xf>
    <xf numFmtId="0" fontId="0" fillId="0" borderId="0" xfId="0" applyBorder="1">
      <alignment vertical="center"/>
    </xf>
    <xf numFmtId="0" fontId="26" fillId="0" borderId="27" xfId="0" applyFont="1" applyBorder="1" applyAlignment="1" applyProtection="1">
      <alignment vertical="center"/>
      <protection locked="0"/>
    </xf>
    <xf numFmtId="0" fontId="27" fillId="0" borderId="31" xfId="1" applyFont="1" applyFill="1" applyBorder="1" applyAlignment="1" applyProtection="1">
      <alignment vertical="center"/>
      <protection locked="0"/>
    </xf>
    <xf numFmtId="0" fontId="27" fillId="0" borderId="0" xfId="1" applyFont="1" applyFill="1" applyBorder="1" applyAlignment="1" applyProtection="1">
      <alignment horizontal="right" vertical="center"/>
      <protection locked="0"/>
    </xf>
    <xf numFmtId="177" fontId="26" fillId="0" borderId="1" xfId="1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vertical="center"/>
      <protection locked="0"/>
    </xf>
    <xf numFmtId="0" fontId="27" fillId="0" borderId="0" xfId="0" applyFont="1" applyFill="1" applyBorder="1" applyAlignment="1" applyProtection="1">
      <alignment horizontal="right" vertical="center"/>
      <protection locked="0"/>
    </xf>
    <xf numFmtId="0" fontId="26" fillId="0" borderId="0" xfId="0" applyFont="1" applyFill="1" applyBorder="1" applyAlignment="1" applyProtection="1">
      <alignment vertical="center" shrinkToFit="1"/>
      <protection locked="0"/>
    </xf>
    <xf numFmtId="0" fontId="26" fillId="0" borderId="1" xfId="1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vertical="center"/>
      <protection locked="0"/>
    </xf>
    <xf numFmtId="3" fontId="26" fillId="0" borderId="14" xfId="1" applyNumberFormat="1" applyFont="1" applyFill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vertical="center"/>
      <protection locked="0"/>
    </xf>
    <xf numFmtId="4" fontId="26" fillId="0" borderId="14" xfId="1" applyNumberFormat="1" applyFont="1" applyFill="1" applyBorder="1" applyAlignment="1" applyProtection="1">
      <alignment horizontal="center" vertical="center"/>
      <protection locked="0"/>
    </xf>
    <xf numFmtId="3" fontId="26" fillId="0" borderId="14" xfId="0" applyNumberFormat="1" applyFont="1" applyFill="1" applyBorder="1" applyAlignment="1" applyProtection="1">
      <alignment horizontal="center" vertical="center"/>
      <protection locked="0"/>
    </xf>
    <xf numFmtId="0" fontId="26" fillId="0" borderId="14" xfId="1" applyFont="1" applyFill="1" applyBorder="1" applyAlignment="1" applyProtection="1">
      <alignment horizontal="center" vertical="center"/>
      <protection locked="0"/>
    </xf>
    <xf numFmtId="0" fontId="26" fillId="0" borderId="14" xfId="1" applyFont="1" applyFill="1" applyBorder="1" applyAlignment="1" applyProtection="1">
      <alignment horizontal="left" vertical="center"/>
      <protection locked="0"/>
    </xf>
    <xf numFmtId="49" fontId="5" fillId="0" borderId="36" xfId="1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6" fillId="0" borderId="41" xfId="0" applyFont="1" applyFill="1" applyBorder="1" applyAlignment="1" applyProtection="1">
      <alignment vertical="center"/>
      <protection locked="0"/>
    </xf>
    <xf numFmtId="176" fontId="26" fillId="5" borderId="12" xfId="0" applyNumberFormat="1" applyFont="1" applyFill="1" applyBorder="1" applyAlignment="1" applyProtection="1">
      <alignment horizontal="center" vertical="center"/>
    </xf>
    <xf numFmtId="176" fontId="26" fillId="5" borderId="40" xfId="0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49" fontId="27" fillId="0" borderId="0" xfId="1" applyNumberFormat="1" applyFont="1" applyFill="1" applyBorder="1" applyAlignment="1" applyProtection="1">
      <alignment horizontal="right" vertical="center"/>
      <protection locked="0"/>
    </xf>
    <xf numFmtId="176" fontId="27" fillId="6" borderId="43" xfId="2" applyFont="1" applyFill="1" applyBorder="1" applyAlignment="1" applyProtection="1">
      <alignment horizontal="right" vertical="center"/>
    </xf>
    <xf numFmtId="49" fontId="5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14" xfId="0" applyFont="1" applyFill="1" applyBorder="1" applyAlignment="1" applyProtection="1">
      <alignment horizontal="center" vertical="center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176" fontId="26" fillId="0" borderId="12" xfId="2" applyFont="1" applyFill="1" applyBorder="1" applyAlignment="1" applyProtection="1">
      <alignment horizontal="center" vertical="center"/>
    </xf>
    <xf numFmtId="176" fontId="26" fillId="5" borderId="12" xfId="2" applyFont="1" applyFill="1" applyBorder="1" applyAlignment="1" applyProtection="1">
      <alignment horizontal="center" vertical="center"/>
    </xf>
    <xf numFmtId="49" fontId="27" fillId="0" borderId="9" xfId="1" applyNumberFormat="1" applyFont="1" applyFill="1" applyBorder="1" applyAlignment="1" applyProtection="1">
      <alignment horizontal="right" vertical="center"/>
      <protection locked="0"/>
    </xf>
    <xf numFmtId="176" fontId="27" fillId="6" borderId="45" xfId="2" applyFont="1" applyFill="1" applyBorder="1" applyAlignment="1" applyProtection="1">
      <alignment horizontal="right" vertical="center"/>
    </xf>
    <xf numFmtId="0" fontId="31" fillId="0" borderId="51" xfId="0" applyFont="1" applyBorder="1" applyAlignment="1" applyProtection="1">
      <alignment vertical="center"/>
      <protection locked="0"/>
    </xf>
    <xf numFmtId="0" fontId="31" fillId="0" borderId="11" xfId="0" applyFont="1" applyBorder="1" applyAlignment="1" applyProtection="1">
      <alignment vertical="center"/>
      <protection locked="0"/>
    </xf>
    <xf numFmtId="0" fontId="26" fillId="0" borderId="5" xfId="0" applyFont="1" applyFill="1" applyBorder="1" applyAlignment="1" applyProtection="1">
      <alignment horizontal="center" vertical="center"/>
      <protection locked="0"/>
    </xf>
    <xf numFmtId="0" fontId="26" fillId="0" borderId="53" xfId="0" applyNumberFormat="1" applyFont="1" applyFill="1" applyBorder="1" applyAlignment="1" applyProtection="1">
      <alignment horizontal="center" vertical="center"/>
      <protection locked="0"/>
    </xf>
    <xf numFmtId="0" fontId="26" fillId="0" borderId="1" xfId="0" applyFont="1" applyFill="1" applyBorder="1" applyAlignment="1" applyProtection="1">
      <alignment horizontal="center" vertical="center"/>
      <protection locked="0"/>
    </xf>
    <xf numFmtId="0" fontId="26" fillId="0" borderId="0" xfId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right" vertical="center"/>
      <protection locked="0"/>
    </xf>
    <xf numFmtId="10" fontId="26" fillId="0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36" xfId="0" applyNumberFormat="1" applyFont="1" applyFill="1" applyBorder="1" applyAlignment="1" applyProtection="1">
      <alignment horizontal="center" vertical="center"/>
      <protection locked="0"/>
    </xf>
    <xf numFmtId="0" fontId="26" fillId="0" borderId="52" xfId="0" applyFont="1" applyFill="1" applyBorder="1" applyAlignment="1" applyProtection="1">
      <alignment horizontal="center" vertical="center"/>
      <protection locked="0"/>
    </xf>
    <xf numFmtId="178" fontId="26" fillId="0" borderId="0" xfId="1" applyNumberFormat="1" applyFont="1" applyBorder="1" applyAlignment="1" applyProtection="1">
      <alignment horizontal="left" vertical="center"/>
      <protection locked="0"/>
    </xf>
    <xf numFmtId="0" fontId="27" fillId="0" borderId="0" xfId="1" quotePrefix="1" applyFont="1" applyFill="1" applyBorder="1" applyAlignment="1" applyProtection="1">
      <alignment vertical="center"/>
      <protection locked="0"/>
    </xf>
    <xf numFmtId="176" fontId="26" fillId="0" borderId="36" xfId="0" applyNumberFormat="1" applyFont="1" applyFill="1" applyBorder="1" applyAlignment="1" applyProtection="1">
      <alignment vertical="center"/>
    </xf>
    <xf numFmtId="176" fontId="26" fillId="0" borderId="2" xfId="0" applyNumberFormat="1" applyFont="1" applyFill="1" applyBorder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/>
      <protection locked="0"/>
    </xf>
    <xf numFmtId="0" fontId="26" fillId="0" borderId="0" xfId="1" applyFont="1" applyFill="1" applyBorder="1" applyAlignment="1" applyProtection="1">
      <alignment horizontal="right" vertical="center"/>
      <protection locked="0"/>
    </xf>
    <xf numFmtId="0" fontId="27" fillId="0" borderId="36" xfId="0" applyNumberFormat="1" applyFont="1" applyFill="1" applyBorder="1" applyAlignment="1" applyProtection="1">
      <alignment horizontal="center" vertical="center"/>
      <protection locked="0"/>
    </xf>
    <xf numFmtId="176" fontId="26" fillId="6" borderId="40" xfId="0" applyNumberFormat="1" applyFont="1" applyFill="1" applyBorder="1" applyAlignment="1" applyProtection="1">
      <alignment horizontal="center" vertical="center"/>
    </xf>
    <xf numFmtId="0" fontId="31" fillId="0" borderId="0" xfId="1" applyFont="1" applyBorder="1" applyAlignment="1" applyProtection="1">
      <alignment horizontal="left" vertical="center"/>
      <protection locked="0"/>
    </xf>
    <xf numFmtId="0" fontId="27" fillId="0" borderId="2" xfId="0" applyFont="1" applyFill="1" applyBorder="1" applyAlignment="1" applyProtection="1">
      <alignment horizontal="center" vertical="center"/>
      <protection locked="0"/>
    </xf>
    <xf numFmtId="0" fontId="26" fillId="0" borderId="31" xfId="0" applyFont="1" applyFill="1" applyBorder="1" applyAlignment="1" applyProtection="1">
      <alignment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26" fillId="0" borderId="2" xfId="0" applyFont="1" applyFill="1" applyBorder="1" applyAlignment="1" applyProtection="1">
      <alignment horizontal="center" vertical="center"/>
      <protection locked="0"/>
    </xf>
    <xf numFmtId="10" fontId="26" fillId="0" borderId="3" xfId="0" applyNumberFormat="1" applyFont="1" applyFill="1" applyBorder="1" applyAlignment="1" applyProtection="1">
      <alignment horizontal="center" vertical="center"/>
      <protection locked="0"/>
    </xf>
    <xf numFmtId="49" fontId="26" fillId="0" borderId="0" xfId="1" applyNumberFormat="1" applyFont="1" applyFill="1" applyBorder="1" applyAlignment="1" applyProtection="1">
      <alignment horizontal="right" vertical="center"/>
      <protection locked="0"/>
    </xf>
    <xf numFmtId="49" fontId="27" fillId="0" borderId="55" xfId="1" applyNumberFormat="1" applyFont="1" applyFill="1" applyBorder="1" applyAlignment="1" applyProtection="1">
      <alignment horizontal="right" vertical="center"/>
      <protection locked="0"/>
    </xf>
    <xf numFmtId="4" fontId="27" fillId="6" borderId="60" xfId="0" applyNumberFormat="1" applyFont="1" applyFill="1" applyBorder="1" applyAlignment="1" applyProtection="1">
      <alignment horizontal="right" vertical="center"/>
    </xf>
    <xf numFmtId="0" fontId="26" fillId="0" borderId="31" xfId="0" applyFont="1" applyBorder="1" applyAlignment="1" applyProtection="1">
      <alignment vertical="center"/>
      <protection locked="0"/>
    </xf>
    <xf numFmtId="0" fontId="26" fillId="0" borderId="0" xfId="1" applyFont="1" applyBorder="1" applyAlignment="1" applyProtection="1">
      <alignment vertical="center"/>
      <protection locked="0"/>
    </xf>
    <xf numFmtId="49" fontId="32" fillId="0" borderId="0" xfId="1" applyNumberFormat="1" applyFont="1" applyFill="1" applyBorder="1" applyAlignment="1" applyProtection="1">
      <alignment horizontal="right" vertical="center"/>
      <protection locked="0"/>
    </xf>
    <xf numFmtId="49" fontId="33" fillId="0" borderId="31" xfId="1" applyNumberFormat="1" applyFont="1" applyFill="1" applyBorder="1" applyAlignment="1" applyProtection="1">
      <alignment horizontal="left" vertical="center"/>
      <protection locked="0"/>
    </xf>
    <xf numFmtId="49" fontId="32" fillId="0" borderId="29" xfId="1" applyNumberFormat="1" applyFont="1" applyFill="1" applyBorder="1" applyAlignment="1" applyProtection="1">
      <alignment horizontal="right" vertical="center"/>
      <protection locked="0"/>
    </xf>
    <xf numFmtId="0" fontId="3" fillId="7" borderId="12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textRotation="255"/>
    </xf>
    <xf numFmtId="0" fontId="3" fillId="9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3" fillId="9" borderId="12" xfId="0" applyFont="1" applyFill="1" applyBorder="1">
      <alignment vertical="center"/>
    </xf>
    <xf numFmtId="0" fontId="3" fillId="9" borderId="13" xfId="0" applyFont="1" applyFill="1" applyBorder="1">
      <alignment vertical="center"/>
    </xf>
    <xf numFmtId="0" fontId="5" fillId="9" borderId="12" xfId="0" applyFont="1" applyFill="1" applyBorder="1" applyProtection="1">
      <alignment vertical="center"/>
      <protection locked="0"/>
    </xf>
    <xf numFmtId="0" fontId="5" fillId="9" borderId="13" xfId="0" applyFont="1" applyFill="1" applyBorder="1" applyProtection="1">
      <alignment vertical="center"/>
      <protection locked="0"/>
    </xf>
    <xf numFmtId="0" fontId="13" fillId="9" borderId="12" xfId="0" applyFont="1" applyFill="1" applyBorder="1" applyProtection="1">
      <alignment vertical="center"/>
      <protection locked="0"/>
    </xf>
    <xf numFmtId="0" fontId="13" fillId="9" borderId="13" xfId="0" applyFont="1" applyFill="1" applyBorder="1" applyProtection="1">
      <alignment vertical="center"/>
      <protection locked="0"/>
    </xf>
    <xf numFmtId="0" fontId="19" fillId="9" borderId="12" xfId="0" applyFont="1" applyFill="1" applyBorder="1" applyAlignment="1">
      <alignment horizontal="center" vertical="center"/>
    </xf>
    <xf numFmtId="0" fontId="19" fillId="9" borderId="14" xfId="0" applyFont="1" applyFill="1" applyBorder="1" applyAlignment="1">
      <alignment horizontal="center" vertical="center"/>
    </xf>
    <xf numFmtId="0" fontId="19" fillId="9" borderId="1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textRotation="255"/>
    </xf>
    <xf numFmtId="0" fontId="3" fillId="9" borderId="4" xfId="0" applyFont="1" applyFill="1" applyBorder="1" applyAlignment="1">
      <alignment horizontal="center" vertical="center" textRotation="255"/>
    </xf>
    <xf numFmtId="0" fontId="3" fillId="9" borderId="5" xfId="0" applyFont="1" applyFill="1" applyBorder="1" applyAlignment="1">
      <alignment horizontal="center" vertical="center" textRotation="255"/>
    </xf>
    <xf numFmtId="0" fontId="3" fillId="9" borderId="12" xfId="0" applyFont="1" applyFill="1" applyBorder="1" applyAlignment="1">
      <alignment vertical="center" wrapText="1"/>
    </xf>
    <xf numFmtId="0" fontId="3" fillId="9" borderId="13" xfId="0" applyFont="1" applyFill="1" applyBorder="1" applyAlignment="1">
      <alignment vertical="center" wrapText="1"/>
    </xf>
    <xf numFmtId="0" fontId="5" fillId="9" borderId="12" xfId="1" applyFont="1" applyFill="1" applyBorder="1" applyAlignment="1" applyProtection="1">
      <alignment vertical="center" wrapText="1"/>
      <protection locked="0"/>
    </xf>
    <xf numFmtId="0" fontId="5" fillId="9" borderId="13" xfId="1" applyFont="1" applyFill="1" applyBorder="1" applyAlignment="1" applyProtection="1">
      <alignment vertical="center" wrapText="1"/>
      <protection locked="0"/>
    </xf>
    <xf numFmtId="0" fontId="3" fillId="9" borderId="6" xfId="0" applyFont="1" applyFill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49" fontId="5" fillId="9" borderId="12" xfId="1" applyNumberFormat="1" applyFont="1" applyFill="1" applyBorder="1" applyAlignment="1" applyProtection="1">
      <alignment vertical="center"/>
      <protection locked="0"/>
    </xf>
    <xf numFmtId="49" fontId="5" fillId="9" borderId="13" xfId="1" applyNumberFormat="1" applyFont="1" applyFill="1" applyBorder="1" applyAlignment="1" applyProtection="1">
      <alignment vertical="center"/>
      <protection locked="0"/>
    </xf>
    <xf numFmtId="0" fontId="20" fillId="2" borderId="16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176" fontId="5" fillId="9" borderId="12" xfId="2" applyFont="1" applyFill="1" applyBorder="1" applyProtection="1">
      <alignment vertical="center"/>
      <protection locked="0"/>
    </xf>
    <xf numFmtId="176" fontId="5" fillId="9" borderId="13" xfId="2" applyFont="1" applyFill="1" applyBorder="1" applyProtection="1">
      <alignment vertical="center"/>
      <protection locked="0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19" fillId="9" borderId="12" xfId="0" applyFont="1" applyFill="1" applyBorder="1">
      <alignment vertical="center"/>
    </xf>
    <xf numFmtId="0" fontId="19" fillId="9" borderId="13" xfId="0" applyFont="1" applyFill="1" applyBorder="1">
      <alignment vertical="center"/>
    </xf>
    <xf numFmtId="0" fontId="12" fillId="9" borderId="12" xfId="0" applyFont="1" applyFill="1" applyBorder="1" applyProtection="1">
      <alignment vertical="center"/>
      <protection locked="0"/>
    </xf>
    <xf numFmtId="0" fontId="12" fillId="9" borderId="13" xfId="0" applyFont="1" applyFill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26" fillId="0" borderId="13" xfId="0" applyFont="1" applyFill="1" applyBorder="1" applyAlignment="1" applyProtection="1">
      <alignment horizontal="center" vertical="center"/>
      <protection locked="0"/>
    </xf>
    <xf numFmtId="0" fontId="26" fillId="0" borderId="2" xfId="0" applyFont="1" applyFill="1" applyBorder="1" applyAlignment="1" applyProtection="1">
      <alignment horizontal="center" vertical="center"/>
      <protection locked="0"/>
    </xf>
    <xf numFmtId="1" fontId="29" fillId="0" borderId="58" xfId="1" applyNumberFormat="1" applyFont="1" applyBorder="1" applyAlignment="1" applyProtection="1">
      <alignment horizontal="center" vertical="center"/>
      <protection locked="0"/>
    </xf>
    <xf numFmtId="1" fontId="29" fillId="0" borderId="59" xfId="1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9" xfId="0" applyFont="1" applyBorder="1" applyAlignment="1" applyProtection="1">
      <alignment horizontal="center" vertical="center"/>
      <protection locked="0"/>
    </xf>
    <xf numFmtId="0" fontId="26" fillId="0" borderId="55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9" xfId="0" applyFont="1" applyFill="1" applyBorder="1" applyAlignment="1" applyProtection="1">
      <alignment horizontal="center" vertical="center" wrapText="1"/>
      <protection locked="0"/>
    </xf>
    <xf numFmtId="0" fontId="26" fillId="0" borderId="1" xfId="0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 applyProtection="1">
      <alignment horizontal="center" vertical="center" wrapText="1"/>
      <protection locked="0"/>
    </xf>
    <xf numFmtId="0" fontId="28" fillId="4" borderId="33" xfId="1" applyFont="1" applyFill="1" applyBorder="1" applyAlignment="1" applyProtection="1">
      <alignment horizontal="left" vertical="center"/>
      <protection locked="0"/>
    </xf>
    <xf numFmtId="0" fontId="28" fillId="4" borderId="34" xfId="1" applyFont="1" applyFill="1" applyBorder="1" applyAlignment="1" applyProtection="1">
      <alignment horizontal="left" vertical="center"/>
      <protection locked="0"/>
    </xf>
    <xf numFmtId="0" fontId="28" fillId="4" borderId="35" xfId="1" applyFont="1" applyFill="1" applyBorder="1" applyAlignment="1" applyProtection="1">
      <alignment horizontal="left" vertical="center"/>
      <protection locked="0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0" fillId="0" borderId="39" xfId="0" applyBorder="1">
      <alignment vertical="center"/>
    </xf>
    <xf numFmtId="0" fontId="3" fillId="0" borderId="3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29" fillId="0" borderId="28" xfId="1" applyNumberFormat="1" applyFont="1" applyBorder="1" applyAlignment="1" applyProtection="1">
      <alignment horizontal="center" vertical="center"/>
      <protection locked="0"/>
    </xf>
    <xf numFmtId="1" fontId="29" fillId="0" borderId="42" xfId="1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6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Alignment="1" applyProtection="1">
      <alignment horizontal="center" vertical="center"/>
      <protection locked="0"/>
    </xf>
    <xf numFmtId="176" fontId="26" fillId="5" borderId="12" xfId="0" applyNumberFormat="1" applyFont="1" applyFill="1" applyBorder="1" applyAlignment="1" applyProtection="1">
      <alignment horizontal="center" vertical="center"/>
    </xf>
    <xf numFmtId="176" fontId="26" fillId="5" borderId="13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1" fillId="3" borderId="25" xfId="0" applyFont="1" applyFill="1" applyBorder="1" applyAlignment="1" applyProtection="1">
      <alignment horizontal="center" vertical="center"/>
      <protection locked="0"/>
    </xf>
    <xf numFmtId="0" fontId="21" fillId="3" borderId="26" xfId="0" applyFont="1" applyFill="1" applyBorder="1" applyAlignment="1" applyProtection="1">
      <alignment horizontal="center" vertical="center"/>
      <protection locked="0"/>
    </xf>
    <xf numFmtId="0" fontId="21" fillId="3" borderId="27" xfId="0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28" fillId="4" borderId="25" xfId="1" applyFont="1" applyFill="1" applyBorder="1" applyAlignment="1" applyProtection="1">
      <alignment horizontal="left" vertical="center"/>
      <protection locked="0"/>
    </xf>
    <xf numFmtId="0" fontId="28" fillId="4" borderId="26" xfId="1" applyFont="1" applyFill="1" applyBorder="1" applyAlignment="1" applyProtection="1">
      <alignment horizontal="left" vertical="center"/>
      <protection locked="0"/>
    </xf>
    <xf numFmtId="0" fontId="28" fillId="4" borderId="27" xfId="1" applyFont="1" applyFill="1" applyBorder="1" applyAlignment="1" applyProtection="1">
      <alignment horizontal="left" vertical="center"/>
      <protection locked="0"/>
    </xf>
    <xf numFmtId="0" fontId="26" fillId="0" borderId="10" xfId="0" applyNumberFormat="1" applyFont="1" applyFill="1" applyBorder="1" applyAlignment="1" applyProtection="1">
      <alignment horizontal="center" vertical="center"/>
      <protection locked="0"/>
    </xf>
    <xf numFmtId="0" fontId="26" fillId="0" borderId="47" xfId="0" applyFont="1" applyFill="1" applyBorder="1" applyAlignment="1" applyProtection="1">
      <alignment horizontal="center" vertical="center"/>
      <protection locked="0"/>
    </xf>
    <xf numFmtId="0" fontId="26" fillId="0" borderId="63" xfId="0" applyFont="1" applyFill="1" applyBorder="1" applyAlignment="1" applyProtection="1">
      <alignment horizontal="center" vertical="center"/>
      <protection locked="0"/>
    </xf>
    <xf numFmtId="0" fontId="26" fillId="0" borderId="50" xfId="0" applyFont="1" applyFill="1" applyBorder="1" applyAlignment="1" applyProtection="1">
      <alignment horizontal="center" vertical="center"/>
      <protection locked="0"/>
    </xf>
    <xf numFmtId="176" fontId="26" fillId="5" borderId="54" xfId="0" applyNumberFormat="1" applyFont="1" applyFill="1" applyBorder="1" applyAlignment="1" applyProtection="1">
      <alignment horizontal="right" vertical="center"/>
    </xf>
    <xf numFmtId="176" fontId="26" fillId="0" borderId="12" xfId="0" applyNumberFormat="1" applyFont="1" applyFill="1" applyBorder="1" applyAlignment="1" applyProtection="1">
      <alignment vertical="center"/>
      <protection locked="0"/>
    </xf>
    <xf numFmtId="0" fontId="26" fillId="0" borderId="36" xfId="0" applyFont="1" applyFill="1" applyBorder="1" applyAlignment="1" applyProtection="1">
      <alignment horizontal="center" vertical="center"/>
      <protection locked="0"/>
    </xf>
    <xf numFmtId="0" fontId="26" fillId="0" borderId="2" xfId="0" applyFont="1" applyFill="1" applyBorder="1" applyAlignment="1" applyProtection="1">
      <alignment vertical="center"/>
      <protection locked="0"/>
    </xf>
    <xf numFmtId="0" fontId="26" fillId="0" borderId="40" xfId="0" applyFont="1" applyFill="1" applyBorder="1" applyAlignment="1" applyProtection="1">
      <alignment vertical="center"/>
      <protection locked="0"/>
    </xf>
    <xf numFmtId="176" fontId="26" fillId="5" borderId="56" xfId="0" applyNumberFormat="1" applyFont="1" applyFill="1" applyBorder="1" applyAlignment="1" applyProtection="1">
      <alignment horizontal="right" vertical="center"/>
    </xf>
    <xf numFmtId="176" fontId="26" fillId="0" borderId="12" xfId="0" applyNumberFormat="1" applyFont="1" applyFill="1" applyBorder="1" applyAlignment="1" applyProtection="1">
      <alignment horizontal="center" vertical="center"/>
    </xf>
    <xf numFmtId="176" fontId="26" fillId="0" borderId="64" xfId="0" applyNumberFormat="1" applyFont="1" applyFill="1" applyBorder="1" applyAlignment="1" applyProtection="1">
      <alignment horizontal="center" vertical="center"/>
    </xf>
    <xf numFmtId="176" fontId="26" fillId="6" borderId="12" xfId="0" applyNumberFormat="1" applyFont="1" applyFill="1" applyBorder="1" applyAlignment="1" applyProtection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6" fillId="0" borderId="40" xfId="0" applyFont="1" applyFill="1" applyBorder="1" applyAlignment="1" applyProtection="1">
      <alignment horizontal="center" vertical="center"/>
      <protection locked="0"/>
    </xf>
    <xf numFmtId="176" fontId="26" fillId="6" borderId="56" xfId="0" applyNumberFormat="1" applyFont="1" applyFill="1" applyBorder="1" applyAlignment="1" applyProtection="1">
      <alignment horizontal="right" vertical="center"/>
    </xf>
    <xf numFmtId="176" fontId="26" fillId="5" borderId="57" xfId="0" applyNumberFormat="1" applyFont="1" applyFill="1" applyBorder="1" applyAlignment="1" applyProtection="1">
      <alignment horizontal="center" vertical="center"/>
    </xf>
    <xf numFmtId="0" fontId="26" fillId="5" borderId="58" xfId="0" applyNumberFormat="1" applyFont="1" applyFill="1" applyBorder="1" applyAlignment="1" applyProtection="1">
      <alignment horizontal="center" vertical="center"/>
    </xf>
    <xf numFmtId="0" fontId="26" fillId="5" borderId="59" xfId="0" applyNumberFormat="1" applyFont="1" applyFill="1" applyBorder="1" applyAlignment="1" applyProtection="1">
      <alignment horizontal="center" vertical="center"/>
    </xf>
    <xf numFmtId="0" fontId="26" fillId="5" borderId="65" xfId="0" applyNumberFormat="1" applyFont="1" applyFill="1" applyBorder="1" applyAlignment="1" applyProtection="1">
      <alignment horizontal="center" vertical="center"/>
    </xf>
    <xf numFmtId="0" fontId="26" fillId="5" borderId="66" xfId="0" applyNumberFormat="1" applyFont="1" applyFill="1" applyBorder="1" applyAlignment="1" applyProtection="1">
      <alignment horizontal="center" vertical="center"/>
    </xf>
    <xf numFmtId="176" fontId="27" fillId="6" borderId="56" xfId="0" applyNumberFormat="1" applyFont="1" applyFill="1" applyBorder="1" applyAlignment="1" applyProtection="1">
      <alignment horizontal="right" vertical="center"/>
    </xf>
    <xf numFmtId="176" fontId="27" fillId="6" borderId="61" xfId="0" applyNumberFormat="1" applyFont="1" applyFill="1" applyBorder="1" applyAlignment="1" applyProtection="1">
      <alignment horizontal="right" vertical="center"/>
    </xf>
    <xf numFmtId="176" fontId="27" fillId="6" borderId="62" xfId="0" applyNumberFormat="1" applyFont="1" applyFill="1" applyBorder="1" applyAlignment="1" applyProtection="1">
      <alignment horizontal="right" vertical="center"/>
    </xf>
  </cellXfs>
  <cellStyles count="3">
    <cellStyle name="Normal_Schedule-A" xfId="1"/>
    <cellStyle name="常规" xfId="0" builtinId="0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iling/BIW-2015/&#36710;&#36523;&#38468;&#20214;/&#20070;&#33459;&#20132;&#25509;/C40D/&#31354;&#33108;&#38548;&#38899;&#20214;/&#25253;&#20215;/&#31532;&#19968;&#36718;/&#22825;&#27941;&#20445;&#20809;/A0005274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ngka\Local%20Settings\Temporary%20Internet%20Files\Content.Outlook\9U52THWK\&#33436;&#28246;&#36842;&#30566;&#26031;\v5\&#21069;&#38376;&#19978;&#38128;&#38142;&#25253;&#20215;%20%20%202016.07.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汇总表"/>
      <sheetName val="一级首页"/>
      <sheetName val="二级明细-生产"/>
      <sheetName val="二级明细-非生产"/>
      <sheetName val="工装夹检具"/>
      <sheetName val="开发费用"/>
      <sheetName val="工装模具信息表1"/>
      <sheetName val="货币汇率"/>
      <sheetName val="Sheet1"/>
    </sheetNames>
    <sheetDataSet>
      <sheetData sheetId="0" refreshError="1"/>
      <sheetData sheetId="1">
        <row r="5">
          <cell r="D5" t="str">
            <v>C40D</v>
          </cell>
        </row>
        <row r="6">
          <cell r="D6" t="str">
            <v>A00052745</v>
          </cell>
        </row>
        <row r="7">
          <cell r="D7" t="str">
            <v>A柱上部外隔音块</v>
          </cell>
        </row>
        <row r="40">
          <cell r="F40">
            <v>0</v>
          </cell>
        </row>
        <row r="45">
          <cell r="F45">
            <v>0.87606902164546474</v>
          </cell>
        </row>
      </sheetData>
      <sheetData sheetId="2">
        <row r="29">
          <cell r="P29">
            <v>0.62208319999999995</v>
          </cell>
        </row>
      </sheetData>
      <sheetData sheetId="3"/>
      <sheetData sheetId="4">
        <row r="38">
          <cell r="N38">
            <v>0</v>
          </cell>
        </row>
      </sheetData>
      <sheetData sheetId="5">
        <row r="29">
          <cell r="E29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汇总（必填）"/>
      <sheetName val="一级首页"/>
      <sheetName val="二级明细-生产"/>
      <sheetName val="二级明细-非生产"/>
      <sheetName val="零部件包装费"/>
      <sheetName val="零部件运输费"/>
      <sheetName val="零部件运输费仅JIT供货"/>
      <sheetName val="开发费用"/>
      <sheetName val="工装模具信息表1"/>
      <sheetName val="货币汇率"/>
    </sheetNames>
    <sheetDataSet>
      <sheetData sheetId="0" refreshError="1"/>
      <sheetData sheetId="1">
        <row r="12">
          <cell r="F12">
            <v>7.2069999999999999</v>
          </cell>
        </row>
        <row r="14">
          <cell r="F14">
            <v>0</v>
          </cell>
        </row>
        <row r="16">
          <cell r="F16">
            <v>0.31944444444444448</v>
          </cell>
        </row>
        <row r="18">
          <cell r="F18">
            <v>0.49</v>
          </cell>
        </row>
        <row r="21">
          <cell r="F21">
            <v>0.06</v>
          </cell>
        </row>
        <row r="23">
          <cell r="F23">
            <v>0.1</v>
          </cell>
        </row>
        <row r="25">
          <cell r="F25">
            <v>0.08</v>
          </cell>
        </row>
        <row r="27">
          <cell r="F27">
            <v>0.4</v>
          </cell>
        </row>
        <row r="29">
          <cell r="F29">
            <v>0.08</v>
          </cell>
        </row>
        <row r="31">
          <cell r="F31">
            <v>8.7364444444444445</v>
          </cell>
        </row>
        <row r="34">
          <cell r="F34">
            <v>1.7361111111111112E-2</v>
          </cell>
        </row>
        <row r="36">
          <cell r="F36">
            <v>0</v>
          </cell>
        </row>
        <row r="38">
          <cell r="F38">
            <v>0.12</v>
          </cell>
        </row>
      </sheetData>
      <sheetData sheetId="2">
        <row r="2">
          <cell r="C2" t="str">
            <v>C53项目（询价包名称）</v>
          </cell>
        </row>
        <row r="29">
          <cell r="P29">
            <v>0</v>
          </cell>
        </row>
        <row r="49">
          <cell r="P49">
            <v>7.2069999999999999</v>
          </cell>
        </row>
        <row r="101">
          <cell r="P101">
            <v>0</v>
          </cell>
        </row>
      </sheetData>
      <sheetData sheetId="3"/>
      <sheetData sheetId="4" refreshError="1"/>
      <sheetData sheetId="5" refreshError="1"/>
      <sheetData sheetId="6" refreshError="1"/>
      <sheetData sheetId="7">
        <row r="2">
          <cell r="D2" t="str">
            <v>C53项目（询价包名称）</v>
          </cell>
        </row>
        <row r="29">
          <cell r="E29">
            <v>50000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118"/>
  <sheetViews>
    <sheetView tabSelected="1" zoomScale="85" zoomScaleNormal="85" workbookViewId="0">
      <selection activeCell="I24" sqref="I24"/>
    </sheetView>
  </sheetViews>
  <sheetFormatPr defaultRowHeight="13.5" x14ac:dyDescent="0.15"/>
  <cols>
    <col min="1" max="1" width="8.25" style="12" customWidth="1"/>
    <col min="2" max="2" width="5.5" style="9" customWidth="1"/>
    <col min="3" max="3" width="10.375" style="9" customWidth="1"/>
    <col min="4" max="4" width="18.375" style="9" customWidth="1"/>
    <col min="5" max="5" width="11.125" style="8" customWidth="1"/>
    <col min="6" max="6" width="23.125" style="8" customWidth="1"/>
    <col min="7" max="15" width="9.75" style="9" customWidth="1"/>
    <col min="16" max="16" width="11.25" bestFit="1" customWidth="1"/>
    <col min="17" max="26" width="9" style="12"/>
  </cols>
  <sheetData>
    <row r="1" spans="2:16" x14ac:dyDescent="0.15">
      <c r="B1" s="11"/>
      <c r="C1" s="11"/>
      <c r="D1" s="11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2"/>
    </row>
    <row r="2" spans="2:16" ht="18.75" thickBot="1" x14ac:dyDescent="0.2">
      <c r="B2" s="14" t="s">
        <v>130</v>
      </c>
      <c r="C2" s="15"/>
      <c r="D2" s="15"/>
      <c r="E2" s="16"/>
      <c r="F2" s="16"/>
      <c r="G2" s="15"/>
      <c r="H2" s="15"/>
      <c r="I2" s="15"/>
      <c r="J2" s="15"/>
      <c r="K2" s="15"/>
      <c r="L2" s="15"/>
      <c r="M2" s="15"/>
      <c r="N2" s="15"/>
      <c r="O2" s="15"/>
      <c r="P2" s="17">
        <v>43523</v>
      </c>
    </row>
    <row r="3" spans="2:16" ht="6" customHeight="1" thickTop="1" x14ac:dyDescent="0.15">
      <c r="B3" s="11"/>
      <c r="C3" s="11"/>
      <c r="D3" s="11"/>
      <c r="E3" s="10"/>
      <c r="F3" s="10"/>
      <c r="G3" s="11"/>
      <c r="H3" s="11"/>
      <c r="I3" s="11"/>
      <c r="J3" s="11"/>
      <c r="K3" s="11"/>
      <c r="L3" s="11"/>
      <c r="M3" s="11"/>
      <c r="N3" s="11"/>
      <c r="O3" s="11"/>
      <c r="P3" s="12"/>
    </row>
    <row r="4" spans="2:16" ht="22.5" customHeight="1" x14ac:dyDescent="0.15">
      <c r="B4" s="184" t="s">
        <v>100</v>
      </c>
      <c r="C4" s="180" t="s">
        <v>101</v>
      </c>
      <c r="D4" s="180" t="s">
        <v>102</v>
      </c>
      <c r="E4" s="180" t="s">
        <v>103</v>
      </c>
      <c r="F4" s="180" t="s">
        <v>132</v>
      </c>
      <c r="G4" s="175" t="s">
        <v>104</v>
      </c>
      <c r="H4" s="176"/>
      <c r="I4" s="177"/>
      <c r="J4" s="175" t="s">
        <v>105</v>
      </c>
      <c r="K4" s="176"/>
      <c r="L4" s="177"/>
      <c r="M4" s="175" t="s">
        <v>106</v>
      </c>
      <c r="N4" s="176"/>
      <c r="O4" s="177"/>
      <c r="P4" s="178" t="s">
        <v>107</v>
      </c>
    </row>
    <row r="5" spans="2:16" ht="22.5" customHeight="1" x14ac:dyDescent="0.15">
      <c r="B5" s="185"/>
      <c r="C5" s="181"/>
      <c r="D5" s="181"/>
      <c r="E5" s="181"/>
      <c r="F5" s="181"/>
      <c r="G5" s="18">
        <v>1</v>
      </c>
      <c r="H5" s="18">
        <v>2</v>
      </c>
      <c r="I5" s="18">
        <v>3</v>
      </c>
      <c r="J5" s="18">
        <v>1</v>
      </c>
      <c r="K5" s="18">
        <v>2</v>
      </c>
      <c r="L5" s="18">
        <v>3</v>
      </c>
      <c r="M5" s="18">
        <v>1</v>
      </c>
      <c r="N5" s="18">
        <v>2</v>
      </c>
      <c r="O5" s="18">
        <v>3</v>
      </c>
      <c r="P5" s="179"/>
    </row>
    <row r="6" spans="2:16" ht="22.5" customHeight="1" x14ac:dyDescent="0.1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2"/>
    </row>
    <row r="7" spans="2:16" ht="14.25" customHeight="1" x14ac:dyDescent="0.15">
      <c r="B7" s="144">
        <v>1</v>
      </c>
      <c r="C7" s="141" t="s">
        <v>0</v>
      </c>
      <c r="D7" s="141"/>
      <c r="E7" s="182" t="s">
        <v>1</v>
      </c>
      <c r="F7" s="18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14.25" x14ac:dyDescent="0.15">
      <c r="B8" s="144"/>
      <c r="C8" s="141"/>
      <c r="D8" s="141"/>
      <c r="E8" s="164" t="s">
        <v>3</v>
      </c>
      <c r="F8" s="165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6" ht="14.25" x14ac:dyDescent="0.15">
      <c r="B9" s="144"/>
      <c r="C9" s="141"/>
      <c r="D9" s="141"/>
      <c r="E9" s="166" t="s">
        <v>4</v>
      </c>
      <c r="F9" s="167"/>
      <c r="G9" s="3"/>
      <c r="H9" s="3"/>
      <c r="I9" s="3"/>
      <c r="J9" s="3"/>
      <c r="K9" s="3"/>
      <c r="L9" s="3"/>
      <c r="M9" s="3"/>
      <c r="N9" s="3"/>
      <c r="O9" s="3"/>
      <c r="P9" s="3"/>
    </row>
    <row r="10" spans="2:16" ht="14.25" x14ac:dyDescent="0.15">
      <c r="B10" s="144"/>
      <c r="C10" s="141"/>
      <c r="D10" s="141"/>
      <c r="E10" s="166" t="s">
        <v>5</v>
      </c>
      <c r="F10" s="167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2:16" ht="14.25" x14ac:dyDescent="0.15">
      <c r="B11" s="144"/>
      <c r="C11" s="141"/>
      <c r="D11" s="141"/>
      <c r="E11" s="166" t="s">
        <v>6</v>
      </c>
      <c r="F11" s="167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2:16" ht="14.25" x14ac:dyDescent="0.15">
      <c r="B12" s="144"/>
      <c r="C12" s="141"/>
      <c r="D12" s="141"/>
      <c r="E12" s="166" t="s">
        <v>7</v>
      </c>
      <c r="F12" s="167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2:16" ht="14.25" x14ac:dyDescent="0.15">
      <c r="B13" s="144"/>
      <c r="C13" s="141"/>
      <c r="D13" s="141"/>
      <c r="E13" s="166" t="s">
        <v>8</v>
      </c>
      <c r="F13" s="167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2:16" ht="14.25" x14ac:dyDescent="0.15">
      <c r="B14" s="144"/>
      <c r="C14" s="141"/>
      <c r="D14" s="141"/>
      <c r="E14" s="166" t="s">
        <v>9</v>
      </c>
      <c r="F14" s="167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2:16" ht="14.25" x14ac:dyDescent="0.15">
      <c r="B15" s="144"/>
      <c r="C15" s="141"/>
      <c r="D15" s="141"/>
      <c r="E15" s="166" t="s">
        <v>10</v>
      </c>
      <c r="F15" s="167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2:16" ht="14.25" x14ac:dyDescent="0.15">
      <c r="B16" s="144"/>
      <c r="C16" s="141"/>
      <c r="D16" s="141"/>
      <c r="E16" s="166" t="s">
        <v>11</v>
      </c>
      <c r="F16" s="167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2:16" ht="14.25" x14ac:dyDescent="0.15">
      <c r="B17" s="144"/>
      <c r="C17" s="141"/>
      <c r="D17" s="141"/>
      <c r="E17" s="166" t="s">
        <v>12</v>
      </c>
      <c r="F17" s="167"/>
      <c r="G17" s="53">
        <f>G14*G15*G16</f>
        <v>0</v>
      </c>
      <c r="H17" s="53">
        <f t="shared" ref="H17:O17" si="0">H14*H15*H16</f>
        <v>0</v>
      </c>
      <c r="I17" s="53">
        <f t="shared" si="0"/>
        <v>0</v>
      </c>
      <c r="J17" s="53">
        <f t="shared" si="0"/>
        <v>0</v>
      </c>
      <c r="K17" s="53">
        <f t="shared" si="0"/>
        <v>0</v>
      </c>
      <c r="L17" s="53">
        <f t="shared" si="0"/>
        <v>0</v>
      </c>
      <c r="M17" s="53">
        <f t="shared" si="0"/>
        <v>0</v>
      </c>
      <c r="N17" s="53">
        <f t="shared" si="0"/>
        <v>0</v>
      </c>
      <c r="O17" s="53">
        <f t="shared" si="0"/>
        <v>0</v>
      </c>
      <c r="P17" s="3"/>
    </row>
    <row r="18" spans="2:16" ht="14.25" x14ac:dyDescent="0.15">
      <c r="B18" s="144"/>
      <c r="C18" s="141"/>
      <c r="D18" s="141"/>
      <c r="E18" s="166" t="s">
        <v>13</v>
      </c>
      <c r="F18" s="167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2:16" ht="14.25" x14ac:dyDescent="0.15">
      <c r="B19" s="144"/>
      <c r="C19" s="141"/>
      <c r="D19" s="141"/>
      <c r="E19" s="166" t="s">
        <v>14</v>
      </c>
      <c r="F19" s="167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2:16" ht="14.25" x14ac:dyDescent="0.15">
      <c r="B20" s="144"/>
      <c r="C20" s="141"/>
      <c r="D20" s="141"/>
      <c r="E20" s="166" t="s">
        <v>15</v>
      </c>
      <c r="F20" s="167"/>
      <c r="G20" s="53">
        <f>G18*G19</f>
        <v>0</v>
      </c>
      <c r="H20" s="53">
        <f t="shared" ref="H20:O20" si="1">H18*H19</f>
        <v>0</v>
      </c>
      <c r="I20" s="53">
        <f t="shared" si="1"/>
        <v>0</v>
      </c>
      <c r="J20" s="53">
        <f t="shared" si="1"/>
        <v>0</v>
      </c>
      <c r="K20" s="53">
        <f t="shared" si="1"/>
        <v>0</v>
      </c>
      <c r="L20" s="53">
        <f t="shared" si="1"/>
        <v>0</v>
      </c>
      <c r="M20" s="53">
        <f t="shared" si="1"/>
        <v>0</v>
      </c>
      <c r="N20" s="53">
        <f t="shared" si="1"/>
        <v>0</v>
      </c>
      <c r="O20" s="53">
        <f t="shared" si="1"/>
        <v>0</v>
      </c>
      <c r="P20" s="3"/>
    </row>
    <row r="21" spans="2:16" ht="14.25" x14ac:dyDescent="0.15">
      <c r="B21" s="144"/>
      <c r="C21" s="141"/>
      <c r="D21" s="141"/>
      <c r="E21" s="164" t="s">
        <v>16</v>
      </c>
      <c r="F21" s="165"/>
      <c r="G21" s="54">
        <f>G17-G20</f>
        <v>0</v>
      </c>
      <c r="H21" s="54">
        <f t="shared" ref="H21:O21" si="2">H17-H20</f>
        <v>0</v>
      </c>
      <c r="I21" s="54">
        <f t="shared" si="2"/>
        <v>0</v>
      </c>
      <c r="J21" s="54">
        <f t="shared" si="2"/>
        <v>0</v>
      </c>
      <c r="K21" s="54">
        <f t="shared" si="2"/>
        <v>0</v>
      </c>
      <c r="L21" s="54">
        <f t="shared" si="2"/>
        <v>0</v>
      </c>
      <c r="M21" s="54">
        <f t="shared" si="2"/>
        <v>0</v>
      </c>
      <c r="N21" s="54">
        <f t="shared" si="2"/>
        <v>0</v>
      </c>
      <c r="O21" s="54">
        <f t="shared" si="2"/>
        <v>0</v>
      </c>
      <c r="P21" s="3"/>
    </row>
    <row r="22" spans="2:16" ht="14.25" x14ac:dyDescent="0.15">
      <c r="B22" s="144">
        <v>2</v>
      </c>
      <c r="C22" s="141" t="s">
        <v>17</v>
      </c>
      <c r="D22" s="141"/>
      <c r="E22" s="186" t="s">
        <v>1</v>
      </c>
      <c r="F22" s="187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2:16" ht="14.25" x14ac:dyDescent="0.15">
      <c r="B23" s="144"/>
      <c r="C23" s="141"/>
      <c r="D23" s="141"/>
      <c r="E23" s="164" t="s">
        <v>3</v>
      </c>
      <c r="F23" s="165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2:16" ht="14.25" x14ac:dyDescent="0.15">
      <c r="B24" s="144"/>
      <c r="C24" s="141"/>
      <c r="D24" s="141"/>
      <c r="E24" s="164" t="s">
        <v>19</v>
      </c>
      <c r="F24" s="165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2:16" ht="14.25" x14ac:dyDescent="0.15">
      <c r="B25" s="144"/>
      <c r="C25" s="141"/>
      <c r="D25" s="141"/>
      <c r="E25" s="164" t="s">
        <v>20</v>
      </c>
      <c r="F25" s="165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2:16" ht="14.25" x14ac:dyDescent="0.15">
      <c r="B26" s="144"/>
      <c r="C26" s="141"/>
      <c r="D26" s="141"/>
      <c r="E26" s="164" t="s">
        <v>21</v>
      </c>
      <c r="F26" s="165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2:16" ht="14.25" x14ac:dyDescent="0.15">
      <c r="B27" s="144"/>
      <c r="C27" s="141"/>
      <c r="D27" s="141"/>
      <c r="E27" s="164" t="s">
        <v>22</v>
      </c>
      <c r="F27" s="165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2:16" ht="14.25" x14ac:dyDescent="0.15">
      <c r="B28" s="144"/>
      <c r="C28" s="141"/>
      <c r="D28" s="141"/>
      <c r="E28" s="164" t="s">
        <v>23</v>
      </c>
      <c r="F28" s="165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2:16" ht="14.25" x14ac:dyDescent="0.15">
      <c r="B29" s="144"/>
      <c r="C29" s="141"/>
      <c r="D29" s="141"/>
      <c r="E29" s="164" t="s">
        <v>24</v>
      </c>
      <c r="F29" s="165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2:16" ht="14.25" x14ac:dyDescent="0.15">
      <c r="B30" s="144"/>
      <c r="C30" s="141"/>
      <c r="D30" s="141"/>
      <c r="E30" s="164" t="s">
        <v>25</v>
      </c>
      <c r="F30" s="165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2:16" ht="14.25" x14ac:dyDescent="0.15">
      <c r="B31" s="144"/>
      <c r="C31" s="141"/>
      <c r="D31" s="141"/>
      <c r="E31" s="164" t="s">
        <v>26</v>
      </c>
      <c r="F31" s="165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2:16" ht="14.25" x14ac:dyDescent="0.15">
      <c r="B32" s="144"/>
      <c r="C32" s="141"/>
      <c r="D32" s="141"/>
      <c r="E32" s="164" t="s">
        <v>27</v>
      </c>
      <c r="F32" s="165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2:16" ht="14.25" x14ac:dyDescent="0.15">
      <c r="B33" s="144"/>
      <c r="C33" s="141"/>
      <c r="D33" s="141"/>
      <c r="E33" s="164" t="s">
        <v>28</v>
      </c>
      <c r="F33" s="165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2:16" ht="14.25" x14ac:dyDescent="0.15">
      <c r="B34" s="144"/>
      <c r="C34" s="141"/>
      <c r="D34" s="141"/>
      <c r="E34" s="164" t="s">
        <v>131</v>
      </c>
      <c r="F34" s="165"/>
      <c r="G34" s="54">
        <f>G32*G33</f>
        <v>0</v>
      </c>
      <c r="H34" s="54">
        <f t="shared" ref="H34:O34" si="3">H32*H33</f>
        <v>0</v>
      </c>
      <c r="I34" s="54">
        <f t="shared" si="3"/>
        <v>0</v>
      </c>
      <c r="J34" s="54">
        <f t="shared" si="3"/>
        <v>0</v>
      </c>
      <c r="K34" s="54">
        <f t="shared" si="3"/>
        <v>0</v>
      </c>
      <c r="L34" s="54">
        <f t="shared" si="3"/>
        <v>0</v>
      </c>
      <c r="M34" s="54">
        <f t="shared" si="3"/>
        <v>0</v>
      </c>
      <c r="N34" s="54">
        <f t="shared" si="3"/>
        <v>0</v>
      </c>
      <c r="O34" s="54">
        <f t="shared" si="3"/>
        <v>0</v>
      </c>
      <c r="P34" s="3"/>
    </row>
    <row r="35" spans="2:16" ht="14.25" x14ac:dyDescent="0.15">
      <c r="B35" s="146">
        <v>3</v>
      </c>
      <c r="C35" s="161" t="s">
        <v>29</v>
      </c>
      <c r="D35" s="144" t="s">
        <v>30</v>
      </c>
      <c r="E35" s="164" t="s">
        <v>3</v>
      </c>
      <c r="F35" s="165"/>
      <c r="G35" s="2"/>
      <c r="H35" s="3"/>
      <c r="I35" s="3"/>
      <c r="J35" s="2"/>
      <c r="K35" s="3"/>
      <c r="L35" s="3"/>
      <c r="M35" s="3"/>
      <c r="N35" s="3"/>
      <c r="O35" s="3"/>
      <c r="P35" s="3"/>
    </row>
    <row r="36" spans="2:16" ht="14.25" x14ac:dyDescent="0.15">
      <c r="B36" s="147"/>
      <c r="C36" s="162"/>
      <c r="D36" s="144"/>
      <c r="E36" s="164" t="s">
        <v>31</v>
      </c>
      <c r="F36" s="165"/>
      <c r="G36" s="2"/>
      <c r="H36" s="3"/>
      <c r="I36" s="3"/>
      <c r="J36" s="2"/>
      <c r="K36" s="3"/>
      <c r="L36" s="3"/>
      <c r="M36" s="3"/>
      <c r="N36" s="3"/>
      <c r="O36" s="3"/>
      <c r="P36" s="3"/>
    </row>
    <row r="37" spans="2:16" ht="14.25" x14ac:dyDescent="0.15">
      <c r="B37" s="147"/>
      <c r="C37" s="162"/>
      <c r="D37" s="144"/>
      <c r="E37" s="164" t="s">
        <v>32</v>
      </c>
      <c r="F37" s="165"/>
      <c r="G37" s="2"/>
      <c r="H37" s="3"/>
      <c r="I37" s="3"/>
      <c r="J37" s="2"/>
      <c r="K37" s="3"/>
      <c r="L37" s="3"/>
      <c r="M37" s="3"/>
      <c r="N37" s="3"/>
      <c r="O37" s="3"/>
      <c r="P37" s="3"/>
    </row>
    <row r="38" spans="2:16" ht="14.25" x14ac:dyDescent="0.15">
      <c r="B38" s="147"/>
      <c r="C38" s="162"/>
      <c r="D38" s="144"/>
      <c r="E38" s="164" t="s">
        <v>33</v>
      </c>
      <c r="F38" s="165"/>
      <c r="G38" s="2"/>
      <c r="H38" s="3"/>
      <c r="I38" s="3"/>
      <c r="J38" s="2"/>
      <c r="K38" s="3"/>
      <c r="L38" s="3"/>
      <c r="M38" s="3"/>
      <c r="N38" s="3"/>
      <c r="O38" s="3"/>
      <c r="P38" s="3"/>
    </row>
    <row r="39" spans="2:16" ht="14.25" x14ac:dyDescent="0.15">
      <c r="B39" s="147"/>
      <c r="C39" s="162"/>
      <c r="D39" s="144"/>
      <c r="E39" s="164" t="s">
        <v>34</v>
      </c>
      <c r="F39" s="165"/>
      <c r="G39" s="2"/>
      <c r="H39" s="3"/>
      <c r="I39" s="3"/>
      <c r="J39" s="2"/>
      <c r="K39" s="3"/>
      <c r="L39" s="3"/>
      <c r="M39" s="3"/>
      <c r="N39" s="3"/>
      <c r="O39" s="3"/>
      <c r="P39" s="3"/>
    </row>
    <row r="40" spans="2:16" ht="14.25" x14ac:dyDescent="0.15">
      <c r="B40" s="147"/>
      <c r="C40" s="162"/>
      <c r="D40" s="144"/>
      <c r="E40" s="164" t="s">
        <v>35</v>
      </c>
      <c r="F40" s="165"/>
      <c r="G40" s="2"/>
      <c r="H40" s="3"/>
      <c r="I40" s="3"/>
      <c r="J40" s="2"/>
      <c r="K40" s="3"/>
      <c r="L40" s="3"/>
      <c r="M40" s="3"/>
      <c r="N40" s="3"/>
      <c r="O40" s="3"/>
      <c r="P40" s="3"/>
    </row>
    <row r="41" spans="2:16" ht="14.25" x14ac:dyDescent="0.15">
      <c r="B41" s="147"/>
      <c r="C41" s="162"/>
      <c r="D41" s="144"/>
      <c r="E41" s="164" t="s">
        <v>36</v>
      </c>
      <c r="F41" s="165"/>
      <c r="G41" s="2"/>
      <c r="H41" s="3"/>
      <c r="I41" s="3"/>
      <c r="J41" s="2"/>
      <c r="K41" s="3"/>
      <c r="L41" s="3"/>
      <c r="M41" s="3"/>
      <c r="N41" s="3"/>
      <c r="O41" s="3"/>
      <c r="P41" s="3"/>
    </row>
    <row r="42" spans="2:16" ht="14.25" x14ac:dyDescent="0.15">
      <c r="B42" s="147"/>
      <c r="C42" s="162"/>
      <c r="D42" s="144"/>
      <c r="E42" s="164" t="s">
        <v>37</v>
      </c>
      <c r="F42" s="165"/>
      <c r="G42" s="2"/>
      <c r="H42" s="3"/>
      <c r="I42" s="3"/>
      <c r="J42" s="2"/>
      <c r="K42" s="3"/>
      <c r="L42" s="3"/>
      <c r="M42" s="3"/>
      <c r="N42" s="3"/>
      <c r="O42" s="3"/>
      <c r="P42" s="3"/>
    </row>
    <row r="43" spans="2:16" ht="14.25" x14ac:dyDescent="0.15">
      <c r="B43" s="147"/>
      <c r="C43" s="162"/>
      <c r="D43" s="144"/>
      <c r="E43" s="164" t="s">
        <v>38</v>
      </c>
      <c r="F43" s="165"/>
      <c r="G43" s="2"/>
      <c r="H43" s="3"/>
      <c r="I43" s="3"/>
      <c r="J43" s="2"/>
      <c r="K43" s="3"/>
      <c r="L43" s="3"/>
      <c r="M43" s="3"/>
      <c r="N43" s="3"/>
      <c r="O43" s="3"/>
      <c r="P43" s="3"/>
    </row>
    <row r="44" spans="2:16" ht="14.25" x14ac:dyDescent="0.15">
      <c r="B44" s="147"/>
      <c r="C44" s="162"/>
      <c r="D44" s="144"/>
      <c r="E44" s="164" t="s">
        <v>39</v>
      </c>
      <c r="F44" s="165"/>
      <c r="G44" s="2"/>
      <c r="H44" s="3"/>
      <c r="I44" s="3"/>
      <c r="J44" s="2"/>
      <c r="K44" s="3"/>
      <c r="L44" s="3"/>
      <c r="M44" s="3"/>
      <c r="N44" s="3"/>
      <c r="O44" s="3"/>
      <c r="P44" s="3"/>
    </row>
    <row r="45" spans="2:16" ht="14.25" x14ac:dyDescent="0.15">
      <c r="B45" s="147"/>
      <c r="C45" s="162"/>
      <c r="D45" s="144" t="s">
        <v>40</v>
      </c>
      <c r="E45" s="174" t="s">
        <v>126</v>
      </c>
      <c r="F45" s="56" t="s">
        <v>41</v>
      </c>
      <c r="G45" s="2"/>
      <c r="H45" s="3"/>
      <c r="I45" s="3"/>
      <c r="J45" s="2"/>
      <c r="K45" s="3"/>
      <c r="L45" s="3"/>
      <c r="M45" s="3"/>
      <c r="N45" s="3"/>
      <c r="O45" s="3"/>
      <c r="P45" s="3"/>
    </row>
    <row r="46" spans="2:16" ht="14.25" x14ac:dyDescent="0.15">
      <c r="B46" s="147"/>
      <c r="C46" s="162"/>
      <c r="D46" s="144"/>
      <c r="E46" s="142"/>
      <c r="F46" s="56" t="s">
        <v>42</v>
      </c>
      <c r="G46" s="2"/>
      <c r="H46" s="3"/>
      <c r="I46" s="3"/>
      <c r="J46" s="2"/>
      <c r="K46" s="3"/>
      <c r="L46" s="3"/>
      <c r="M46" s="3"/>
      <c r="N46" s="3"/>
      <c r="O46" s="3"/>
      <c r="P46" s="3"/>
    </row>
    <row r="47" spans="2:16" ht="14.25" x14ac:dyDescent="0.15">
      <c r="B47" s="147"/>
      <c r="C47" s="162"/>
      <c r="D47" s="144"/>
      <c r="E47" s="143"/>
      <c r="F47" s="56" t="s">
        <v>43</v>
      </c>
      <c r="G47" s="54">
        <f>G45*G46</f>
        <v>0</v>
      </c>
      <c r="H47" s="54">
        <f>H45*H46</f>
        <v>0</v>
      </c>
      <c r="I47" s="54">
        <f t="shared" ref="I47:O47" si="4">I45*I46</f>
        <v>0</v>
      </c>
      <c r="J47" s="54">
        <f t="shared" si="4"/>
        <v>0</v>
      </c>
      <c r="K47" s="54">
        <f t="shared" si="4"/>
        <v>0</v>
      </c>
      <c r="L47" s="54">
        <f t="shared" si="4"/>
        <v>0</v>
      </c>
      <c r="M47" s="54">
        <f t="shared" si="4"/>
        <v>0</v>
      </c>
      <c r="N47" s="54">
        <f t="shared" si="4"/>
        <v>0</v>
      </c>
      <c r="O47" s="54">
        <f t="shared" si="4"/>
        <v>0</v>
      </c>
      <c r="P47" s="3"/>
    </row>
    <row r="48" spans="2:16" ht="14.25" x14ac:dyDescent="0.15">
      <c r="B48" s="147"/>
      <c r="C48" s="162"/>
      <c r="D48" s="144"/>
      <c r="E48" s="174" t="s">
        <v>127</v>
      </c>
      <c r="F48" s="56" t="s">
        <v>44</v>
      </c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2:16" ht="14.25" x14ac:dyDescent="0.15">
      <c r="B49" s="147"/>
      <c r="C49" s="162"/>
      <c r="D49" s="144"/>
      <c r="E49" s="142"/>
      <c r="F49" s="56" t="s">
        <v>45</v>
      </c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2:16" ht="14.25" x14ac:dyDescent="0.15">
      <c r="B50" s="147"/>
      <c r="C50" s="162"/>
      <c r="D50" s="144"/>
      <c r="E50" s="143"/>
      <c r="F50" s="56" t="s">
        <v>46</v>
      </c>
      <c r="G50" s="53">
        <f>G48*G49</f>
        <v>0</v>
      </c>
      <c r="H50" s="53">
        <f t="shared" ref="H50:O50" si="5">H48*H49</f>
        <v>0</v>
      </c>
      <c r="I50" s="53">
        <f t="shared" si="5"/>
        <v>0</v>
      </c>
      <c r="J50" s="53">
        <f t="shared" si="5"/>
        <v>0</v>
      </c>
      <c r="K50" s="53">
        <f t="shared" si="5"/>
        <v>0</v>
      </c>
      <c r="L50" s="53">
        <f t="shared" si="5"/>
        <v>0</v>
      </c>
      <c r="M50" s="53">
        <f t="shared" si="5"/>
        <v>0</v>
      </c>
      <c r="N50" s="53">
        <f t="shared" si="5"/>
        <v>0</v>
      </c>
      <c r="O50" s="53">
        <f t="shared" si="5"/>
        <v>0</v>
      </c>
      <c r="P50" s="3"/>
    </row>
    <row r="51" spans="2:16" ht="14.25" x14ac:dyDescent="0.15">
      <c r="B51" s="147"/>
      <c r="C51" s="162"/>
      <c r="D51" s="144"/>
      <c r="E51" s="174" t="s">
        <v>128</v>
      </c>
      <c r="F51" s="56" t="s">
        <v>47</v>
      </c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2:16" ht="14.25" x14ac:dyDescent="0.15">
      <c r="B52" s="147"/>
      <c r="C52" s="162"/>
      <c r="D52" s="144"/>
      <c r="E52" s="142"/>
      <c r="F52" s="56" t="s">
        <v>48</v>
      </c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2:16" ht="14.25" x14ac:dyDescent="0.15">
      <c r="B53" s="147"/>
      <c r="C53" s="162"/>
      <c r="D53" s="144"/>
      <c r="E53" s="143"/>
      <c r="F53" s="56" t="s">
        <v>49</v>
      </c>
      <c r="G53" s="53">
        <f>G51*G52</f>
        <v>0</v>
      </c>
      <c r="H53" s="53">
        <f t="shared" ref="H53:O53" si="6">H51*H52</f>
        <v>0</v>
      </c>
      <c r="I53" s="53">
        <f t="shared" si="6"/>
        <v>0</v>
      </c>
      <c r="J53" s="53">
        <f t="shared" si="6"/>
        <v>0</v>
      </c>
      <c r="K53" s="53">
        <f t="shared" si="6"/>
        <v>0</v>
      </c>
      <c r="L53" s="53">
        <f t="shared" si="6"/>
        <v>0</v>
      </c>
      <c r="M53" s="53">
        <f t="shared" si="6"/>
        <v>0</v>
      </c>
      <c r="N53" s="53">
        <f t="shared" si="6"/>
        <v>0</v>
      </c>
      <c r="O53" s="53">
        <f t="shared" si="6"/>
        <v>0</v>
      </c>
      <c r="P53" s="3"/>
    </row>
    <row r="54" spans="2:16" ht="14.25" x14ac:dyDescent="0.15">
      <c r="B54" s="147"/>
      <c r="C54" s="162"/>
      <c r="D54" s="144"/>
      <c r="E54" s="188" t="s">
        <v>50</v>
      </c>
      <c r="F54" s="189"/>
      <c r="G54" s="55">
        <f>SUM(G47+G50+G53)</f>
        <v>0</v>
      </c>
      <c r="H54" s="55">
        <f t="shared" ref="H54:O54" si="7">SUM(H47+H50+H53)</f>
        <v>0</v>
      </c>
      <c r="I54" s="55">
        <f t="shared" si="7"/>
        <v>0</v>
      </c>
      <c r="J54" s="55">
        <f t="shared" si="7"/>
        <v>0</v>
      </c>
      <c r="K54" s="55">
        <f t="shared" si="7"/>
        <v>0</v>
      </c>
      <c r="L54" s="55">
        <f t="shared" si="7"/>
        <v>0</v>
      </c>
      <c r="M54" s="55">
        <f t="shared" si="7"/>
        <v>0</v>
      </c>
      <c r="N54" s="55">
        <f t="shared" si="7"/>
        <v>0</v>
      </c>
      <c r="O54" s="55">
        <f t="shared" si="7"/>
        <v>0</v>
      </c>
      <c r="P54" s="3"/>
    </row>
    <row r="55" spans="2:16" ht="14.25" x14ac:dyDescent="0.15">
      <c r="B55" s="147"/>
      <c r="C55" s="162"/>
      <c r="D55" s="144" t="s">
        <v>51</v>
      </c>
      <c r="E55" s="164" t="s">
        <v>52</v>
      </c>
      <c r="F55" s="165"/>
      <c r="G55" s="3"/>
      <c r="H55" s="4"/>
      <c r="I55" s="3"/>
      <c r="J55" s="3"/>
      <c r="K55" s="4"/>
      <c r="L55" s="3"/>
      <c r="M55" s="3"/>
      <c r="N55" s="3"/>
      <c r="O55" s="3"/>
      <c r="P55" s="3"/>
    </row>
    <row r="56" spans="2:16" ht="14.25" x14ac:dyDescent="0.15">
      <c r="B56" s="147"/>
      <c r="C56" s="162"/>
      <c r="D56" s="144"/>
      <c r="E56" s="164" t="s">
        <v>53</v>
      </c>
      <c r="F56" s="165"/>
      <c r="G56" s="55" t="e">
        <f>G42*G44*G55/G43/3600</f>
        <v>#DIV/0!</v>
      </c>
      <c r="H56" s="55" t="e">
        <f t="shared" ref="H56:O56" si="8">H42*H44*H55/H43/3600</f>
        <v>#DIV/0!</v>
      </c>
      <c r="I56" s="55" t="e">
        <f t="shared" si="8"/>
        <v>#DIV/0!</v>
      </c>
      <c r="J56" s="55" t="e">
        <f t="shared" si="8"/>
        <v>#DIV/0!</v>
      </c>
      <c r="K56" s="55" t="e">
        <f t="shared" si="8"/>
        <v>#DIV/0!</v>
      </c>
      <c r="L56" s="55" t="e">
        <f t="shared" si="8"/>
        <v>#DIV/0!</v>
      </c>
      <c r="M56" s="55" t="e">
        <f t="shared" si="8"/>
        <v>#DIV/0!</v>
      </c>
      <c r="N56" s="55" t="e">
        <f t="shared" si="8"/>
        <v>#DIV/0!</v>
      </c>
      <c r="O56" s="55" t="e">
        <f t="shared" si="8"/>
        <v>#DIV/0!</v>
      </c>
      <c r="P56" s="3"/>
    </row>
    <row r="57" spans="2:16" ht="14.25" x14ac:dyDescent="0.15">
      <c r="B57" s="147"/>
      <c r="C57" s="162"/>
      <c r="D57" s="144" t="s">
        <v>54</v>
      </c>
      <c r="E57" s="164" t="s">
        <v>55</v>
      </c>
      <c r="F57" s="165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2:16" ht="14.25" x14ac:dyDescent="0.15">
      <c r="B58" s="147"/>
      <c r="C58" s="162"/>
      <c r="D58" s="144"/>
      <c r="E58" s="164" t="s">
        <v>56</v>
      </c>
      <c r="F58" s="165" t="s">
        <v>56</v>
      </c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2:16" ht="14.25" x14ac:dyDescent="0.15">
      <c r="B59" s="147"/>
      <c r="C59" s="162"/>
      <c r="D59" s="144"/>
      <c r="E59" s="164" t="s">
        <v>57</v>
      </c>
      <c r="F59" s="165" t="s">
        <v>57</v>
      </c>
      <c r="G59" s="53" t="e">
        <f>G42*G44*G57*G58/G43/3600</f>
        <v>#DIV/0!</v>
      </c>
      <c r="H59" s="53" t="e">
        <f t="shared" ref="H59:O59" si="9">H42*H44*H57*H58/H43/3600</f>
        <v>#DIV/0!</v>
      </c>
      <c r="I59" s="53" t="e">
        <f t="shared" si="9"/>
        <v>#DIV/0!</v>
      </c>
      <c r="J59" s="53" t="e">
        <f t="shared" si="9"/>
        <v>#DIV/0!</v>
      </c>
      <c r="K59" s="53" t="e">
        <f t="shared" si="9"/>
        <v>#DIV/0!</v>
      </c>
      <c r="L59" s="53" t="e">
        <f t="shared" si="9"/>
        <v>#DIV/0!</v>
      </c>
      <c r="M59" s="53" t="e">
        <f t="shared" si="9"/>
        <v>#DIV/0!</v>
      </c>
      <c r="N59" s="53" t="e">
        <f t="shared" si="9"/>
        <v>#DIV/0!</v>
      </c>
      <c r="O59" s="53" t="e">
        <f t="shared" si="9"/>
        <v>#DIV/0!</v>
      </c>
      <c r="P59" s="3"/>
    </row>
    <row r="60" spans="2:16" ht="14.25" x14ac:dyDescent="0.15">
      <c r="B60" s="148"/>
      <c r="C60" s="163"/>
      <c r="D60" s="144"/>
      <c r="E60" s="166" t="s">
        <v>58</v>
      </c>
      <c r="F60" s="167"/>
      <c r="G60" s="53" t="e">
        <f>G17+G56+G59</f>
        <v>#DIV/0!</v>
      </c>
      <c r="H60" s="53" t="e">
        <f t="shared" ref="H60:O60" si="10">H17+H56+H59</f>
        <v>#DIV/0!</v>
      </c>
      <c r="I60" s="53" t="e">
        <f t="shared" si="10"/>
        <v>#DIV/0!</v>
      </c>
      <c r="J60" s="53" t="e">
        <f t="shared" si="10"/>
        <v>#DIV/0!</v>
      </c>
      <c r="K60" s="53" t="e">
        <f t="shared" si="10"/>
        <v>#DIV/0!</v>
      </c>
      <c r="L60" s="53" t="e">
        <f t="shared" si="10"/>
        <v>#DIV/0!</v>
      </c>
      <c r="M60" s="53" t="e">
        <f t="shared" si="10"/>
        <v>#DIV/0!</v>
      </c>
      <c r="N60" s="53" t="e">
        <f t="shared" si="10"/>
        <v>#DIV/0!</v>
      </c>
      <c r="O60" s="53" t="e">
        <f t="shared" si="10"/>
        <v>#DIV/0!</v>
      </c>
      <c r="P60" s="3"/>
    </row>
    <row r="61" spans="2:16" ht="14.25" x14ac:dyDescent="0.15">
      <c r="B61" s="146">
        <v>4</v>
      </c>
      <c r="C61" s="168" t="s">
        <v>59</v>
      </c>
      <c r="D61" s="169"/>
      <c r="E61" s="152" t="s">
        <v>60</v>
      </c>
      <c r="F61" s="15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2:16" ht="14.25" x14ac:dyDescent="0.15">
      <c r="B62" s="147"/>
      <c r="C62" s="170"/>
      <c r="D62" s="171"/>
      <c r="E62" s="152" t="s">
        <v>61</v>
      </c>
      <c r="F62" s="153" t="s">
        <v>61</v>
      </c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16" ht="14.25" x14ac:dyDescent="0.15">
      <c r="B63" s="147"/>
      <c r="C63" s="170"/>
      <c r="D63" s="171"/>
      <c r="E63" s="152" t="s">
        <v>62</v>
      </c>
      <c r="F63" s="153" t="s">
        <v>62</v>
      </c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16" ht="14.25" x14ac:dyDescent="0.15">
      <c r="B64" s="147"/>
      <c r="C64" s="170"/>
      <c r="D64" s="171"/>
      <c r="E64" s="152" t="s">
        <v>63</v>
      </c>
      <c r="F64" s="153" t="s">
        <v>63</v>
      </c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ht="14.25" x14ac:dyDescent="0.15">
      <c r="B65" s="147"/>
      <c r="C65" s="170"/>
      <c r="D65" s="171"/>
      <c r="E65" s="152" t="s">
        <v>64</v>
      </c>
      <c r="F65" s="153" t="s">
        <v>64</v>
      </c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ht="14.25" x14ac:dyDescent="0.15">
      <c r="B66" s="148"/>
      <c r="C66" s="172"/>
      <c r="D66" s="173"/>
      <c r="E66" s="190" t="s">
        <v>65</v>
      </c>
      <c r="F66" s="191" t="s">
        <v>65</v>
      </c>
      <c r="G66" s="55">
        <f>G64*G65</f>
        <v>0</v>
      </c>
      <c r="H66" s="55">
        <f t="shared" ref="H66:O66" si="11">H64*H65</f>
        <v>0</v>
      </c>
      <c r="I66" s="55">
        <f t="shared" si="11"/>
        <v>0</v>
      </c>
      <c r="J66" s="55">
        <f t="shared" si="11"/>
        <v>0</v>
      </c>
      <c r="K66" s="55">
        <f t="shared" si="11"/>
        <v>0</v>
      </c>
      <c r="L66" s="55">
        <f t="shared" si="11"/>
        <v>0</v>
      </c>
      <c r="M66" s="55">
        <f t="shared" si="11"/>
        <v>0</v>
      </c>
      <c r="N66" s="55">
        <f t="shared" si="11"/>
        <v>0</v>
      </c>
      <c r="O66" s="55">
        <f t="shared" si="11"/>
        <v>0</v>
      </c>
      <c r="P66" s="3"/>
    </row>
    <row r="67" spans="2:16" ht="14.25" x14ac:dyDescent="0.15">
      <c r="B67" s="146">
        <v>5</v>
      </c>
      <c r="C67" s="174" t="s">
        <v>66</v>
      </c>
      <c r="D67" s="144" t="s">
        <v>67</v>
      </c>
      <c r="E67" s="152" t="s">
        <v>68</v>
      </c>
      <c r="F67" s="153" t="s">
        <v>68</v>
      </c>
      <c r="G67" s="138"/>
      <c r="H67" s="139"/>
      <c r="I67" s="140"/>
      <c r="J67" s="138"/>
      <c r="K67" s="139"/>
      <c r="L67" s="140"/>
      <c r="M67" s="138"/>
      <c r="N67" s="139"/>
      <c r="O67" s="140"/>
      <c r="P67" s="3"/>
    </row>
    <row r="68" spans="2:16" ht="14.25" x14ac:dyDescent="0.15">
      <c r="B68" s="147"/>
      <c r="C68" s="142"/>
      <c r="D68" s="144"/>
      <c r="E68" s="152" t="s">
        <v>69</v>
      </c>
      <c r="F68" s="153" t="s">
        <v>69</v>
      </c>
      <c r="G68" s="138"/>
      <c r="H68" s="139"/>
      <c r="I68" s="140"/>
      <c r="J68" s="138"/>
      <c r="K68" s="139"/>
      <c r="L68" s="140"/>
      <c r="M68" s="138"/>
      <c r="N68" s="139"/>
      <c r="O68" s="140"/>
      <c r="P68" s="3"/>
    </row>
    <row r="69" spans="2:16" ht="14.25" x14ac:dyDescent="0.15">
      <c r="B69" s="147"/>
      <c r="C69" s="142"/>
      <c r="D69" s="144"/>
      <c r="E69" s="152" t="s">
        <v>70</v>
      </c>
      <c r="F69" s="153" t="s">
        <v>70</v>
      </c>
      <c r="G69" s="138"/>
      <c r="H69" s="139"/>
      <c r="I69" s="140"/>
      <c r="J69" s="138"/>
      <c r="K69" s="139"/>
      <c r="L69" s="140"/>
      <c r="M69" s="138"/>
      <c r="N69" s="139"/>
      <c r="O69" s="140"/>
      <c r="P69" s="3"/>
    </row>
    <row r="70" spans="2:16" ht="14.25" x14ac:dyDescent="0.15">
      <c r="B70" s="147"/>
      <c r="C70" s="142"/>
      <c r="D70" s="144"/>
      <c r="E70" s="190" t="s">
        <v>71</v>
      </c>
      <c r="F70" s="191" t="s">
        <v>71</v>
      </c>
      <c r="G70" s="132">
        <f>SUM(G67:I69)</f>
        <v>0</v>
      </c>
      <c r="H70" s="133"/>
      <c r="I70" s="134"/>
      <c r="J70" s="132">
        <f>SUM(J67:L69)</f>
        <v>0</v>
      </c>
      <c r="K70" s="133"/>
      <c r="L70" s="134"/>
      <c r="M70" s="132">
        <f>SUM(M67:O69)</f>
        <v>0</v>
      </c>
      <c r="N70" s="133"/>
      <c r="O70" s="134"/>
      <c r="P70" s="3"/>
    </row>
    <row r="71" spans="2:16" ht="14.25" x14ac:dyDescent="0.15">
      <c r="B71" s="147"/>
      <c r="C71" s="142"/>
      <c r="D71" s="57" t="s">
        <v>72</v>
      </c>
      <c r="E71" s="152" t="s">
        <v>72</v>
      </c>
      <c r="F71" s="153" t="s">
        <v>72</v>
      </c>
      <c r="G71" s="138"/>
      <c r="H71" s="139"/>
      <c r="I71" s="140"/>
      <c r="J71" s="138"/>
      <c r="K71" s="139"/>
      <c r="L71" s="140"/>
      <c r="M71" s="138"/>
      <c r="N71" s="139"/>
      <c r="O71" s="140"/>
      <c r="P71" s="3"/>
    </row>
    <row r="72" spans="2:16" ht="14.25" x14ac:dyDescent="0.15">
      <c r="B72" s="147"/>
      <c r="C72" s="142"/>
      <c r="D72" s="57" t="s">
        <v>73</v>
      </c>
      <c r="E72" s="152" t="s">
        <v>73</v>
      </c>
      <c r="F72" s="153" t="s">
        <v>73</v>
      </c>
      <c r="G72" s="138"/>
      <c r="H72" s="139"/>
      <c r="I72" s="140"/>
      <c r="J72" s="138"/>
      <c r="K72" s="139"/>
      <c r="L72" s="140"/>
      <c r="M72" s="138"/>
      <c r="N72" s="139"/>
      <c r="O72" s="140"/>
      <c r="P72" s="3"/>
    </row>
    <row r="73" spans="2:16" ht="14.25" x14ac:dyDescent="0.15">
      <c r="B73" s="148"/>
      <c r="C73" s="143"/>
      <c r="D73" s="158" t="s">
        <v>2</v>
      </c>
      <c r="E73" s="159"/>
      <c r="F73" s="160"/>
      <c r="G73" s="135">
        <f>SUM(G70:I72)</f>
        <v>0</v>
      </c>
      <c r="H73" s="136"/>
      <c r="I73" s="137"/>
      <c r="J73" s="135">
        <f>SUM(J70:L72)</f>
        <v>0</v>
      </c>
      <c r="K73" s="136"/>
      <c r="L73" s="137"/>
      <c r="M73" s="135">
        <f>SUM(M70:O72)</f>
        <v>0</v>
      </c>
      <c r="N73" s="136"/>
      <c r="O73" s="137"/>
      <c r="P73" s="3"/>
    </row>
    <row r="74" spans="2:16" ht="14.25" x14ac:dyDescent="0.15">
      <c r="B74" s="144">
        <v>6</v>
      </c>
      <c r="C74" s="144" t="s">
        <v>74</v>
      </c>
      <c r="D74" s="144"/>
      <c r="E74" s="152" t="s">
        <v>75</v>
      </c>
      <c r="F74" s="153"/>
      <c r="G74" s="138"/>
      <c r="H74" s="139"/>
      <c r="I74" s="140"/>
      <c r="J74" s="138"/>
      <c r="K74" s="139"/>
      <c r="L74" s="140"/>
      <c r="M74" s="138"/>
      <c r="N74" s="139"/>
      <c r="O74" s="140"/>
      <c r="P74" s="3"/>
    </row>
    <row r="75" spans="2:16" ht="14.25" x14ac:dyDescent="0.15">
      <c r="B75" s="144"/>
      <c r="C75" s="144"/>
      <c r="D75" s="144"/>
      <c r="E75" s="152" t="s">
        <v>76</v>
      </c>
      <c r="F75" s="153" t="s">
        <v>76</v>
      </c>
      <c r="G75" s="138"/>
      <c r="H75" s="139"/>
      <c r="I75" s="140"/>
      <c r="J75" s="138"/>
      <c r="K75" s="139"/>
      <c r="L75" s="140"/>
      <c r="M75" s="138"/>
      <c r="N75" s="139"/>
      <c r="O75" s="140"/>
      <c r="P75" s="3"/>
    </row>
    <row r="76" spans="2:16" ht="14.25" x14ac:dyDescent="0.15">
      <c r="B76" s="144"/>
      <c r="C76" s="144"/>
      <c r="D76" s="144"/>
      <c r="E76" s="152" t="s">
        <v>71</v>
      </c>
      <c r="F76" s="153" t="s">
        <v>71</v>
      </c>
      <c r="G76" s="135">
        <f>SUM(G74:I75)</f>
        <v>0</v>
      </c>
      <c r="H76" s="136"/>
      <c r="I76" s="137"/>
      <c r="J76" s="135">
        <f>SUM(J74:L75)</f>
        <v>0</v>
      </c>
      <c r="K76" s="136"/>
      <c r="L76" s="137"/>
      <c r="M76" s="135">
        <f>SUM(M74:O75)</f>
        <v>0</v>
      </c>
      <c r="N76" s="136"/>
      <c r="O76" s="137"/>
      <c r="P76" s="3"/>
    </row>
    <row r="77" spans="2:16" ht="14.25" x14ac:dyDescent="0.15">
      <c r="B77" s="144">
        <v>7</v>
      </c>
      <c r="C77" s="145" t="s">
        <v>77</v>
      </c>
      <c r="D77" s="146" t="s">
        <v>78</v>
      </c>
      <c r="E77" s="152" t="s">
        <v>133</v>
      </c>
      <c r="F77" s="153" t="s">
        <v>79</v>
      </c>
      <c r="G77" s="138"/>
      <c r="H77" s="139"/>
      <c r="I77" s="140"/>
      <c r="J77" s="138"/>
      <c r="K77" s="139"/>
      <c r="L77" s="140"/>
      <c r="M77" s="138"/>
      <c r="N77" s="139"/>
      <c r="O77" s="140"/>
      <c r="P77" s="3"/>
    </row>
    <row r="78" spans="2:16" ht="14.25" x14ac:dyDescent="0.15">
      <c r="B78" s="144"/>
      <c r="C78" s="145"/>
      <c r="D78" s="147"/>
      <c r="E78" s="152" t="s">
        <v>134</v>
      </c>
      <c r="F78" s="153" t="s">
        <v>80</v>
      </c>
      <c r="G78" s="138"/>
      <c r="H78" s="139"/>
      <c r="I78" s="140"/>
      <c r="J78" s="138"/>
      <c r="K78" s="139"/>
      <c r="L78" s="140"/>
      <c r="M78" s="138"/>
      <c r="N78" s="139"/>
      <c r="O78" s="140"/>
      <c r="P78" s="3"/>
    </row>
    <row r="79" spans="2:16" ht="14.25" x14ac:dyDescent="0.15">
      <c r="B79" s="144"/>
      <c r="C79" s="145"/>
      <c r="D79" s="148"/>
      <c r="E79" s="152" t="s">
        <v>135</v>
      </c>
      <c r="F79" s="153" t="s">
        <v>81</v>
      </c>
      <c r="G79" s="138"/>
      <c r="H79" s="139"/>
      <c r="I79" s="140"/>
      <c r="J79" s="138"/>
      <c r="K79" s="139"/>
      <c r="L79" s="140"/>
      <c r="M79" s="138"/>
      <c r="N79" s="139"/>
      <c r="O79" s="140"/>
      <c r="P79" s="3"/>
    </row>
    <row r="80" spans="2:16" ht="14.25" x14ac:dyDescent="0.15">
      <c r="B80" s="144"/>
      <c r="C80" s="145"/>
      <c r="D80" s="149" t="s">
        <v>82</v>
      </c>
      <c r="E80" s="150"/>
      <c r="F80" s="151"/>
      <c r="G80" s="138"/>
      <c r="H80" s="139"/>
      <c r="I80" s="139"/>
      <c r="J80" s="139"/>
      <c r="K80" s="139"/>
      <c r="L80" s="139"/>
      <c r="M80" s="139"/>
      <c r="N80" s="139"/>
      <c r="O80" s="139"/>
      <c r="P80" s="140"/>
    </row>
    <row r="81" spans="1:26" ht="14.25" x14ac:dyDescent="0.15">
      <c r="B81" s="144"/>
      <c r="C81" s="145"/>
      <c r="D81" s="141" t="s">
        <v>83</v>
      </c>
      <c r="E81" s="154" t="s">
        <v>79</v>
      </c>
      <c r="F81" s="155"/>
      <c r="G81" s="132" t="e">
        <f>G77/G80</f>
        <v>#DIV/0!</v>
      </c>
      <c r="H81" s="133"/>
      <c r="I81" s="134"/>
      <c r="J81" s="132" t="e">
        <f>J77/J80</f>
        <v>#DIV/0!</v>
      </c>
      <c r="K81" s="133"/>
      <c r="L81" s="134"/>
      <c r="M81" s="132" t="e">
        <f>M77/M80</f>
        <v>#DIV/0!</v>
      </c>
      <c r="N81" s="133"/>
      <c r="O81" s="134"/>
      <c r="P81" s="3"/>
    </row>
    <row r="82" spans="1:26" ht="14.25" x14ac:dyDescent="0.15">
      <c r="B82" s="144"/>
      <c r="C82" s="145"/>
      <c r="D82" s="142"/>
      <c r="E82" s="154" t="s">
        <v>80</v>
      </c>
      <c r="F82" s="155" t="s">
        <v>80</v>
      </c>
      <c r="G82" s="132" t="e">
        <f>G78/G80</f>
        <v>#DIV/0!</v>
      </c>
      <c r="H82" s="133"/>
      <c r="I82" s="134"/>
      <c r="J82" s="132" t="e">
        <f>J78/J80</f>
        <v>#DIV/0!</v>
      </c>
      <c r="K82" s="133"/>
      <c r="L82" s="134"/>
      <c r="M82" s="132" t="e">
        <f>M78/M80</f>
        <v>#DIV/0!</v>
      </c>
      <c r="N82" s="133"/>
      <c r="O82" s="134"/>
      <c r="P82" s="3"/>
    </row>
    <row r="83" spans="1:26" ht="14.25" x14ac:dyDescent="0.15">
      <c r="B83" s="144"/>
      <c r="C83" s="145"/>
      <c r="D83" s="142"/>
      <c r="E83" s="154" t="s">
        <v>139</v>
      </c>
      <c r="F83" s="155" t="s">
        <v>81</v>
      </c>
      <c r="G83" s="132" t="e">
        <f>G79/G80</f>
        <v>#DIV/0!</v>
      </c>
      <c r="H83" s="133"/>
      <c r="I83" s="134"/>
      <c r="J83" s="132" t="e">
        <f>J79/J80</f>
        <v>#DIV/0!</v>
      </c>
      <c r="K83" s="133"/>
      <c r="L83" s="134"/>
      <c r="M83" s="132" t="e">
        <f>M79/M80</f>
        <v>#DIV/0!</v>
      </c>
      <c r="N83" s="133"/>
      <c r="O83" s="134"/>
      <c r="P83" s="3"/>
    </row>
    <row r="84" spans="1:26" ht="14.25" x14ac:dyDescent="0.15">
      <c r="B84" s="144"/>
      <c r="C84" s="145"/>
      <c r="D84" s="143"/>
      <c r="E84" s="192" t="s">
        <v>129</v>
      </c>
      <c r="F84" s="193" t="s">
        <v>71</v>
      </c>
      <c r="G84" s="135" t="e">
        <f>SUM(G81:G83)</f>
        <v>#DIV/0!</v>
      </c>
      <c r="H84" s="136"/>
      <c r="I84" s="137"/>
      <c r="J84" s="135" t="e">
        <f>SUM(J81:J83)</f>
        <v>#DIV/0!</v>
      </c>
      <c r="K84" s="136"/>
      <c r="L84" s="137"/>
      <c r="M84" s="135" t="e">
        <f>SUM(M81:M83)</f>
        <v>#DIV/0!</v>
      </c>
      <c r="N84" s="136"/>
      <c r="O84" s="137"/>
      <c r="P84" s="3"/>
    </row>
    <row r="85" spans="1:26" s="6" customFormat="1" ht="16.5" x14ac:dyDescent="0.15">
      <c r="A85" s="13"/>
      <c r="B85" s="144">
        <v>8</v>
      </c>
      <c r="C85" s="144" t="s">
        <v>84</v>
      </c>
      <c r="D85" s="144"/>
      <c r="E85" s="154" t="s">
        <v>85</v>
      </c>
      <c r="F85" s="155"/>
      <c r="G85" s="132">
        <f>SUM(G21:I21)+SUM(G34:I34)</f>
        <v>0</v>
      </c>
      <c r="H85" s="133"/>
      <c r="I85" s="134"/>
      <c r="J85" s="132">
        <f t="shared" ref="J85" si="12">SUM(J21:L21)+SUM(J34:L34)</f>
        <v>0</v>
      </c>
      <c r="K85" s="133"/>
      <c r="L85" s="134"/>
      <c r="M85" s="132">
        <f t="shared" ref="M85" si="13">SUM(M21:O21)+SUM(M34:O34)</f>
        <v>0</v>
      </c>
      <c r="N85" s="133"/>
      <c r="O85" s="134"/>
      <c r="P85" s="5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4.25" x14ac:dyDescent="0.15">
      <c r="B86" s="144"/>
      <c r="C86" s="144"/>
      <c r="D86" s="144"/>
      <c r="E86" s="154" t="s">
        <v>86</v>
      </c>
      <c r="F86" s="155" t="s">
        <v>86</v>
      </c>
      <c r="G86" s="132" t="e">
        <f>SUM(G54:I54)+SUM(G56:I56)</f>
        <v>#DIV/0!</v>
      </c>
      <c r="H86" s="133"/>
      <c r="I86" s="134"/>
      <c r="J86" s="132" t="e">
        <f t="shared" ref="J86" si="14">SUM(J54:L54)+SUM(J56:L56)</f>
        <v>#DIV/0!</v>
      </c>
      <c r="K86" s="133"/>
      <c r="L86" s="134"/>
      <c r="M86" s="132" t="e">
        <f t="shared" ref="M86" si="15">SUM(M54:O54)+SUM(M56:O56)</f>
        <v>#DIV/0!</v>
      </c>
      <c r="N86" s="133"/>
      <c r="O86" s="134"/>
      <c r="P86" s="7"/>
    </row>
    <row r="87" spans="1:26" ht="14.25" x14ac:dyDescent="0.15">
      <c r="B87" s="144"/>
      <c r="C87" s="144"/>
      <c r="D87" s="144"/>
      <c r="E87" s="154" t="s">
        <v>87</v>
      </c>
      <c r="F87" s="155" t="s">
        <v>87</v>
      </c>
      <c r="G87" s="132" t="e">
        <f>SUM(G60:I60)</f>
        <v>#DIV/0!</v>
      </c>
      <c r="H87" s="133"/>
      <c r="I87" s="134"/>
      <c r="J87" s="132" t="e">
        <f t="shared" ref="J87" si="16">SUM(J60:L60)</f>
        <v>#DIV/0!</v>
      </c>
      <c r="K87" s="133"/>
      <c r="L87" s="134"/>
      <c r="M87" s="132" t="e">
        <f t="shared" ref="M87" si="17">SUM(M60:O60)</f>
        <v>#DIV/0!</v>
      </c>
      <c r="N87" s="133"/>
      <c r="O87" s="134"/>
      <c r="P87" s="7"/>
    </row>
    <row r="88" spans="1:26" ht="14.25" x14ac:dyDescent="0.15">
      <c r="B88" s="144"/>
      <c r="C88" s="144"/>
      <c r="D88" s="144"/>
      <c r="E88" s="154" t="s">
        <v>88</v>
      </c>
      <c r="F88" s="155" t="s">
        <v>88</v>
      </c>
      <c r="G88" s="132">
        <f>SUM(G66:I66)</f>
        <v>0</v>
      </c>
      <c r="H88" s="133"/>
      <c r="I88" s="134"/>
      <c r="J88" s="132">
        <f t="shared" ref="J88" si="18">SUM(J66:L66)</f>
        <v>0</v>
      </c>
      <c r="K88" s="133"/>
      <c r="L88" s="134"/>
      <c r="M88" s="132">
        <f t="shared" ref="M88" si="19">SUM(M66:O66)</f>
        <v>0</v>
      </c>
      <c r="N88" s="133"/>
      <c r="O88" s="134"/>
      <c r="P88" s="7"/>
    </row>
    <row r="89" spans="1:26" ht="14.25" x14ac:dyDescent="0.15">
      <c r="B89" s="144"/>
      <c r="C89" s="144"/>
      <c r="D89" s="144"/>
      <c r="E89" s="192" t="s">
        <v>89</v>
      </c>
      <c r="F89" s="193" t="s">
        <v>89</v>
      </c>
      <c r="G89" s="135" t="e">
        <f>SUM(G85:I88)</f>
        <v>#DIV/0!</v>
      </c>
      <c r="H89" s="136"/>
      <c r="I89" s="137"/>
      <c r="J89" s="135" t="e">
        <f t="shared" ref="J89" si="20">SUM(J85:L88)</f>
        <v>#DIV/0!</v>
      </c>
      <c r="K89" s="136"/>
      <c r="L89" s="137"/>
      <c r="M89" s="135" t="e">
        <f t="shared" ref="M89" si="21">SUM(M85:O88)</f>
        <v>#DIV/0!</v>
      </c>
      <c r="N89" s="136"/>
      <c r="O89" s="137"/>
      <c r="P89" s="7"/>
    </row>
    <row r="90" spans="1:26" ht="14.25" x14ac:dyDescent="0.15">
      <c r="B90" s="144"/>
      <c r="C90" s="144"/>
      <c r="D90" s="144"/>
      <c r="E90" s="154" t="s">
        <v>90</v>
      </c>
      <c r="F90" s="155" t="s">
        <v>90</v>
      </c>
      <c r="G90" s="132">
        <f>G70</f>
        <v>0</v>
      </c>
      <c r="H90" s="133"/>
      <c r="I90" s="134"/>
      <c r="J90" s="132">
        <f t="shared" ref="J90" si="22">J70</f>
        <v>0</v>
      </c>
      <c r="K90" s="133"/>
      <c r="L90" s="134"/>
      <c r="M90" s="132">
        <f t="shared" ref="M90" si="23">M70</f>
        <v>0</v>
      </c>
      <c r="N90" s="133"/>
      <c r="O90" s="134"/>
      <c r="P90" s="7"/>
    </row>
    <row r="91" spans="1:26" ht="14.25" x14ac:dyDescent="0.15">
      <c r="B91" s="144"/>
      <c r="C91" s="144"/>
      <c r="D91" s="144"/>
      <c r="E91" s="154" t="s">
        <v>91</v>
      </c>
      <c r="F91" s="155" t="s">
        <v>91</v>
      </c>
      <c r="G91" s="132">
        <f>G71</f>
        <v>0</v>
      </c>
      <c r="H91" s="133"/>
      <c r="I91" s="134"/>
      <c r="J91" s="132">
        <f t="shared" ref="J91" si="24">J71</f>
        <v>0</v>
      </c>
      <c r="K91" s="133"/>
      <c r="L91" s="134"/>
      <c r="M91" s="132">
        <f t="shared" ref="M91" si="25">M71</f>
        <v>0</v>
      </c>
      <c r="N91" s="133"/>
      <c r="O91" s="134"/>
      <c r="P91" s="7"/>
    </row>
    <row r="92" spans="1:26" ht="14.25" x14ac:dyDescent="0.15">
      <c r="B92" s="144"/>
      <c r="C92" s="144"/>
      <c r="D92" s="144"/>
      <c r="E92" s="154" t="s">
        <v>92</v>
      </c>
      <c r="F92" s="155" t="s">
        <v>92</v>
      </c>
      <c r="G92" s="132">
        <f>G72</f>
        <v>0</v>
      </c>
      <c r="H92" s="133"/>
      <c r="I92" s="134"/>
      <c r="J92" s="132">
        <f t="shared" ref="J92" si="26">J72</f>
        <v>0</v>
      </c>
      <c r="K92" s="133"/>
      <c r="L92" s="134"/>
      <c r="M92" s="132">
        <f t="shared" ref="M92" si="27">M72</f>
        <v>0</v>
      </c>
      <c r="N92" s="133"/>
      <c r="O92" s="134"/>
      <c r="P92" s="7"/>
    </row>
    <row r="93" spans="1:26" ht="14.25" x14ac:dyDescent="0.15">
      <c r="B93" s="144"/>
      <c r="C93" s="144"/>
      <c r="D93" s="144"/>
      <c r="E93" s="156" t="s">
        <v>93</v>
      </c>
      <c r="F93" s="157" t="s">
        <v>93</v>
      </c>
      <c r="G93" s="135" t="e">
        <f>SUM(G89:I92)</f>
        <v>#DIV/0!</v>
      </c>
      <c r="H93" s="136"/>
      <c r="I93" s="137"/>
      <c r="J93" s="135" t="e">
        <f>SUM(J89:L92)</f>
        <v>#DIV/0!</v>
      </c>
      <c r="K93" s="136"/>
      <c r="L93" s="137"/>
      <c r="M93" s="135" t="e">
        <f t="shared" ref="M93" si="28">SUM(M89:O92)</f>
        <v>#DIV/0!</v>
      </c>
      <c r="N93" s="136"/>
      <c r="O93" s="137"/>
      <c r="P93" s="7"/>
    </row>
    <row r="94" spans="1:26" ht="14.25" x14ac:dyDescent="0.15">
      <c r="B94" s="144"/>
      <c r="C94" s="144"/>
      <c r="D94" s="144"/>
      <c r="E94" s="154" t="s">
        <v>94</v>
      </c>
      <c r="F94" s="155" t="s">
        <v>94</v>
      </c>
      <c r="G94" s="132">
        <f>G74</f>
        <v>0</v>
      </c>
      <c r="H94" s="133"/>
      <c r="I94" s="134"/>
      <c r="J94" s="132">
        <f t="shared" ref="J94" si="29">J74</f>
        <v>0</v>
      </c>
      <c r="K94" s="133"/>
      <c r="L94" s="134"/>
      <c r="M94" s="132">
        <f t="shared" ref="M94" si="30">M74</f>
        <v>0</v>
      </c>
      <c r="N94" s="133"/>
      <c r="O94" s="134"/>
      <c r="P94" s="7"/>
    </row>
    <row r="95" spans="1:26" ht="14.25" x14ac:dyDescent="0.15">
      <c r="B95" s="144"/>
      <c r="C95" s="144"/>
      <c r="D95" s="144"/>
      <c r="E95" s="154" t="s">
        <v>95</v>
      </c>
      <c r="F95" s="155" t="s">
        <v>95</v>
      </c>
      <c r="G95" s="132">
        <f>G75</f>
        <v>0</v>
      </c>
      <c r="H95" s="133"/>
      <c r="I95" s="134"/>
      <c r="J95" s="132">
        <f t="shared" ref="J95" si="31">J75</f>
        <v>0</v>
      </c>
      <c r="K95" s="133"/>
      <c r="L95" s="134"/>
      <c r="M95" s="132">
        <f t="shared" ref="M95" si="32">M75</f>
        <v>0</v>
      </c>
      <c r="N95" s="133"/>
      <c r="O95" s="134"/>
      <c r="P95" s="7"/>
    </row>
    <row r="96" spans="1:26" ht="14.25" x14ac:dyDescent="0.15">
      <c r="B96" s="144"/>
      <c r="C96" s="144"/>
      <c r="D96" s="144"/>
      <c r="E96" s="154" t="s">
        <v>96</v>
      </c>
      <c r="F96" s="155" t="s">
        <v>96</v>
      </c>
      <c r="G96" s="132">
        <f>G85</f>
        <v>0</v>
      </c>
      <c r="H96" s="133"/>
      <c r="I96" s="134"/>
      <c r="J96" s="132">
        <f t="shared" ref="J96" si="33">J85</f>
        <v>0</v>
      </c>
      <c r="K96" s="133"/>
      <c r="L96" s="134"/>
      <c r="M96" s="132">
        <f>M85</f>
        <v>0</v>
      </c>
      <c r="N96" s="133"/>
      <c r="O96" s="134"/>
      <c r="P96" s="7"/>
    </row>
    <row r="97" spans="2:16" ht="14.25" x14ac:dyDescent="0.15">
      <c r="B97" s="144"/>
      <c r="C97" s="144"/>
      <c r="D97" s="144"/>
      <c r="E97" s="156" t="s">
        <v>97</v>
      </c>
      <c r="F97" s="157" t="s">
        <v>97</v>
      </c>
      <c r="G97" s="135" t="e">
        <f>SUM(G93:I96)</f>
        <v>#DIV/0!</v>
      </c>
      <c r="H97" s="136"/>
      <c r="I97" s="137"/>
      <c r="J97" s="135" t="e">
        <f t="shared" ref="J97" si="34">SUM(J93:L96)</f>
        <v>#DIV/0!</v>
      </c>
      <c r="K97" s="136"/>
      <c r="L97" s="137"/>
      <c r="M97" s="135" t="e">
        <f t="shared" ref="M97" si="35">SUM(M93:O96)</f>
        <v>#DIV/0!</v>
      </c>
      <c r="N97" s="136"/>
      <c r="O97" s="137"/>
      <c r="P97" s="7"/>
    </row>
    <row r="98" spans="2:16" ht="14.25" x14ac:dyDescent="0.15">
      <c r="B98" s="144"/>
      <c r="C98" s="144"/>
      <c r="D98" s="144"/>
      <c r="E98" s="154" t="s">
        <v>98</v>
      </c>
      <c r="F98" s="155" t="s">
        <v>98</v>
      </c>
      <c r="G98" s="138"/>
      <c r="H98" s="139"/>
      <c r="I98" s="140"/>
      <c r="J98" s="138"/>
      <c r="K98" s="139"/>
      <c r="L98" s="140"/>
      <c r="M98" s="138"/>
      <c r="N98" s="139"/>
      <c r="O98" s="140"/>
      <c r="P98" s="7"/>
    </row>
    <row r="99" spans="2:16" ht="14.25" x14ac:dyDescent="0.15">
      <c r="B99" s="144"/>
      <c r="C99" s="144"/>
      <c r="D99" s="144"/>
      <c r="E99" s="156" t="s">
        <v>99</v>
      </c>
      <c r="F99" s="157" t="s">
        <v>99</v>
      </c>
      <c r="G99" s="135" t="e">
        <f>G97*(1+G98)</f>
        <v>#DIV/0!</v>
      </c>
      <c r="H99" s="136"/>
      <c r="I99" s="137"/>
      <c r="J99" s="135" t="e">
        <f>J97*(1+J98)</f>
        <v>#DIV/0!</v>
      </c>
      <c r="K99" s="136"/>
      <c r="L99" s="137"/>
      <c r="M99" s="135" t="e">
        <f>M97*(1+M98)</f>
        <v>#DIV/0!</v>
      </c>
      <c r="N99" s="136"/>
      <c r="O99" s="137"/>
      <c r="P99" s="7"/>
    </row>
    <row r="100" spans="2:16" x14ac:dyDescent="0.1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2:16" x14ac:dyDescent="0.15">
      <c r="B101" s="49" t="s">
        <v>140</v>
      </c>
      <c r="C101" s="11"/>
      <c r="D101" s="11"/>
      <c r="E101" s="10"/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12"/>
    </row>
    <row r="102" spans="2:16" x14ac:dyDescent="0.15">
      <c r="B102" s="49" t="s">
        <v>136</v>
      </c>
      <c r="C102" s="11"/>
      <c r="D102" s="11"/>
      <c r="E102" s="10"/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12"/>
    </row>
    <row r="103" spans="2:16" x14ac:dyDescent="0.15">
      <c r="B103" s="49" t="s">
        <v>137</v>
      </c>
      <c r="C103" s="11"/>
      <c r="D103" s="11"/>
      <c r="E103" s="10"/>
      <c r="F103" s="10"/>
      <c r="G103" s="11"/>
      <c r="H103" s="11"/>
      <c r="I103" s="11"/>
      <c r="J103" s="11"/>
      <c r="K103" s="11"/>
      <c r="L103" s="11"/>
      <c r="M103" s="11"/>
      <c r="N103" s="11"/>
      <c r="O103" s="11"/>
      <c r="P103" s="12"/>
    </row>
    <row r="104" spans="2:16" x14ac:dyDescent="0.15">
      <c r="B104" s="49" t="s">
        <v>138</v>
      </c>
      <c r="C104" s="11"/>
      <c r="D104" s="11"/>
      <c r="E104" s="10"/>
      <c r="F104" s="10"/>
      <c r="G104" s="11"/>
      <c r="H104" s="11"/>
      <c r="I104" s="11"/>
      <c r="J104" s="11"/>
      <c r="K104" s="11"/>
      <c r="L104" s="11"/>
      <c r="M104" s="11"/>
      <c r="N104" s="11"/>
      <c r="O104" s="11"/>
      <c r="P104" s="12"/>
    </row>
    <row r="105" spans="2:16" x14ac:dyDescent="0.15">
      <c r="B105" s="11"/>
      <c r="C105" s="11"/>
      <c r="D105" s="11"/>
      <c r="E105" s="10"/>
      <c r="F105" s="10"/>
      <c r="G105" s="11"/>
      <c r="H105" s="11"/>
      <c r="I105" s="11"/>
      <c r="J105" s="11"/>
      <c r="K105" s="11"/>
      <c r="L105" s="11"/>
      <c r="M105" s="11"/>
      <c r="N105" s="11"/>
      <c r="O105" s="11"/>
      <c r="P105" s="12"/>
    </row>
    <row r="106" spans="2:16" x14ac:dyDescent="0.15">
      <c r="B106" s="11"/>
      <c r="C106" s="11"/>
      <c r="D106" s="11"/>
      <c r="E106" s="10"/>
      <c r="F106" s="10"/>
      <c r="G106" s="11"/>
      <c r="H106" s="11"/>
      <c r="I106" s="11"/>
      <c r="J106" s="11"/>
      <c r="K106" s="11"/>
      <c r="L106" s="11"/>
      <c r="M106" s="11"/>
      <c r="N106" s="11"/>
      <c r="O106" s="11"/>
      <c r="P106" s="12"/>
    </row>
    <row r="107" spans="2:16" x14ac:dyDescent="0.15">
      <c r="B107" s="11"/>
      <c r="C107" s="11"/>
      <c r="D107" s="11"/>
      <c r="E107" s="10"/>
      <c r="F107" s="10"/>
      <c r="G107" s="11"/>
      <c r="H107" s="11"/>
      <c r="I107" s="11"/>
      <c r="J107" s="11"/>
      <c r="K107" s="11"/>
      <c r="L107" s="11"/>
      <c r="M107" s="11"/>
      <c r="N107" s="11"/>
      <c r="O107" s="11"/>
      <c r="P107" s="12"/>
    </row>
    <row r="108" spans="2:16" x14ac:dyDescent="0.15">
      <c r="B108" s="11"/>
      <c r="C108" s="11"/>
      <c r="D108" s="11"/>
      <c r="E108" s="10"/>
      <c r="F108" s="10"/>
      <c r="G108" s="11"/>
      <c r="H108" s="11"/>
      <c r="I108" s="11"/>
      <c r="J108" s="11"/>
      <c r="K108" s="11"/>
      <c r="L108" s="11"/>
      <c r="M108" s="11"/>
      <c r="N108" s="11"/>
      <c r="O108" s="11"/>
      <c r="P108" s="12"/>
    </row>
    <row r="109" spans="2:16" x14ac:dyDescent="0.15">
      <c r="B109" s="11"/>
      <c r="C109" s="11"/>
      <c r="D109" s="11"/>
      <c r="E109" s="10"/>
      <c r="F109" s="10"/>
      <c r="G109" s="11"/>
      <c r="H109" s="11"/>
      <c r="I109" s="11"/>
      <c r="J109" s="11"/>
      <c r="K109" s="11"/>
      <c r="L109" s="11"/>
      <c r="M109" s="11"/>
      <c r="N109" s="11"/>
      <c r="O109" s="11"/>
      <c r="P109" s="12"/>
    </row>
    <row r="110" spans="2:16" x14ac:dyDescent="0.15">
      <c r="B110" s="11"/>
      <c r="C110" s="11"/>
      <c r="D110" s="11"/>
      <c r="E110" s="10"/>
      <c r="F110" s="10"/>
      <c r="G110" s="11"/>
      <c r="H110" s="11"/>
      <c r="I110" s="11"/>
      <c r="J110" s="11"/>
      <c r="K110" s="11"/>
      <c r="L110" s="11"/>
      <c r="M110" s="11"/>
      <c r="N110" s="11"/>
      <c r="O110" s="11"/>
      <c r="P110" s="12"/>
    </row>
    <row r="111" spans="2:16" x14ac:dyDescent="0.15">
      <c r="B111" s="11"/>
      <c r="C111" s="11"/>
      <c r="D111" s="11"/>
      <c r="E111" s="10"/>
      <c r="F111" s="10"/>
      <c r="G111" s="11"/>
      <c r="H111" s="11"/>
      <c r="I111" s="11"/>
      <c r="J111" s="11"/>
      <c r="K111" s="11"/>
      <c r="L111" s="11"/>
      <c r="M111" s="11"/>
      <c r="N111" s="11"/>
      <c r="O111" s="11"/>
      <c r="P111" s="12"/>
    </row>
    <row r="112" spans="2:16" x14ac:dyDescent="0.15">
      <c r="B112" s="11"/>
      <c r="C112" s="11"/>
      <c r="D112" s="11"/>
      <c r="E112" s="10"/>
      <c r="F112" s="10"/>
      <c r="G112" s="11"/>
      <c r="H112" s="11"/>
      <c r="I112" s="11"/>
      <c r="J112" s="11"/>
      <c r="K112" s="11"/>
      <c r="L112" s="11"/>
      <c r="M112" s="11"/>
      <c r="N112" s="11"/>
      <c r="O112" s="11"/>
      <c r="P112" s="12"/>
    </row>
    <row r="113" spans="2:16" x14ac:dyDescent="0.15">
      <c r="B113" s="11"/>
      <c r="C113" s="11"/>
      <c r="D113" s="11"/>
      <c r="E113" s="10"/>
      <c r="F113" s="10"/>
      <c r="G113" s="11"/>
      <c r="H113" s="11"/>
      <c r="I113" s="11"/>
      <c r="J113" s="11"/>
      <c r="K113" s="11"/>
      <c r="L113" s="11"/>
      <c r="M113" s="11"/>
      <c r="N113" s="11"/>
      <c r="O113" s="11"/>
      <c r="P113" s="12"/>
    </row>
    <row r="114" spans="2:16" x14ac:dyDescent="0.15">
      <c r="B114" s="11"/>
      <c r="C114" s="11"/>
      <c r="D114" s="11"/>
      <c r="E114" s="10"/>
      <c r="F114" s="10"/>
      <c r="G114" s="11"/>
      <c r="H114" s="11"/>
      <c r="I114" s="11"/>
      <c r="J114" s="11"/>
      <c r="K114" s="11"/>
      <c r="L114" s="11"/>
      <c r="M114" s="11"/>
      <c r="N114" s="11"/>
      <c r="O114" s="11"/>
      <c r="P114" s="12"/>
    </row>
    <row r="115" spans="2:16" x14ac:dyDescent="0.15">
      <c r="B115" s="11"/>
      <c r="C115" s="11"/>
      <c r="D115" s="11"/>
      <c r="E115" s="10"/>
      <c r="F115" s="10"/>
      <c r="G115" s="11"/>
      <c r="H115" s="11"/>
      <c r="I115" s="11"/>
      <c r="J115" s="11"/>
      <c r="K115" s="11"/>
      <c r="L115" s="11"/>
      <c r="M115" s="11"/>
      <c r="N115" s="11"/>
      <c r="O115" s="11"/>
      <c r="P115" s="12"/>
    </row>
    <row r="116" spans="2:16" x14ac:dyDescent="0.15">
      <c r="B116" s="11"/>
      <c r="C116" s="11"/>
      <c r="D116" s="11"/>
      <c r="E116" s="10"/>
      <c r="F116" s="10"/>
      <c r="G116" s="11"/>
      <c r="H116" s="11"/>
      <c r="I116" s="11"/>
      <c r="J116" s="11"/>
      <c r="K116" s="11"/>
      <c r="L116" s="11"/>
      <c r="M116" s="11"/>
      <c r="N116" s="11"/>
      <c r="O116" s="11"/>
      <c r="P116" s="12"/>
    </row>
    <row r="117" spans="2:16" x14ac:dyDescent="0.15">
      <c r="B117" s="11"/>
      <c r="C117" s="11"/>
      <c r="D117" s="11"/>
      <c r="E117" s="10"/>
      <c r="F117" s="10"/>
      <c r="G117" s="11"/>
      <c r="H117" s="11"/>
      <c r="I117" s="11"/>
      <c r="J117" s="11"/>
      <c r="K117" s="11"/>
      <c r="L117" s="11"/>
      <c r="M117" s="11"/>
      <c r="N117" s="11"/>
      <c r="O117" s="11"/>
      <c r="P117" s="12"/>
    </row>
    <row r="118" spans="2:16" x14ac:dyDescent="0.15">
      <c r="B118" s="11"/>
      <c r="C118" s="11"/>
      <c r="D118" s="11"/>
      <c r="E118" s="10"/>
      <c r="F118" s="10"/>
      <c r="G118" s="11"/>
      <c r="H118" s="11"/>
      <c r="I118" s="11"/>
      <c r="J118" s="11"/>
      <c r="K118" s="11"/>
      <c r="L118" s="11"/>
      <c r="M118" s="11"/>
      <c r="N118" s="11"/>
      <c r="O118" s="11"/>
      <c r="P118" s="12"/>
    </row>
  </sheetData>
  <autoFilter ref="B6:P99"/>
  <mergeCells count="216">
    <mergeCell ref="E69:F69"/>
    <mergeCell ref="E70:F70"/>
    <mergeCell ref="E71:F71"/>
    <mergeCell ref="E72:F72"/>
    <mergeCell ref="E74:F74"/>
    <mergeCell ref="E86:F86"/>
    <mergeCell ref="E87:F87"/>
    <mergeCell ref="E88:F88"/>
    <mergeCell ref="E89:F89"/>
    <mergeCell ref="E81:F81"/>
    <mergeCell ref="E82:F82"/>
    <mergeCell ref="E83:F83"/>
    <mergeCell ref="E84:F84"/>
    <mergeCell ref="E85:F85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3:F43"/>
    <mergeCell ref="E44:F44"/>
    <mergeCell ref="E45:E47"/>
    <mergeCell ref="E48:E50"/>
    <mergeCell ref="E51:E53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30:F30"/>
    <mergeCell ref="E31:F31"/>
    <mergeCell ref="E32:F32"/>
    <mergeCell ref="E23:F23"/>
    <mergeCell ref="E24:F24"/>
    <mergeCell ref="E25:F25"/>
    <mergeCell ref="E26:F26"/>
    <mergeCell ref="E27:F27"/>
    <mergeCell ref="E38:F38"/>
    <mergeCell ref="E21:F21"/>
    <mergeCell ref="E22:F22"/>
    <mergeCell ref="E13:F13"/>
    <mergeCell ref="E14:F14"/>
    <mergeCell ref="E15:F15"/>
    <mergeCell ref="E16:F16"/>
    <mergeCell ref="E17:F17"/>
    <mergeCell ref="E28:F28"/>
    <mergeCell ref="E29:F29"/>
    <mergeCell ref="J4:L4"/>
    <mergeCell ref="M4:O4"/>
    <mergeCell ref="P4:P5"/>
    <mergeCell ref="E4:E5"/>
    <mergeCell ref="E7:F7"/>
    <mergeCell ref="B4:B5"/>
    <mergeCell ref="C4:C5"/>
    <mergeCell ref="D4:D5"/>
    <mergeCell ref="F4:F5"/>
    <mergeCell ref="G4:I4"/>
    <mergeCell ref="D67:D70"/>
    <mergeCell ref="D73:F73"/>
    <mergeCell ref="B7:B21"/>
    <mergeCell ref="C7:D21"/>
    <mergeCell ref="B22:B34"/>
    <mergeCell ref="C22:D34"/>
    <mergeCell ref="B35:B60"/>
    <mergeCell ref="C35:C60"/>
    <mergeCell ref="D35:D44"/>
    <mergeCell ref="D45:D54"/>
    <mergeCell ref="D55:D56"/>
    <mergeCell ref="E8:F8"/>
    <mergeCell ref="E9:F9"/>
    <mergeCell ref="E10:F10"/>
    <mergeCell ref="E11:F11"/>
    <mergeCell ref="E12:F12"/>
    <mergeCell ref="D57:D60"/>
    <mergeCell ref="B61:B66"/>
    <mergeCell ref="C61:D66"/>
    <mergeCell ref="B67:B73"/>
    <mergeCell ref="C67:C73"/>
    <mergeCell ref="E18:F18"/>
    <mergeCell ref="E19:F19"/>
    <mergeCell ref="E20:F20"/>
    <mergeCell ref="D81:D84"/>
    <mergeCell ref="B85:B99"/>
    <mergeCell ref="C85:D99"/>
    <mergeCell ref="B74:B76"/>
    <mergeCell ref="C74:D76"/>
    <mergeCell ref="B77:B84"/>
    <mergeCell ref="C77:C84"/>
    <mergeCell ref="D77:D79"/>
    <mergeCell ref="D80:F80"/>
    <mergeCell ref="E75:F75"/>
    <mergeCell ref="E76:F76"/>
    <mergeCell ref="E77:F77"/>
    <mergeCell ref="E78:F78"/>
    <mergeCell ref="E79:F79"/>
    <mergeCell ref="E90:F90"/>
    <mergeCell ref="E96:F96"/>
    <mergeCell ref="E97:F97"/>
    <mergeCell ref="E98:F98"/>
    <mergeCell ref="E99:F99"/>
    <mergeCell ref="E91:F91"/>
    <mergeCell ref="E92:F92"/>
    <mergeCell ref="E93:F93"/>
    <mergeCell ref="E94:F94"/>
    <mergeCell ref="E95:F95"/>
    <mergeCell ref="M67:O67"/>
    <mergeCell ref="M68:O68"/>
    <mergeCell ref="M69:O69"/>
    <mergeCell ref="M70:O70"/>
    <mergeCell ref="M71:O71"/>
    <mergeCell ref="M72:O72"/>
    <mergeCell ref="M73:O73"/>
    <mergeCell ref="G74:I74"/>
    <mergeCell ref="G75:I75"/>
    <mergeCell ref="G67:I67"/>
    <mergeCell ref="G68:I68"/>
    <mergeCell ref="G69:I69"/>
    <mergeCell ref="G70:I70"/>
    <mergeCell ref="G71:I71"/>
    <mergeCell ref="G72:I72"/>
    <mergeCell ref="G73:I73"/>
    <mergeCell ref="J67:L67"/>
    <mergeCell ref="J68:L68"/>
    <mergeCell ref="J69:L69"/>
    <mergeCell ref="J70:L70"/>
    <mergeCell ref="J71:L71"/>
    <mergeCell ref="J72:L72"/>
    <mergeCell ref="J73:L73"/>
    <mergeCell ref="G76:I76"/>
    <mergeCell ref="J74:L74"/>
    <mergeCell ref="J75:L75"/>
    <mergeCell ref="J76:L76"/>
    <mergeCell ref="M74:O74"/>
    <mergeCell ref="M75:O75"/>
    <mergeCell ref="M76:O76"/>
    <mergeCell ref="G77:I77"/>
    <mergeCell ref="G78:I78"/>
    <mergeCell ref="M81:O81"/>
    <mergeCell ref="M82:O82"/>
    <mergeCell ref="M83:O83"/>
    <mergeCell ref="M84:O84"/>
    <mergeCell ref="G79:I79"/>
    <mergeCell ref="J77:L77"/>
    <mergeCell ref="J78:L78"/>
    <mergeCell ref="J79:L79"/>
    <mergeCell ref="M77:O77"/>
    <mergeCell ref="M78:O78"/>
    <mergeCell ref="M79:O79"/>
    <mergeCell ref="G81:I81"/>
    <mergeCell ref="G82:I82"/>
    <mergeCell ref="G80:P80"/>
    <mergeCell ref="G88:I88"/>
    <mergeCell ref="G89:I89"/>
    <mergeCell ref="G90:I90"/>
    <mergeCell ref="G91:I91"/>
    <mergeCell ref="G92:I92"/>
    <mergeCell ref="G93:I93"/>
    <mergeCell ref="G83:I83"/>
    <mergeCell ref="G84:I84"/>
    <mergeCell ref="J81:L81"/>
    <mergeCell ref="J82:L82"/>
    <mergeCell ref="J83:L83"/>
    <mergeCell ref="J84:L84"/>
    <mergeCell ref="G94:I94"/>
    <mergeCell ref="G95:I95"/>
    <mergeCell ref="G96:I96"/>
    <mergeCell ref="G97:I97"/>
    <mergeCell ref="G98:I98"/>
    <mergeCell ref="G99:I99"/>
    <mergeCell ref="J85:L85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G85:I85"/>
    <mergeCell ref="G86:I86"/>
    <mergeCell ref="G87:I87"/>
    <mergeCell ref="M94:O94"/>
    <mergeCell ref="M95:O95"/>
    <mergeCell ref="M96:O96"/>
    <mergeCell ref="M97:O97"/>
    <mergeCell ref="M98:O98"/>
    <mergeCell ref="M99:O99"/>
    <mergeCell ref="M85:O85"/>
    <mergeCell ref="M86:O86"/>
    <mergeCell ref="M87:O87"/>
    <mergeCell ref="M88:O88"/>
    <mergeCell ref="M89:O89"/>
    <mergeCell ref="M90:O90"/>
    <mergeCell ref="M91:O91"/>
    <mergeCell ref="M92:O92"/>
    <mergeCell ref="M93:O93"/>
  </mergeCells>
  <phoneticPr fontId="2" type="noConversion"/>
  <pageMargins left="0.82677165354330717" right="0.23622047244094491" top="0.74803149606299213" bottom="0.74803149606299213" header="0.31496062992125984" footer="0.31496062992125984"/>
  <pageSetup paperSize="8" scale="65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B1:AB56"/>
  <sheetViews>
    <sheetView showGridLines="0" topLeftCell="F22" zoomScale="80" zoomScaleNormal="80" workbookViewId="0">
      <selection activeCell="L51" sqref="L51"/>
    </sheetView>
  </sheetViews>
  <sheetFormatPr defaultRowHeight="13.5" x14ac:dyDescent="0.15"/>
  <cols>
    <col min="1" max="1" width="1.5" customWidth="1"/>
    <col min="2" max="2" width="4.625" bestFit="1" customWidth="1"/>
    <col min="7" max="8" width="10.25" customWidth="1"/>
    <col min="9" max="9" width="11.25" customWidth="1"/>
    <col min="11" max="11" width="9" customWidth="1"/>
    <col min="16" max="16" width="13.5" customWidth="1"/>
    <col min="19" max="19" width="15.625" customWidth="1"/>
    <col min="22" max="22" width="10.375" customWidth="1"/>
    <col min="23" max="23" width="11.25" customWidth="1"/>
    <col min="24" max="24" width="12.5" customWidth="1"/>
    <col min="28" max="28" width="14" customWidth="1"/>
  </cols>
  <sheetData>
    <row r="1" spans="2:28" ht="24.75" x14ac:dyDescent="0.15">
      <c r="B1" s="234" t="s">
        <v>141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6"/>
    </row>
    <row r="2" spans="2:28" ht="18.75" thickBot="1" x14ac:dyDescent="0.2">
      <c r="B2" s="64"/>
      <c r="C2" s="65" t="s">
        <v>142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20" t="s">
        <v>143</v>
      </c>
      <c r="AB2" s="66" t="s">
        <v>144</v>
      </c>
    </row>
    <row r="3" spans="2:28" ht="16.5" x14ac:dyDescent="0.15">
      <c r="B3" s="21"/>
      <c r="C3" s="67"/>
      <c r="D3" s="67"/>
      <c r="E3" s="67"/>
      <c r="F3" s="67"/>
      <c r="G3" s="67"/>
      <c r="H3" s="67"/>
      <c r="I3" s="68"/>
      <c r="J3" s="68"/>
      <c r="K3" s="67"/>
      <c r="L3" s="67"/>
      <c r="M3" s="67"/>
      <c r="N3" s="68"/>
      <c r="O3" s="68"/>
      <c r="P3" s="68"/>
      <c r="Q3" s="68"/>
      <c r="R3" s="67"/>
      <c r="S3" s="67"/>
      <c r="T3" s="67"/>
      <c r="U3" s="68"/>
      <c r="V3" s="68"/>
      <c r="W3" s="68"/>
      <c r="X3" s="68"/>
      <c r="Y3" s="68"/>
      <c r="Z3" s="67"/>
      <c r="AA3" s="67"/>
      <c r="AB3" s="69"/>
    </row>
    <row r="4" spans="2:28" ht="16.5" customHeight="1" x14ac:dyDescent="0.15">
      <c r="B4" s="70"/>
      <c r="C4" s="71" t="s">
        <v>108</v>
      </c>
      <c r="D4" s="72"/>
      <c r="E4" s="72"/>
      <c r="F4" s="67"/>
      <c r="G4" s="73"/>
      <c r="H4" s="73"/>
      <c r="I4" s="68"/>
      <c r="J4" s="68"/>
      <c r="K4" s="74"/>
      <c r="L4" s="75"/>
      <c r="M4" s="67"/>
      <c r="N4" s="68"/>
      <c r="O4" s="68"/>
      <c r="P4" s="68"/>
      <c r="Q4" s="68"/>
      <c r="R4" s="67"/>
      <c r="S4" s="67"/>
      <c r="T4" s="68"/>
      <c r="U4" s="68"/>
      <c r="V4" s="68"/>
      <c r="W4" s="68"/>
      <c r="X4" s="71" t="s">
        <v>145</v>
      </c>
      <c r="Y4" s="76"/>
      <c r="Z4" s="77"/>
      <c r="AB4" s="22"/>
    </row>
    <row r="5" spans="2:28" ht="16.5" x14ac:dyDescent="0.15">
      <c r="B5" s="70"/>
      <c r="C5" s="71" t="s">
        <v>109</v>
      </c>
      <c r="D5" s="82"/>
      <c r="E5" s="82"/>
      <c r="F5" s="67"/>
      <c r="G5" s="73"/>
      <c r="H5" s="73"/>
      <c r="I5" s="68"/>
      <c r="J5" s="68"/>
      <c r="K5" s="71" t="s">
        <v>110</v>
      </c>
      <c r="L5" s="76"/>
      <c r="M5" s="77"/>
      <c r="N5" s="68"/>
      <c r="O5" s="68"/>
      <c r="P5" s="68"/>
      <c r="Q5" s="68"/>
      <c r="R5" s="74" t="s">
        <v>111</v>
      </c>
      <c r="S5" s="104"/>
      <c r="T5" s="67"/>
      <c r="U5" s="68"/>
      <c r="V5" s="68"/>
      <c r="W5" s="68"/>
      <c r="X5" s="71" t="s">
        <v>112</v>
      </c>
      <c r="Y5" s="78"/>
      <c r="Z5" s="79"/>
      <c r="AB5" s="22"/>
    </row>
    <row r="6" spans="2:28" ht="16.5" x14ac:dyDescent="0.15">
      <c r="B6" s="70"/>
      <c r="C6" s="71" t="s">
        <v>113</v>
      </c>
      <c r="D6" s="82"/>
      <c r="E6" s="82"/>
      <c r="F6" s="67"/>
      <c r="G6" s="73"/>
      <c r="H6" s="73"/>
      <c r="I6" s="68"/>
      <c r="J6" s="68"/>
      <c r="K6" s="71" t="s">
        <v>114</v>
      </c>
      <c r="L6" s="78"/>
      <c r="M6" s="79"/>
      <c r="N6" s="68"/>
      <c r="O6" s="68"/>
      <c r="P6" s="68"/>
      <c r="Q6" s="68"/>
      <c r="R6" s="74" t="s">
        <v>115</v>
      </c>
      <c r="S6" s="80"/>
      <c r="T6" s="67"/>
      <c r="U6" s="68"/>
      <c r="V6" s="68"/>
      <c r="W6" s="68"/>
      <c r="X6" s="71" t="s">
        <v>116</v>
      </c>
      <c r="Y6" s="81"/>
      <c r="Z6" s="79"/>
      <c r="AB6" s="22"/>
    </row>
    <row r="7" spans="2:28" ht="16.5" x14ac:dyDescent="0.15">
      <c r="B7" s="70"/>
      <c r="C7" s="71" t="s">
        <v>117</v>
      </c>
      <c r="D7" s="82"/>
      <c r="E7" s="82"/>
      <c r="F7" s="67"/>
      <c r="G7" s="73"/>
      <c r="H7" s="73"/>
      <c r="I7" s="68"/>
      <c r="J7" s="68"/>
      <c r="K7" s="71" t="s">
        <v>146</v>
      </c>
      <c r="L7" s="81"/>
      <c r="M7" s="79"/>
      <c r="N7" s="68"/>
      <c r="O7" s="68"/>
      <c r="P7" s="68"/>
      <c r="Q7" s="68"/>
      <c r="R7" s="71" t="s">
        <v>118</v>
      </c>
      <c r="S7" s="83"/>
      <c r="T7" s="67"/>
      <c r="U7" s="68"/>
      <c r="V7" s="68"/>
      <c r="W7" s="68"/>
      <c r="X7" s="71" t="s">
        <v>119</v>
      </c>
      <c r="Y7" s="94"/>
      <c r="Z7" s="79"/>
      <c r="AB7" s="22"/>
    </row>
    <row r="8" spans="2:28" ht="16.5" x14ac:dyDescent="0.15">
      <c r="B8" s="70"/>
      <c r="C8" s="71" t="s">
        <v>120</v>
      </c>
      <c r="D8" s="82"/>
      <c r="E8" s="82"/>
      <c r="F8" s="67"/>
      <c r="G8" s="73"/>
      <c r="H8" s="73"/>
      <c r="I8" s="68"/>
      <c r="J8" s="68"/>
      <c r="K8" s="71" t="s">
        <v>121</v>
      </c>
      <c r="L8" s="94"/>
      <c r="M8" s="79"/>
      <c r="N8" s="68"/>
      <c r="O8" s="68"/>
      <c r="P8" s="68"/>
      <c r="Q8" s="68"/>
      <c r="R8" s="71" t="s">
        <v>147</v>
      </c>
      <c r="S8" s="83"/>
      <c r="T8" s="67"/>
      <c r="U8" s="68"/>
      <c r="V8" s="68"/>
      <c r="W8" s="68"/>
      <c r="X8" s="71" t="s">
        <v>122</v>
      </c>
      <c r="Y8" s="76"/>
      <c r="Z8" s="77"/>
      <c r="AB8" s="22"/>
    </row>
    <row r="9" spans="2:28" ht="14.25" thickBot="1" x14ac:dyDescent="0.2"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4"/>
    </row>
    <row r="10" spans="2:28" ht="17.25" thickBot="1" x14ac:dyDescent="0.2">
      <c r="B10" s="25" t="s">
        <v>148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7"/>
    </row>
    <row r="11" spans="2:28" ht="28.5" customHeight="1" x14ac:dyDescent="0.15">
      <c r="B11" s="84" t="s">
        <v>1</v>
      </c>
      <c r="C11" s="63" t="s">
        <v>3</v>
      </c>
      <c r="D11" s="237" t="s">
        <v>4</v>
      </c>
      <c r="E11" s="237"/>
      <c r="F11" s="238" t="s">
        <v>5</v>
      </c>
      <c r="G11" s="239"/>
      <c r="H11" s="240"/>
      <c r="I11" s="237" t="s">
        <v>6</v>
      </c>
      <c r="J11" s="237"/>
      <c r="K11" s="233" t="s">
        <v>7</v>
      </c>
      <c r="L11" s="233"/>
      <c r="M11" s="233" t="s">
        <v>149</v>
      </c>
      <c r="N11" s="233"/>
      <c r="O11" s="237" t="s">
        <v>150</v>
      </c>
      <c r="P11" s="237"/>
      <c r="Q11" s="238" t="s">
        <v>151</v>
      </c>
      <c r="R11" s="240"/>
      <c r="S11" s="238" t="s">
        <v>152</v>
      </c>
      <c r="T11" s="240"/>
      <c r="U11" s="233" t="s">
        <v>153</v>
      </c>
      <c r="V11" s="233"/>
      <c r="W11" s="233" t="s">
        <v>154</v>
      </c>
      <c r="X11" s="233"/>
      <c r="Y11" s="233" t="s">
        <v>155</v>
      </c>
      <c r="Z11" s="233"/>
      <c r="AA11" s="85" t="s">
        <v>156</v>
      </c>
      <c r="AB11" s="95" t="s">
        <v>157</v>
      </c>
    </row>
    <row r="12" spans="2:28" ht="16.5" x14ac:dyDescent="0.15">
      <c r="B12" s="84"/>
      <c r="C12" s="63"/>
      <c r="D12" s="138"/>
      <c r="E12" s="140"/>
      <c r="F12" s="138"/>
      <c r="G12" s="139"/>
      <c r="H12" s="140"/>
      <c r="I12" s="138"/>
      <c r="J12" s="140"/>
      <c r="K12" s="138"/>
      <c r="L12" s="140"/>
      <c r="M12" s="138"/>
      <c r="N12" s="140"/>
      <c r="O12" s="138"/>
      <c r="P12" s="140"/>
      <c r="Q12" s="28"/>
      <c r="R12" s="86" t="s">
        <v>123</v>
      </c>
      <c r="S12" s="28"/>
      <c r="T12" s="86" t="s">
        <v>124</v>
      </c>
      <c r="U12" s="231">
        <f>O12*Q12*S12</f>
        <v>0</v>
      </c>
      <c r="V12" s="232"/>
      <c r="W12" s="139"/>
      <c r="X12" s="140"/>
      <c r="Y12" s="138"/>
      <c r="Z12" s="140"/>
      <c r="AA12" s="87">
        <f>W12*Y12</f>
        <v>0</v>
      </c>
      <c r="AB12" s="88">
        <f>U12-AA12</f>
        <v>0</v>
      </c>
    </row>
    <row r="13" spans="2:28" ht="16.5" x14ac:dyDescent="0.15">
      <c r="B13" s="84"/>
      <c r="C13" s="63"/>
      <c r="D13" s="138"/>
      <c r="E13" s="140"/>
      <c r="F13" s="138"/>
      <c r="G13" s="139"/>
      <c r="H13" s="140"/>
      <c r="I13" s="138"/>
      <c r="J13" s="140"/>
      <c r="K13" s="138"/>
      <c r="L13" s="140"/>
      <c r="M13" s="138"/>
      <c r="N13" s="140"/>
      <c r="O13" s="138"/>
      <c r="P13" s="140"/>
      <c r="Q13" s="28"/>
      <c r="R13" s="86"/>
      <c r="S13" s="28"/>
      <c r="T13" s="86"/>
      <c r="U13" s="231">
        <f t="shared" ref="U13:U17" si="0">O13*Q13*S13</f>
        <v>0</v>
      </c>
      <c r="V13" s="232"/>
      <c r="W13" s="138"/>
      <c r="X13" s="140"/>
      <c r="Y13" s="138"/>
      <c r="Z13" s="140"/>
      <c r="AA13" s="87">
        <f t="shared" ref="AA13:AA17" si="1">W13*Y13</f>
        <v>0</v>
      </c>
      <c r="AB13" s="88">
        <f t="shared" ref="AB13:AB17" si="2">U13-AA13</f>
        <v>0</v>
      </c>
    </row>
    <row r="14" spans="2:28" ht="16.5" x14ac:dyDescent="0.15">
      <c r="B14" s="84"/>
      <c r="C14" s="63"/>
      <c r="D14" s="138"/>
      <c r="E14" s="140"/>
      <c r="F14" s="138"/>
      <c r="G14" s="139"/>
      <c r="H14" s="140"/>
      <c r="I14" s="138"/>
      <c r="J14" s="140"/>
      <c r="K14" s="138"/>
      <c r="L14" s="140"/>
      <c r="M14" s="138"/>
      <c r="N14" s="140"/>
      <c r="O14" s="138"/>
      <c r="P14" s="140"/>
      <c r="Q14" s="28"/>
      <c r="R14" s="86"/>
      <c r="S14" s="28"/>
      <c r="T14" s="86"/>
      <c r="U14" s="231">
        <f t="shared" si="0"/>
        <v>0</v>
      </c>
      <c r="V14" s="232"/>
      <c r="W14" s="138"/>
      <c r="X14" s="140"/>
      <c r="Y14" s="138"/>
      <c r="Z14" s="140"/>
      <c r="AA14" s="87">
        <f>W14*Y14</f>
        <v>0</v>
      </c>
      <c r="AB14" s="88">
        <f>U14-AA14</f>
        <v>0</v>
      </c>
    </row>
    <row r="15" spans="2:28" ht="16.5" x14ac:dyDescent="0.15">
      <c r="B15" s="84"/>
      <c r="C15" s="63"/>
      <c r="D15" s="138"/>
      <c r="E15" s="140"/>
      <c r="F15" s="138"/>
      <c r="G15" s="139"/>
      <c r="H15" s="140"/>
      <c r="I15" s="138"/>
      <c r="J15" s="140"/>
      <c r="K15" s="138"/>
      <c r="L15" s="140"/>
      <c r="M15" s="138"/>
      <c r="N15" s="140"/>
      <c r="O15" s="138"/>
      <c r="P15" s="140"/>
      <c r="Q15" s="28"/>
      <c r="R15" s="86"/>
      <c r="S15" s="28"/>
      <c r="T15" s="86"/>
      <c r="U15" s="231">
        <f t="shared" si="0"/>
        <v>0</v>
      </c>
      <c r="V15" s="232"/>
      <c r="W15" s="138"/>
      <c r="X15" s="140"/>
      <c r="Y15" s="138"/>
      <c r="Z15" s="140"/>
      <c r="AA15" s="87">
        <f t="shared" si="1"/>
        <v>0</v>
      </c>
      <c r="AB15" s="88">
        <f t="shared" si="2"/>
        <v>0</v>
      </c>
    </row>
    <row r="16" spans="2:28" ht="16.5" x14ac:dyDescent="0.15">
      <c r="B16" s="84"/>
      <c r="C16" s="63"/>
      <c r="D16" s="138"/>
      <c r="E16" s="140"/>
      <c r="F16" s="138"/>
      <c r="G16" s="139"/>
      <c r="H16" s="140"/>
      <c r="I16" s="138"/>
      <c r="J16" s="140"/>
      <c r="K16" s="138"/>
      <c r="L16" s="140"/>
      <c r="M16" s="138"/>
      <c r="N16" s="140"/>
      <c r="O16" s="138"/>
      <c r="P16" s="140"/>
      <c r="Q16" s="28"/>
      <c r="R16" s="86"/>
      <c r="S16" s="28"/>
      <c r="T16" s="86"/>
      <c r="U16" s="231">
        <f>O16*Q16*S16</f>
        <v>0</v>
      </c>
      <c r="V16" s="232"/>
      <c r="W16" s="138"/>
      <c r="X16" s="140"/>
      <c r="Y16" s="138"/>
      <c r="Z16" s="140"/>
      <c r="AA16" s="87">
        <f t="shared" si="1"/>
        <v>0</v>
      </c>
      <c r="AB16" s="88">
        <f t="shared" si="2"/>
        <v>0</v>
      </c>
    </row>
    <row r="17" spans="2:28" ht="16.5" x14ac:dyDescent="0.15">
      <c r="B17" s="84"/>
      <c r="C17" s="63"/>
      <c r="D17" s="138"/>
      <c r="E17" s="140"/>
      <c r="F17" s="138"/>
      <c r="G17" s="139"/>
      <c r="H17" s="140"/>
      <c r="I17" s="138"/>
      <c r="J17" s="140"/>
      <c r="K17" s="138"/>
      <c r="L17" s="140"/>
      <c r="M17" s="138"/>
      <c r="N17" s="140"/>
      <c r="O17" s="138"/>
      <c r="P17" s="140"/>
      <c r="Q17" s="28"/>
      <c r="R17" s="86"/>
      <c r="S17" s="28"/>
      <c r="T17" s="86"/>
      <c r="U17" s="231">
        <f t="shared" si="0"/>
        <v>0</v>
      </c>
      <c r="V17" s="232"/>
      <c r="W17" s="138"/>
      <c r="X17" s="140"/>
      <c r="Y17" s="138"/>
      <c r="Z17" s="140"/>
      <c r="AA17" s="87">
        <f t="shared" si="1"/>
        <v>0</v>
      </c>
      <c r="AB17" s="88">
        <f t="shared" si="2"/>
        <v>0</v>
      </c>
    </row>
    <row r="18" spans="2:28" ht="17.25" thickBot="1" x14ac:dyDescent="0.2">
      <c r="B18" s="219" t="s">
        <v>125</v>
      </c>
      <c r="C18" s="220"/>
      <c r="D18" s="89"/>
      <c r="E18" s="89"/>
      <c r="F18" s="89"/>
      <c r="G18" s="89"/>
      <c r="H18" s="89"/>
      <c r="I18" s="89"/>
      <c r="J18" s="89"/>
      <c r="K18" s="90"/>
      <c r="L18" s="90"/>
      <c r="M18" s="90"/>
      <c r="N18" s="90"/>
      <c r="O18" s="89"/>
      <c r="P18" s="89"/>
      <c r="Q18" s="89"/>
      <c r="R18" s="89"/>
      <c r="S18" s="89"/>
      <c r="T18" s="89"/>
      <c r="U18" s="90"/>
      <c r="V18" s="90"/>
      <c r="W18" s="90"/>
      <c r="X18" s="90"/>
      <c r="Y18" s="90"/>
      <c r="Z18" s="90"/>
      <c r="AA18" s="91" t="s">
        <v>158</v>
      </c>
      <c r="AB18" s="92">
        <f>SUM(AB12:AB17)</f>
        <v>0</v>
      </c>
    </row>
    <row r="19" spans="2:28" ht="17.25" thickBot="1" x14ac:dyDescent="0.2">
      <c r="B19" s="25" t="s">
        <v>159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7"/>
    </row>
    <row r="20" spans="2:28" ht="28.5" x14ac:dyDescent="0.15">
      <c r="B20" s="93" t="s">
        <v>18</v>
      </c>
      <c r="C20" s="63" t="s">
        <v>3</v>
      </c>
      <c r="D20" s="217" t="s">
        <v>19</v>
      </c>
      <c r="E20" s="217"/>
      <c r="F20" s="212" t="s">
        <v>20</v>
      </c>
      <c r="G20" s="213"/>
      <c r="H20" s="214"/>
      <c r="I20" s="217" t="s">
        <v>21</v>
      </c>
      <c r="J20" s="217"/>
      <c r="K20" s="217" t="s">
        <v>22</v>
      </c>
      <c r="L20" s="217"/>
      <c r="M20" s="217" t="s">
        <v>160</v>
      </c>
      <c r="N20" s="217"/>
      <c r="O20" s="217" t="s">
        <v>24</v>
      </c>
      <c r="P20" s="217"/>
      <c r="Q20" s="217" t="s">
        <v>25</v>
      </c>
      <c r="R20" s="217"/>
      <c r="S20" s="217" t="s">
        <v>161</v>
      </c>
      <c r="T20" s="217"/>
      <c r="U20" s="217"/>
      <c r="V20" s="217" t="s">
        <v>162</v>
      </c>
      <c r="W20" s="217"/>
      <c r="X20" s="217"/>
      <c r="Y20" s="217" t="s">
        <v>163</v>
      </c>
      <c r="Z20" s="217"/>
      <c r="AA20" s="217"/>
      <c r="AB20" s="29" t="s">
        <v>164</v>
      </c>
    </row>
    <row r="21" spans="2:28" ht="16.5" x14ac:dyDescent="0.15">
      <c r="B21" s="30"/>
      <c r="C21" s="1"/>
      <c r="D21" s="138"/>
      <c r="E21" s="140"/>
      <c r="F21" s="138"/>
      <c r="G21" s="139"/>
      <c r="H21" s="140"/>
      <c r="I21" s="138"/>
      <c r="J21" s="140"/>
      <c r="K21" s="138"/>
      <c r="L21" s="140"/>
      <c r="M21" s="138"/>
      <c r="N21" s="140"/>
      <c r="O21" s="230"/>
      <c r="P21" s="195"/>
      <c r="Q21" s="138"/>
      <c r="R21" s="140"/>
      <c r="S21" s="138"/>
      <c r="T21" s="139"/>
      <c r="U21" s="140"/>
      <c r="V21" s="138"/>
      <c r="W21" s="139"/>
      <c r="X21" s="140"/>
      <c r="Y21" s="138"/>
      <c r="Z21" s="139"/>
      <c r="AA21" s="140"/>
      <c r="AB21" s="88">
        <f>V21*Y21</f>
        <v>0</v>
      </c>
    </row>
    <row r="22" spans="2:28" ht="16.5" x14ac:dyDescent="0.15">
      <c r="B22" s="30"/>
      <c r="C22" s="1"/>
      <c r="D22" s="138"/>
      <c r="E22" s="140"/>
      <c r="F22" s="138"/>
      <c r="G22" s="139"/>
      <c r="H22" s="140"/>
      <c r="I22" s="138"/>
      <c r="J22" s="140"/>
      <c r="K22" s="138"/>
      <c r="L22" s="140"/>
      <c r="M22" s="138"/>
      <c r="N22" s="140"/>
      <c r="O22" s="230"/>
      <c r="P22" s="195"/>
      <c r="Q22" s="138"/>
      <c r="R22" s="140"/>
      <c r="S22" s="138"/>
      <c r="T22" s="139"/>
      <c r="U22" s="140"/>
      <c r="V22" s="138"/>
      <c r="W22" s="139"/>
      <c r="X22" s="140"/>
      <c r="Y22" s="138"/>
      <c r="Z22" s="139"/>
      <c r="AA22" s="140"/>
      <c r="AB22" s="88">
        <f t="shared" ref="AB22:AB27" si="3">V22*Y22</f>
        <v>0</v>
      </c>
    </row>
    <row r="23" spans="2:28" ht="16.5" x14ac:dyDescent="0.15">
      <c r="B23" s="30"/>
      <c r="C23" s="1"/>
      <c r="D23" s="138"/>
      <c r="E23" s="140"/>
      <c r="F23" s="138"/>
      <c r="G23" s="139"/>
      <c r="H23" s="140"/>
      <c r="I23" s="138"/>
      <c r="J23" s="140"/>
      <c r="K23" s="138"/>
      <c r="L23" s="140"/>
      <c r="M23" s="138"/>
      <c r="N23" s="140"/>
      <c r="O23" s="230"/>
      <c r="P23" s="195"/>
      <c r="Q23" s="138"/>
      <c r="R23" s="140"/>
      <c r="S23" s="138"/>
      <c r="T23" s="139"/>
      <c r="U23" s="140"/>
      <c r="V23" s="138"/>
      <c r="W23" s="139"/>
      <c r="X23" s="140"/>
      <c r="Y23" s="138"/>
      <c r="Z23" s="139"/>
      <c r="AA23" s="140"/>
      <c r="AB23" s="88">
        <f t="shared" si="3"/>
        <v>0</v>
      </c>
    </row>
    <row r="24" spans="2:28" ht="16.5" x14ac:dyDescent="0.15">
      <c r="B24" s="30"/>
      <c r="C24" s="1"/>
      <c r="D24" s="138"/>
      <c r="E24" s="140"/>
      <c r="F24" s="138"/>
      <c r="G24" s="139"/>
      <c r="H24" s="140"/>
      <c r="I24" s="138"/>
      <c r="J24" s="140"/>
      <c r="K24" s="138"/>
      <c r="L24" s="140"/>
      <c r="M24" s="138"/>
      <c r="N24" s="140"/>
      <c r="O24" s="230"/>
      <c r="P24" s="195"/>
      <c r="Q24" s="138"/>
      <c r="R24" s="140"/>
      <c r="S24" s="138"/>
      <c r="T24" s="139"/>
      <c r="U24" s="140"/>
      <c r="V24" s="138"/>
      <c r="W24" s="139"/>
      <c r="X24" s="140"/>
      <c r="Y24" s="138"/>
      <c r="Z24" s="139"/>
      <c r="AA24" s="140"/>
      <c r="AB24" s="88">
        <f t="shared" si="3"/>
        <v>0</v>
      </c>
    </row>
    <row r="25" spans="2:28" ht="16.5" x14ac:dyDescent="0.15">
      <c r="B25" s="30"/>
      <c r="C25" s="1"/>
      <c r="D25" s="138"/>
      <c r="E25" s="140"/>
      <c r="F25" s="138"/>
      <c r="G25" s="139"/>
      <c r="H25" s="140"/>
      <c r="I25" s="138"/>
      <c r="J25" s="140"/>
      <c r="K25" s="138"/>
      <c r="L25" s="140"/>
      <c r="M25" s="138"/>
      <c r="N25" s="140"/>
      <c r="O25" s="230"/>
      <c r="P25" s="195"/>
      <c r="Q25" s="138"/>
      <c r="R25" s="140"/>
      <c r="S25" s="138"/>
      <c r="T25" s="139"/>
      <c r="U25" s="140"/>
      <c r="V25" s="138"/>
      <c r="W25" s="139"/>
      <c r="X25" s="140"/>
      <c r="Y25" s="138"/>
      <c r="Z25" s="139"/>
      <c r="AA25" s="140"/>
      <c r="AB25" s="88">
        <f t="shared" si="3"/>
        <v>0</v>
      </c>
    </row>
    <row r="26" spans="2:28" ht="16.5" x14ac:dyDescent="0.15">
      <c r="B26" s="30"/>
      <c r="C26" s="1"/>
      <c r="D26" s="138"/>
      <c r="E26" s="140"/>
      <c r="F26" s="138"/>
      <c r="G26" s="139"/>
      <c r="H26" s="140"/>
      <c r="I26" s="138"/>
      <c r="J26" s="140"/>
      <c r="K26" s="138"/>
      <c r="L26" s="140"/>
      <c r="M26" s="138"/>
      <c r="N26" s="140"/>
      <c r="O26" s="230"/>
      <c r="P26" s="195"/>
      <c r="Q26" s="138"/>
      <c r="R26" s="140"/>
      <c r="S26" s="138"/>
      <c r="T26" s="139"/>
      <c r="U26" s="140"/>
      <c r="V26" s="138"/>
      <c r="W26" s="139"/>
      <c r="X26" s="140"/>
      <c r="Y26" s="138"/>
      <c r="Z26" s="139"/>
      <c r="AA26" s="140"/>
      <c r="AB26" s="88">
        <f t="shared" si="3"/>
        <v>0</v>
      </c>
    </row>
    <row r="27" spans="2:28" ht="16.5" x14ac:dyDescent="0.15">
      <c r="B27" s="30"/>
      <c r="C27" s="1"/>
      <c r="D27" s="138"/>
      <c r="E27" s="140"/>
      <c r="F27" s="138"/>
      <c r="G27" s="139"/>
      <c r="H27" s="140"/>
      <c r="I27" s="138"/>
      <c r="J27" s="140"/>
      <c r="K27" s="138"/>
      <c r="L27" s="140"/>
      <c r="M27" s="138"/>
      <c r="N27" s="140"/>
      <c r="O27" s="230"/>
      <c r="P27" s="195"/>
      <c r="Q27" s="138"/>
      <c r="R27" s="140"/>
      <c r="S27" s="138"/>
      <c r="T27" s="139"/>
      <c r="U27" s="140"/>
      <c r="V27" s="138"/>
      <c r="W27" s="139"/>
      <c r="X27" s="140"/>
      <c r="Y27" s="138"/>
      <c r="Z27" s="139"/>
      <c r="AA27" s="140"/>
      <c r="AB27" s="88">
        <f t="shared" si="3"/>
        <v>0</v>
      </c>
    </row>
    <row r="28" spans="2:28" ht="17.25" thickBot="1" x14ac:dyDescent="0.2">
      <c r="B28" s="219" t="s">
        <v>125</v>
      </c>
      <c r="C28" s="220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91" t="s">
        <v>165</v>
      </c>
      <c r="AB28" s="92">
        <f>SUM(AB21:AB27)</f>
        <v>0</v>
      </c>
    </row>
    <row r="29" spans="2:28" ht="17.25" thickBot="1" x14ac:dyDescent="0.2">
      <c r="B29" s="25" t="s">
        <v>166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7"/>
    </row>
    <row r="30" spans="2:28" ht="21" customHeight="1" x14ac:dyDescent="0.15">
      <c r="B30" s="225" t="s">
        <v>167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17" t="s">
        <v>168</v>
      </c>
      <c r="N30" s="217"/>
      <c r="O30" s="217"/>
      <c r="P30" s="217"/>
      <c r="Q30" s="217"/>
      <c r="R30" s="217"/>
      <c r="S30" s="217"/>
      <c r="T30" s="217"/>
      <c r="U30" s="217"/>
      <c r="V30" s="224"/>
      <c r="W30" s="217" t="s">
        <v>169</v>
      </c>
      <c r="X30" s="227"/>
      <c r="Y30" s="228" t="s">
        <v>170</v>
      </c>
      <c r="Z30" s="226"/>
      <c r="AA30" s="229"/>
      <c r="AB30" s="222" t="s">
        <v>171</v>
      </c>
    </row>
    <row r="31" spans="2:28" ht="14.25" x14ac:dyDescent="0.15">
      <c r="B31" s="223" t="s">
        <v>18</v>
      </c>
      <c r="C31" s="217" t="s">
        <v>3</v>
      </c>
      <c r="D31" s="217" t="s">
        <v>31</v>
      </c>
      <c r="E31" s="217" t="s">
        <v>32</v>
      </c>
      <c r="F31" s="217" t="s">
        <v>172</v>
      </c>
      <c r="G31" s="217" t="s">
        <v>173</v>
      </c>
      <c r="H31" s="224" t="s">
        <v>174</v>
      </c>
      <c r="I31" s="217" t="s">
        <v>175</v>
      </c>
      <c r="J31" s="217" t="s">
        <v>176</v>
      </c>
      <c r="K31" s="217" t="s">
        <v>177</v>
      </c>
      <c r="L31" s="217" t="s">
        <v>178</v>
      </c>
      <c r="M31" s="138" t="s">
        <v>179</v>
      </c>
      <c r="N31" s="139"/>
      <c r="O31" s="194"/>
      <c r="P31" s="138" t="s">
        <v>180</v>
      </c>
      <c r="Q31" s="139"/>
      <c r="R31" s="194"/>
      <c r="S31" s="138" t="s">
        <v>181</v>
      </c>
      <c r="T31" s="139"/>
      <c r="U31" s="194"/>
      <c r="V31" s="218" t="s">
        <v>182</v>
      </c>
      <c r="W31" s="217" t="s">
        <v>183</v>
      </c>
      <c r="X31" s="218" t="s">
        <v>184</v>
      </c>
      <c r="Y31" s="217" t="s">
        <v>185</v>
      </c>
      <c r="Z31" s="217" t="s">
        <v>186</v>
      </c>
      <c r="AA31" s="218" t="s">
        <v>187</v>
      </c>
      <c r="AB31" s="222"/>
    </row>
    <row r="32" spans="2:28" ht="54.75" customHeight="1" x14ac:dyDescent="0.15">
      <c r="B32" s="223"/>
      <c r="C32" s="217"/>
      <c r="D32" s="217"/>
      <c r="E32" s="217"/>
      <c r="F32" s="217"/>
      <c r="G32" s="217"/>
      <c r="H32" s="218"/>
      <c r="I32" s="217"/>
      <c r="J32" s="217"/>
      <c r="K32" s="217"/>
      <c r="L32" s="217"/>
      <c r="M32" s="63" t="s">
        <v>188</v>
      </c>
      <c r="N32" s="63" t="s">
        <v>189</v>
      </c>
      <c r="O32" s="61" t="s">
        <v>190</v>
      </c>
      <c r="P32" s="63" t="s">
        <v>191</v>
      </c>
      <c r="Q32" s="63" t="s">
        <v>192</v>
      </c>
      <c r="R32" s="61" t="s">
        <v>193</v>
      </c>
      <c r="S32" s="63" t="s">
        <v>194</v>
      </c>
      <c r="T32" s="63" t="s">
        <v>195</v>
      </c>
      <c r="U32" s="61" t="s">
        <v>196</v>
      </c>
      <c r="V32" s="221"/>
      <c r="W32" s="217"/>
      <c r="X32" s="217"/>
      <c r="Y32" s="217"/>
      <c r="Z32" s="217"/>
      <c r="AA32" s="217"/>
      <c r="AB32" s="222"/>
    </row>
    <row r="33" spans="2:28" ht="16.5" x14ac:dyDescent="0.15">
      <c r="B33" s="3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87">
        <f>M33*N33</f>
        <v>0</v>
      </c>
      <c r="P33" s="1"/>
      <c r="Q33" s="1"/>
      <c r="R33" s="87">
        <f>P33*Q33</f>
        <v>0</v>
      </c>
      <c r="S33" s="1"/>
      <c r="T33" s="1"/>
      <c r="U33" s="87">
        <f>S33*T33</f>
        <v>0</v>
      </c>
      <c r="V33" s="97" t="str">
        <f>IFERROR(J33*L33*(O33+R33+U33)/K33/3600,"")</f>
        <v/>
      </c>
      <c r="W33" s="96"/>
      <c r="X33" s="97" t="str">
        <f>IFERROR(J33*L33*W33/K33/3600,"")</f>
        <v/>
      </c>
      <c r="Y33" s="1"/>
      <c r="Z33" s="1"/>
      <c r="AA33" s="97" t="str">
        <f>IFERROR(J33*L33*Y33*Z33/K33/3600,"")</f>
        <v/>
      </c>
      <c r="AB33" s="88" t="str">
        <f>IFERROR(AA33+X33+V33,"")</f>
        <v/>
      </c>
    </row>
    <row r="34" spans="2:28" ht="16.5" x14ac:dyDescent="0.15">
      <c r="B34" s="3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87">
        <f t="shared" ref="O34:O38" si="4">M34*N34</f>
        <v>0</v>
      </c>
      <c r="P34" s="1"/>
      <c r="Q34" s="1"/>
      <c r="R34" s="87">
        <f t="shared" ref="R34:R38" si="5">P34*Q34</f>
        <v>0</v>
      </c>
      <c r="S34" s="1"/>
      <c r="T34" s="1"/>
      <c r="U34" s="87">
        <f t="shared" ref="U34:U38" si="6">S34*T34</f>
        <v>0</v>
      </c>
      <c r="V34" s="97" t="str">
        <f t="shared" ref="V34:V38" si="7">IFERROR(J34*L34*(O34+R34+U34)/K34/3600,"")</f>
        <v/>
      </c>
      <c r="W34" s="96"/>
      <c r="X34" s="97" t="str">
        <f t="shared" ref="X34:X38" si="8">IFERROR(J34*L34*W34/K34/3600,"")</f>
        <v/>
      </c>
      <c r="Y34" s="1"/>
      <c r="Z34" s="1"/>
      <c r="AA34" s="97" t="str">
        <f t="shared" ref="AA34:AA38" si="9">IFERROR(J34*L34*Y34*Z34/K34/3600,"")</f>
        <v/>
      </c>
      <c r="AB34" s="88" t="str">
        <f t="shared" ref="AB34:AB38" si="10">IFERROR(AA34+X34+V34,"")</f>
        <v/>
      </c>
    </row>
    <row r="35" spans="2:28" ht="16.5" x14ac:dyDescent="0.15">
      <c r="B35" s="3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87">
        <f t="shared" si="4"/>
        <v>0</v>
      </c>
      <c r="P35" s="1"/>
      <c r="Q35" s="1"/>
      <c r="R35" s="87">
        <f t="shared" si="5"/>
        <v>0</v>
      </c>
      <c r="S35" s="1"/>
      <c r="T35" s="1"/>
      <c r="U35" s="87">
        <f t="shared" si="6"/>
        <v>0</v>
      </c>
      <c r="V35" s="97" t="str">
        <f t="shared" si="7"/>
        <v/>
      </c>
      <c r="W35" s="96"/>
      <c r="X35" s="97" t="str">
        <f t="shared" si="8"/>
        <v/>
      </c>
      <c r="Y35" s="1"/>
      <c r="Z35" s="1"/>
      <c r="AA35" s="97" t="str">
        <f t="shared" si="9"/>
        <v/>
      </c>
      <c r="AB35" s="88" t="str">
        <f t="shared" si="10"/>
        <v/>
      </c>
    </row>
    <row r="36" spans="2:28" ht="16.5" x14ac:dyDescent="0.15">
      <c r="B36" s="3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87">
        <f t="shared" si="4"/>
        <v>0</v>
      </c>
      <c r="P36" s="1"/>
      <c r="Q36" s="1"/>
      <c r="R36" s="87">
        <f t="shared" si="5"/>
        <v>0</v>
      </c>
      <c r="S36" s="1"/>
      <c r="T36" s="1"/>
      <c r="U36" s="87">
        <f t="shared" si="6"/>
        <v>0</v>
      </c>
      <c r="V36" s="97" t="str">
        <f t="shared" si="7"/>
        <v/>
      </c>
      <c r="W36" s="96"/>
      <c r="X36" s="97" t="str">
        <f t="shared" si="8"/>
        <v/>
      </c>
      <c r="Y36" s="1"/>
      <c r="Z36" s="1"/>
      <c r="AA36" s="97" t="str">
        <f t="shared" si="9"/>
        <v/>
      </c>
      <c r="AB36" s="88" t="str">
        <f t="shared" si="10"/>
        <v/>
      </c>
    </row>
    <row r="37" spans="2:28" ht="16.5" x14ac:dyDescent="0.15">
      <c r="B37" s="3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87">
        <f t="shared" si="4"/>
        <v>0</v>
      </c>
      <c r="P37" s="1"/>
      <c r="Q37" s="1"/>
      <c r="R37" s="87">
        <f t="shared" si="5"/>
        <v>0</v>
      </c>
      <c r="S37" s="1"/>
      <c r="T37" s="1"/>
      <c r="U37" s="87">
        <f t="shared" si="6"/>
        <v>0</v>
      </c>
      <c r="V37" s="97" t="str">
        <f t="shared" si="7"/>
        <v/>
      </c>
      <c r="W37" s="96"/>
      <c r="X37" s="97" t="str">
        <f t="shared" si="8"/>
        <v/>
      </c>
      <c r="Y37" s="1"/>
      <c r="Z37" s="1"/>
      <c r="AA37" s="97" t="str">
        <f t="shared" si="9"/>
        <v/>
      </c>
      <c r="AB37" s="88" t="str">
        <f t="shared" si="10"/>
        <v/>
      </c>
    </row>
    <row r="38" spans="2:28" ht="16.5" x14ac:dyDescent="0.15">
      <c r="B38" s="3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87">
        <f t="shared" si="4"/>
        <v>0</v>
      </c>
      <c r="P38" s="1"/>
      <c r="Q38" s="1"/>
      <c r="R38" s="87">
        <f t="shared" si="5"/>
        <v>0</v>
      </c>
      <c r="S38" s="1"/>
      <c r="T38" s="1"/>
      <c r="U38" s="87">
        <f t="shared" si="6"/>
        <v>0</v>
      </c>
      <c r="V38" s="97" t="str">
        <f t="shared" si="7"/>
        <v/>
      </c>
      <c r="W38" s="96"/>
      <c r="X38" s="97" t="str">
        <f t="shared" si="8"/>
        <v/>
      </c>
      <c r="Y38" s="1"/>
      <c r="Z38" s="1"/>
      <c r="AA38" s="97" t="str">
        <f t="shared" si="9"/>
        <v/>
      </c>
      <c r="AB38" s="88" t="str">
        <f t="shared" si="10"/>
        <v/>
      </c>
    </row>
    <row r="39" spans="2:28" ht="17.25" thickBot="1" x14ac:dyDescent="0.2">
      <c r="B39" s="219" t="s">
        <v>125</v>
      </c>
      <c r="C39" s="220"/>
      <c r="D39" s="31"/>
      <c r="E39" s="19"/>
      <c r="F39" s="19"/>
      <c r="G39" s="19"/>
      <c r="H39" s="19"/>
      <c r="I39" s="19"/>
      <c r="J39" s="19"/>
      <c r="K39" s="19"/>
      <c r="L39" s="32"/>
      <c r="M39" s="33"/>
      <c r="N39" s="68"/>
      <c r="O39" s="68"/>
      <c r="P39" s="68"/>
      <c r="Q39" s="68"/>
      <c r="R39" s="68"/>
      <c r="S39" s="68"/>
      <c r="T39" s="68"/>
      <c r="U39" s="98" t="s">
        <v>197</v>
      </c>
      <c r="V39" s="99">
        <f>SUM(V33:V38)</f>
        <v>0</v>
      </c>
      <c r="W39" s="91" t="s">
        <v>198</v>
      </c>
      <c r="X39" s="99">
        <f>SUM(X33:X38)</f>
        <v>0</v>
      </c>
      <c r="Y39" s="68"/>
      <c r="Z39" s="91" t="s">
        <v>199</v>
      </c>
      <c r="AA39" s="99">
        <f>SUM(AA33:AA38)</f>
        <v>0</v>
      </c>
      <c r="AB39" s="34">
        <f t="shared" ref="AB39" si="11">AA39+X39+V39</f>
        <v>0</v>
      </c>
    </row>
    <row r="40" spans="2:28" ht="17.25" thickBot="1" x14ac:dyDescent="0.2">
      <c r="B40" s="58" t="s">
        <v>200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60"/>
      <c r="N40" s="207" t="s">
        <v>201</v>
      </c>
      <c r="O40" s="208"/>
      <c r="P40" s="208"/>
      <c r="Q40" s="208"/>
      <c r="R40" s="209"/>
      <c r="S40" s="207" t="s">
        <v>202</v>
      </c>
      <c r="T40" s="209"/>
      <c r="U40" s="241" t="s">
        <v>203</v>
      </c>
      <c r="V40" s="242"/>
      <c r="W40" s="242"/>
      <c r="X40" s="243"/>
      <c r="Y40" s="58" t="s">
        <v>204</v>
      </c>
      <c r="Z40" s="59"/>
      <c r="AA40" s="59"/>
      <c r="AB40" s="60"/>
    </row>
    <row r="41" spans="2:28" ht="16.5" customHeight="1" x14ac:dyDescent="0.15">
      <c r="B41" s="35" t="s">
        <v>205</v>
      </c>
      <c r="C41" s="62" t="s">
        <v>206</v>
      </c>
      <c r="D41" s="210" t="s">
        <v>207</v>
      </c>
      <c r="E41" s="211"/>
      <c r="F41" s="212" t="s">
        <v>20</v>
      </c>
      <c r="G41" s="213"/>
      <c r="H41" s="214"/>
      <c r="I41" s="212" t="s">
        <v>208</v>
      </c>
      <c r="J41" s="215"/>
      <c r="K41" s="216" t="s">
        <v>209</v>
      </c>
      <c r="L41" s="215"/>
      <c r="M41" s="36" t="s">
        <v>210</v>
      </c>
      <c r="N41" s="100"/>
      <c r="O41" s="101"/>
      <c r="P41" s="102" t="s">
        <v>211</v>
      </c>
      <c r="Q41" s="102" t="s">
        <v>212</v>
      </c>
      <c r="R41" s="109" t="s">
        <v>213</v>
      </c>
      <c r="S41" s="103"/>
      <c r="T41" s="244" t="s">
        <v>213</v>
      </c>
      <c r="U41" s="245" t="s">
        <v>214</v>
      </c>
      <c r="V41" s="246"/>
      <c r="W41" s="246" t="s">
        <v>215</v>
      </c>
      <c r="X41" s="247"/>
      <c r="Y41" s="105"/>
      <c r="Z41" s="67"/>
      <c r="AA41" s="106" t="s">
        <v>216</v>
      </c>
      <c r="AB41" s="248">
        <f>AB18+AB28</f>
        <v>0</v>
      </c>
    </row>
    <row r="42" spans="2:28" ht="16.5" x14ac:dyDescent="0.15">
      <c r="B42" s="37"/>
      <c r="C42" s="7"/>
      <c r="D42" s="138"/>
      <c r="E42" s="140"/>
      <c r="F42" s="138"/>
      <c r="G42" s="139"/>
      <c r="H42" s="140"/>
      <c r="I42" s="138"/>
      <c r="J42" s="140"/>
      <c r="K42" s="138"/>
      <c r="L42" s="140"/>
      <c r="M42" s="88">
        <f>I42*K42</f>
        <v>0</v>
      </c>
      <c r="N42" s="201" t="s">
        <v>217</v>
      </c>
      <c r="O42" s="202"/>
      <c r="P42" s="122" t="s">
        <v>218</v>
      </c>
      <c r="Q42" s="107"/>
      <c r="R42" s="88">
        <f>Q42*AB45</f>
        <v>0</v>
      </c>
      <c r="S42" s="108" t="s">
        <v>219</v>
      </c>
      <c r="T42" s="249"/>
      <c r="U42" s="250"/>
      <c r="V42" s="196"/>
      <c r="W42" s="251"/>
      <c r="X42" s="252"/>
      <c r="Y42" s="110"/>
      <c r="Z42" s="111"/>
      <c r="AA42" s="106" t="s">
        <v>220</v>
      </c>
      <c r="AB42" s="253">
        <f>V39+X39</f>
        <v>0</v>
      </c>
    </row>
    <row r="43" spans="2:28" ht="16.5" x14ac:dyDescent="0.15">
      <c r="B43" s="37"/>
      <c r="C43" s="7"/>
      <c r="D43" s="138"/>
      <c r="E43" s="140"/>
      <c r="F43" s="138"/>
      <c r="G43" s="139"/>
      <c r="H43" s="140"/>
      <c r="I43" s="138"/>
      <c r="J43" s="140"/>
      <c r="K43" s="138"/>
      <c r="L43" s="140"/>
      <c r="M43" s="88">
        <f t="shared" ref="M43:M46" si="12">I43*K43</f>
        <v>0</v>
      </c>
      <c r="N43" s="203"/>
      <c r="O43" s="204"/>
      <c r="P43" s="122" t="s">
        <v>221</v>
      </c>
      <c r="Q43" s="107"/>
      <c r="R43" s="88">
        <f>Q43*AB45</f>
        <v>0</v>
      </c>
      <c r="S43" s="108" t="s">
        <v>222</v>
      </c>
      <c r="T43" s="249"/>
      <c r="U43" s="112" t="s">
        <v>223</v>
      </c>
      <c r="V43" s="113"/>
      <c r="W43" s="254" t="s">
        <v>224</v>
      </c>
      <c r="X43" s="255"/>
      <c r="Y43" s="114"/>
      <c r="Z43" s="67"/>
      <c r="AA43" s="115" t="s">
        <v>225</v>
      </c>
      <c r="AB43" s="253">
        <f>AA39</f>
        <v>0</v>
      </c>
    </row>
    <row r="44" spans="2:28" ht="16.5" x14ac:dyDescent="0.15">
      <c r="B44" s="37"/>
      <c r="C44" s="7"/>
      <c r="D44" s="138"/>
      <c r="E44" s="140"/>
      <c r="F44" s="138"/>
      <c r="G44" s="139"/>
      <c r="H44" s="140"/>
      <c r="I44" s="138"/>
      <c r="J44" s="140"/>
      <c r="K44" s="138"/>
      <c r="L44" s="140"/>
      <c r="M44" s="88">
        <f t="shared" si="12"/>
        <v>0</v>
      </c>
      <c r="N44" s="203"/>
      <c r="O44" s="204"/>
      <c r="P44" s="122" t="s">
        <v>226</v>
      </c>
      <c r="Q44" s="107"/>
      <c r="R44" s="88">
        <f>Q44*AB45</f>
        <v>0</v>
      </c>
      <c r="S44" s="116" t="s">
        <v>227</v>
      </c>
      <c r="T44" s="256">
        <f>SUM(T42:T43)</f>
        <v>0</v>
      </c>
      <c r="U44" s="257"/>
      <c r="V44" s="258"/>
      <c r="W44" s="196"/>
      <c r="X44" s="259"/>
      <c r="Y44" s="118"/>
      <c r="Z44" s="115"/>
      <c r="AA44" s="115" t="s">
        <v>228</v>
      </c>
      <c r="AB44" s="253">
        <f>M47</f>
        <v>0</v>
      </c>
    </row>
    <row r="45" spans="2:28" ht="16.5" x14ac:dyDescent="0.15">
      <c r="B45" s="37"/>
      <c r="C45" s="7"/>
      <c r="D45" s="138"/>
      <c r="E45" s="140"/>
      <c r="F45" s="138"/>
      <c r="G45" s="139"/>
      <c r="H45" s="140"/>
      <c r="I45" s="138"/>
      <c r="J45" s="140"/>
      <c r="K45" s="138"/>
      <c r="L45" s="140"/>
      <c r="M45" s="88">
        <f t="shared" si="12"/>
        <v>0</v>
      </c>
      <c r="N45" s="205"/>
      <c r="O45" s="206"/>
      <c r="P45" s="119" t="s">
        <v>227</v>
      </c>
      <c r="Q45" s="122"/>
      <c r="R45" s="117">
        <f>SUM(R42:R44)</f>
        <v>0</v>
      </c>
      <c r="S45" s="120"/>
      <c r="T45" s="73"/>
      <c r="U45" s="250" t="s">
        <v>229</v>
      </c>
      <c r="V45" s="196"/>
      <c r="W45" s="196"/>
      <c r="X45" s="259"/>
      <c r="Y45" s="118"/>
      <c r="Z45" s="121"/>
      <c r="AA45" s="91" t="s">
        <v>230</v>
      </c>
      <c r="AB45" s="260">
        <f>SUM(AB41:AB44)</f>
        <v>0</v>
      </c>
    </row>
    <row r="46" spans="2:28" ht="16.5" x14ac:dyDescent="0.15">
      <c r="B46" s="37"/>
      <c r="C46" s="7"/>
      <c r="D46" s="138"/>
      <c r="E46" s="140"/>
      <c r="F46" s="138"/>
      <c r="G46" s="139"/>
      <c r="H46" s="140"/>
      <c r="I46" s="138"/>
      <c r="J46" s="140"/>
      <c r="K46" s="138"/>
      <c r="L46" s="194"/>
      <c r="M46" s="88">
        <f t="shared" si="12"/>
        <v>0</v>
      </c>
      <c r="N46" s="195" t="s">
        <v>231</v>
      </c>
      <c r="O46" s="195"/>
      <c r="P46" s="196"/>
      <c r="Q46" s="123"/>
      <c r="R46" s="261">
        <f>Q46*AB45</f>
        <v>0</v>
      </c>
      <c r="S46" s="120"/>
      <c r="T46" s="73"/>
      <c r="U46" s="250" t="s">
        <v>232</v>
      </c>
      <c r="V46" s="196"/>
      <c r="W46" s="196" t="s">
        <v>233</v>
      </c>
      <c r="X46" s="259"/>
      <c r="Y46" s="118"/>
      <c r="Z46" s="121"/>
      <c r="AA46" s="124" t="s">
        <v>234</v>
      </c>
      <c r="AB46" s="253">
        <f>R45</f>
        <v>0</v>
      </c>
    </row>
    <row r="47" spans="2:28" ht="17.25" thickBot="1" x14ac:dyDescent="0.2">
      <c r="B47" s="197" t="s">
        <v>125</v>
      </c>
      <c r="C47" s="198"/>
      <c r="D47" s="39"/>
      <c r="E47" s="40"/>
      <c r="F47" s="40"/>
      <c r="G47" s="40"/>
      <c r="H47" s="40"/>
      <c r="I47" s="40"/>
      <c r="J47" s="40"/>
      <c r="K47" s="40"/>
      <c r="L47" s="125" t="s">
        <v>235</v>
      </c>
      <c r="M47" s="126">
        <f>SUM(M42:M46)</f>
        <v>0</v>
      </c>
      <c r="N47" s="199" t="s">
        <v>236</v>
      </c>
      <c r="O47" s="199"/>
      <c r="P47" s="200"/>
      <c r="Q47" s="38"/>
      <c r="R47" s="261">
        <f>Q47*AB45</f>
        <v>0</v>
      </c>
      <c r="S47" s="127"/>
      <c r="T47" s="67"/>
      <c r="U47" s="262" t="str">
        <f>IFERROR(U42/W42,"")</f>
        <v/>
      </c>
      <c r="V47" s="263"/>
      <c r="W47" s="264" t="str">
        <f>IFERROR(U44/W44,"")</f>
        <v/>
      </c>
      <c r="X47" s="265"/>
      <c r="Y47" s="118"/>
      <c r="Z47" s="121"/>
      <c r="AA47" s="124" t="s">
        <v>237</v>
      </c>
      <c r="AB47" s="253">
        <f>R46</f>
        <v>0</v>
      </c>
    </row>
    <row r="48" spans="2:28" ht="16.5" x14ac:dyDescent="0.15"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68"/>
      <c r="V48" s="68"/>
      <c r="W48" s="68"/>
      <c r="X48" s="22"/>
      <c r="Y48" s="127"/>
      <c r="Z48" s="115"/>
      <c r="AA48" s="124" t="s">
        <v>238</v>
      </c>
      <c r="AB48" s="253">
        <f>R47</f>
        <v>0</v>
      </c>
    </row>
    <row r="49" spans="2:28" ht="16.5" x14ac:dyDescent="0.15">
      <c r="B49" s="43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22"/>
      <c r="Y49" s="44"/>
      <c r="Z49" s="128"/>
      <c r="AA49" s="129" t="s">
        <v>239</v>
      </c>
      <c r="AB49" s="266">
        <f>SUM(AB45:AB48)</f>
        <v>0</v>
      </c>
    </row>
    <row r="50" spans="2:28" ht="16.5" x14ac:dyDescent="0.15">
      <c r="B50" s="43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22"/>
      <c r="Y50" s="44"/>
      <c r="Z50" s="128"/>
      <c r="AA50" s="124" t="s">
        <v>240</v>
      </c>
      <c r="AB50" s="253">
        <f>T42</f>
        <v>0</v>
      </c>
    </row>
    <row r="51" spans="2:28" ht="16.5" x14ac:dyDescent="0.15">
      <c r="B51" s="43"/>
      <c r="Y51" s="44"/>
      <c r="Z51" s="128"/>
      <c r="AA51" s="124" t="s">
        <v>241</v>
      </c>
      <c r="AB51" s="253">
        <f>T43</f>
        <v>0</v>
      </c>
    </row>
    <row r="52" spans="2:28" ht="16.5" x14ac:dyDescent="0.15">
      <c r="B52" s="43"/>
      <c r="Y52" s="44"/>
      <c r="Z52" s="128"/>
      <c r="AA52" s="124" t="s">
        <v>242</v>
      </c>
      <c r="AB52" s="253" t="str">
        <f>U47</f>
        <v/>
      </c>
    </row>
    <row r="53" spans="2:28" ht="16.5" x14ac:dyDescent="0.15">
      <c r="B53" s="130" t="s">
        <v>243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22"/>
      <c r="Y53" s="44"/>
      <c r="Z53" s="128"/>
      <c r="AA53" s="124" t="s">
        <v>244</v>
      </c>
      <c r="AB53" s="253" t="str">
        <f>W47</f>
        <v/>
      </c>
    </row>
    <row r="54" spans="2:28" ht="16.5" x14ac:dyDescent="0.15">
      <c r="B54" s="45" t="s">
        <v>245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22"/>
      <c r="Y54" s="44"/>
      <c r="Z54" s="68"/>
      <c r="AA54" s="129" t="s">
        <v>246</v>
      </c>
      <c r="AB54" s="267">
        <f>SUM(AB49:AB53)</f>
        <v>0</v>
      </c>
    </row>
    <row r="55" spans="2:28" ht="16.5" x14ac:dyDescent="0.15">
      <c r="B55" s="45" t="s">
        <v>247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22"/>
      <c r="AA55" s="124" t="s">
        <v>248</v>
      </c>
      <c r="AB55" s="253"/>
    </row>
    <row r="56" spans="2:28" ht="17.25" thickBot="1" x14ac:dyDescent="0.2">
      <c r="B56" s="46" t="s">
        <v>249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24"/>
      <c r="Y56" s="47"/>
      <c r="Z56" s="48"/>
      <c r="AA56" s="131" t="s">
        <v>250</v>
      </c>
      <c r="AB56" s="268">
        <f>(1+AB55)*AB54</f>
        <v>0</v>
      </c>
    </row>
  </sheetData>
  <mergeCells count="217">
    <mergeCell ref="W46:X46"/>
    <mergeCell ref="B47:C47"/>
    <mergeCell ref="N47:P47"/>
    <mergeCell ref="U47:V47"/>
    <mergeCell ref="W47:X47"/>
    <mergeCell ref="D46:E46"/>
    <mergeCell ref="F46:H46"/>
    <mergeCell ref="I46:J46"/>
    <mergeCell ref="K46:L46"/>
    <mergeCell ref="N46:P46"/>
    <mergeCell ref="U46:V46"/>
    <mergeCell ref="U44:V44"/>
    <mergeCell ref="W44:X44"/>
    <mergeCell ref="D45:E45"/>
    <mergeCell ref="F45:H45"/>
    <mergeCell ref="I45:J45"/>
    <mergeCell ref="K45:L45"/>
    <mergeCell ref="U45:X45"/>
    <mergeCell ref="W42:X42"/>
    <mergeCell ref="D43:E43"/>
    <mergeCell ref="F43:H43"/>
    <mergeCell ref="I43:J43"/>
    <mergeCell ref="K43:L43"/>
    <mergeCell ref="W43:X43"/>
    <mergeCell ref="D42:E42"/>
    <mergeCell ref="F42:H42"/>
    <mergeCell ref="I42:J42"/>
    <mergeCell ref="K42:L42"/>
    <mergeCell ref="N42:O45"/>
    <mergeCell ref="U42:V42"/>
    <mergeCell ref="D44:E44"/>
    <mergeCell ref="F44:H44"/>
    <mergeCell ref="I44:J44"/>
    <mergeCell ref="K44:L44"/>
    <mergeCell ref="D41:E41"/>
    <mergeCell ref="F41:H41"/>
    <mergeCell ref="I41:J41"/>
    <mergeCell ref="K41:L41"/>
    <mergeCell ref="U41:V41"/>
    <mergeCell ref="W41:X41"/>
    <mergeCell ref="Y31:Y32"/>
    <mergeCell ref="Z31:Z32"/>
    <mergeCell ref="AA31:AA32"/>
    <mergeCell ref="B39:C39"/>
    <mergeCell ref="N40:R40"/>
    <mergeCell ref="S40:T40"/>
    <mergeCell ref="U40:X40"/>
    <mergeCell ref="M31:O31"/>
    <mergeCell ref="P31:R31"/>
    <mergeCell ref="S31:U31"/>
    <mergeCell ref="V31:V32"/>
    <mergeCell ref="W31:W32"/>
    <mergeCell ref="X31:X32"/>
    <mergeCell ref="G31:G32"/>
    <mergeCell ref="H31:H32"/>
    <mergeCell ref="I31:I32"/>
    <mergeCell ref="J31:J32"/>
    <mergeCell ref="K31:K32"/>
    <mergeCell ref="L31:L32"/>
    <mergeCell ref="B30:L30"/>
    <mergeCell ref="M30:V30"/>
    <mergeCell ref="W30:X30"/>
    <mergeCell ref="Y30:AA30"/>
    <mergeCell ref="AB30:AB32"/>
    <mergeCell ref="B31:B32"/>
    <mergeCell ref="C31:C32"/>
    <mergeCell ref="D31:D32"/>
    <mergeCell ref="E31:E32"/>
    <mergeCell ref="F31:F32"/>
    <mergeCell ref="O27:P27"/>
    <mergeCell ref="Q27:R27"/>
    <mergeCell ref="S27:U27"/>
    <mergeCell ref="V27:X27"/>
    <mergeCell ref="Y27:AA27"/>
    <mergeCell ref="B28:C28"/>
    <mergeCell ref="O26:P26"/>
    <mergeCell ref="Q26:R26"/>
    <mergeCell ref="S26:U26"/>
    <mergeCell ref="V26:X26"/>
    <mergeCell ref="Y26:AA26"/>
    <mergeCell ref="D27:E27"/>
    <mergeCell ref="F27:H27"/>
    <mergeCell ref="I27:J27"/>
    <mergeCell ref="K27:L27"/>
    <mergeCell ref="M27:N27"/>
    <mergeCell ref="O25:P25"/>
    <mergeCell ref="Q25:R25"/>
    <mergeCell ref="S25:U25"/>
    <mergeCell ref="V25:X25"/>
    <mergeCell ref="Y25:AA25"/>
    <mergeCell ref="D26:E26"/>
    <mergeCell ref="F26:H26"/>
    <mergeCell ref="I26:J26"/>
    <mergeCell ref="K26:L26"/>
    <mergeCell ref="M26:N26"/>
    <mergeCell ref="O24:P24"/>
    <mergeCell ref="Q24:R24"/>
    <mergeCell ref="S24:U24"/>
    <mergeCell ref="V24:X24"/>
    <mergeCell ref="Y24:AA24"/>
    <mergeCell ref="D25:E25"/>
    <mergeCell ref="F25:H25"/>
    <mergeCell ref="I25:J25"/>
    <mergeCell ref="K25:L25"/>
    <mergeCell ref="M25:N25"/>
    <mergeCell ref="O23:P23"/>
    <mergeCell ref="Q23:R23"/>
    <mergeCell ref="S23:U23"/>
    <mergeCell ref="V23:X23"/>
    <mergeCell ref="Y23:AA23"/>
    <mergeCell ref="D24:E24"/>
    <mergeCell ref="F24:H24"/>
    <mergeCell ref="I24:J24"/>
    <mergeCell ref="K24:L24"/>
    <mergeCell ref="M24:N24"/>
    <mergeCell ref="O22:P22"/>
    <mergeCell ref="Q22:R22"/>
    <mergeCell ref="S22:U22"/>
    <mergeCell ref="V22:X22"/>
    <mergeCell ref="Y22:AA22"/>
    <mergeCell ref="D23:E23"/>
    <mergeCell ref="F23:H23"/>
    <mergeCell ref="I23:J23"/>
    <mergeCell ref="K23:L23"/>
    <mergeCell ref="M23:N23"/>
    <mergeCell ref="O21:P21"/>
    <mergeCell ref="Q21:R21"/>
    <mergeCell ref="S21:U21"/>
    <mergeCell ref="V21:X21"/>
    <mergeCell ref="Y21:AA21"/>
    <mergeCell ref="D22:E22"/>
    <mergeCell ref="F22:H22"/>
    <mergeCell ref="I22:J22"/>
    <mergeCell ref="K22:L22"/>
    <mergeCell ref="M22:N22"/>
    <mergeCell ref="O20:P20"/>
    <mergeCell ref="Q20:R20"/>
    <mergeCell ref="S20:U20"/>
    <mergeCell ref="V20:X20"/>
    <mergeCell ref="Y20:AA20"/>
    <mergeCell ref="D21:E21"/>
    <mergeCell ref="F21:H21"/>
    <mergeCell ref="I21:J21"/>
    <mergeCell ref="K21:L21"/>
    <mergeCell ref="M21:N21"/>
    <mergeCell ref="B18:C18"/>
    <mergeCell ref="D20:E20"/>
    <mergeCell ref="F20:H20"/>
    <mergeCell ref="I20:J20"/>
    <mergeCell ref="K20:L20"/>
    <mergeCell ref="M20:N20"/>
    <mergeCell ref="Y16:Z16"/>
    <mergeCell ref="D17:E17"/>
    <mergeCell ref="F17:H17"/>
    <mergeCell ref="I17:J17"/>
    <mergeCell ref="K17:L17"/>
    <mergeCell ref="M17:N17"/>
    <mergeCell ref="O17:P17"/>
    <mergeCell ref="U17:V17"/>
    <mergeCell ref="W17:X17"/>
    <mergeCell ref="Y17:Z17"/>
    <mergeCell ref="W15:X15"/>
    <mergeCell ref="Y15:Z15"/>
    <mergeCell ref="D16:E16"/>
    <mergeCell ref="F16:H16"/>
    <mergeCell ref="I16:J16"/>
    <mergeCell ref="K16:L16"/>
    <mergeCell ref="M16:N16"/>
    <mergeCell ref="O16:P16"/>
    <mergeCell ref="U16:V16"/>
    <mergeCell ref="W16:X16"/>
    <mergeCell ref="U14:V14"/>
    <mergeCell ref="W14:X14"/>
    <mergeCell ref="Y14:Z14"/>
    <mergeCell ref="D15:E15"/>
    <mergeCell ref="F15:H15"/>
    <mergeCell ref="I15:J15"/>
    <mergeCell ref="K15:L15"/>
    <mergeCell ref="M15:N15"/>
    <mergeCell ref="O15:P15"/>
    <mergeCell ref="U15:V15"/>
    <mergeCell ref="D14:E14"/>
    <mergeCell ref="F14:H14"/>
    <mergeCell ref="I14:J14"/>
    <mergeCell ref="K14:L14"/>
    <mergeCell ref="M14:N14"/>
    <mergeCell ref="O14:P14"/>
    <mergeCell ref="Y12:Z12"/>
    <mergeCell ref="D13:E13"/>
    <mergeCell ref="F13:H13"/>
    <mergeCell ref="I13:J13"/>
    <mergeCell ref="K13:L13"/>
    <mergeCell ref="M13:N13"/>
    <mergeCell ref="O13:P13"/>
    <mergeCell ref="U13:V13"/>
    <mergeCell ref="W13:X13"/>
    <mergeCell ref="Y13:Z13"/>
    <mergeCell ref="W11:X11"/>
    <mergeCell ref="Y11:Z11"/>
    <mergeCell ref="D12:E12"/>
    <mergeCell ref="F12:H12"/>
    <mergeCell ref="I12:J12"/>
    <mergeCell ref="K12:L12"/>
    <mergeCell ref="M12:N12"/>
    <mergeCell ref="O12:P12"/>
    <mergeCell ref="U12:V12"/>
    <mergeCell ref="W12:X12"/>
    <mergeCell ref="B1:AB1"/>
    <mergeCell ref="D11:E11"/>
    <mergeCell ref="F11:H11"/>
    <mergeCell ref="I11:J11"/>
    <mergeCell ref="K11:L11"/>
    <mergeCell ref="M11:N11"/>
    <mergeCell ref="O11:P11"/>
    <mergeCell ref="Q11:R11"/>
    <mergeCell ref="S11:T11"/>
    <mergeCell ref="U11:V11"/>
  </mergeCells>
  <phoneticPr fontId="2" type="noConversion"/>
  <dataValidations count="3">
    <dataValidation type="list" allowBlank="1" showInputMessage="1" showErrorMessage="1" sqref="O21:O27">
      <formula1>"沿用,更改,全新"</formula1>
    </dataValidation>
    <dataValidation type="list" allowBlank="1" showInputMessage="1" showErrorMessage="1" sqref="T12:T17">
      <formula1>"￥/kg,￥/d㎡,￥/L,￥/个,￥/m,￥/㎡,"</formula1>
    </dataValidation>
    <dataValidation type="list" allowBlank="1" showInputMessage="1" showErrorMessage="1" sqref="R12:R17">
      <formula1>"kg,d㎡,L,个,m,㎡,"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2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报价单-竖版</vt:lpstr>
      <vt:lpstr>报价单-横版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李爱玲</dc:creator>
  <cp:lastModifiedBy>李爱玲</cp:lastModifiedBy>
  <cp:lastPrinted>2019-02-27T12:58:48Z</cp:lastPrinted>
  <dcterms:created xsi:type="dcterms:W3CDTF">2019-02-27T09:53:37Z</dcterms:created>
  <dcterms:modified xsi:type="dcterms:W3CDTF">2019-05-22T02:12:39Z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1D3F17E2">
    <vt:lpwstr/>
  </property>
  <property fmtid="{D5CDD505-2E9C-101B-9397-08002B2CF9AE}" pid="21" name="IVID13451200">
    <vt:lpwstr/>
  </property>
  <property fmtid="{D5CDD505-2E9C-101B-9397-08002B2CF9AE}" pid="22" name="IVID475611CF">
    <vt:lpwstr/>
  </property>
  <property fmtid="{D5CDD505-2E9C-101B-9397-08002B2CF9AE}" pid="23" name="IVID302D13DA">
    <vt:lpwstr/>
  </property>
  <property fmtid="{D5CDD505-2E9C-101B-9397-08002B2CF9AE}" pid="24" name="IVIDD5915D9">
    <vt:lpwstr/>
  </property>
  <property fmtid="{D5CDD505-2E9C-101B-9397-08002B2CF9AE}" pid="25" name="IVID17F6384A">
    <vt:lpwstr/>
  </property>
  <property fmtid="{D5CDD505-2E9C-101B-9397-08002B2CF9AE}" pid="26" name="IVID3B5A10EA">
    <vt:lpwstr/>
  </property>
  <property fmtid="{D5CDD505-2E9C-101B-9397-08002B2CF9AE}" pid="27" name="IVID3D0F16E3">
    <vt:lpwstr/>
  </property>
  <property fmtid="{D5CDD505-2E9C-101B-9397-08002B2CF9AE}" pid="28" name="IVID30260FFC">
    <vt:lpwstr/>
  </property>
  <property fmtid="{D5CDD505-2E9C-101B-9397-08002B2CF9AE}" pid="29" name="IVID2F301BED">
    <vt:lpwstr/>
  </property>
  <property fmtid="{D5CDD505-2E9C-101B-9397-08002B2CF9AE}" pid="30" name="IVID2F1117F5">
    <vt:lpwstr/>
  </property>
  <property fmtid="{D5CDD505-2E9C-101B-9397-08002B2CF9AE}" pid="31" name="IVID121617DE">
    <vt:lpwstr/>
  </property>
  <property fmtid="{D5CDD505-2E9C-101B-9397-08002B2CF9AE}" pid="32" name="IVID13691AF2">
    <vt:lpwstr/>
  </property>
  <property fmtid="{D5CDD505-2E9C-101B-9397-08002B2CF9AE}" pid="33" name="IVID1A3B0AF0">
    <vt:lpwstr/>
  </property>
  <property fmtid="{D5CDD505-2E9C-101B-9397-08002B2CF9AE}" pid="34" name="IVID373F12DB">
    <vt:lpwstr/>
  </property>
  <property fmtid="{D5CDD505-2E9C-101B-9397-08002B2CF9AE}" pid="35" name="IVID274B1CF5">
    <vt:lpwstr/>
  </property>
  <property fmtid="{D5CDD505-2E9C-101B-9397-08002B2CF9AE}" pid="36" name="IVID2B4E17FA">
    <vt:lpwstr/>
  </property>
  <property fmtid="{D5CDD505-2E9C-101B-9397-08002B2CF9AE}" pid="37" name="IVID253D11EF">
    <vt:lpwstr/>
  </property>
  <property fmtid="{D5CDD505-2E9C-101B-9397-08002B2CF9AE}" pid="38" name="IVID102124BA">
    <vt:lpwstr/>
  </property>
  <property fmtid="{D5CDD505-2E9C-101B-9397-08002B2CF9AE}" pid="39" name="IVID3D1509D0">
    <vt:lpwstr/>
  </property>
  <property fmtid="{D5CDD505-2E9C-101B-9397-08002B2CF9AE}" pid="40" name="IVID35641901">
    <vt:lpwstr/>
  </property>
  <property fmtid="{D5CDD505-2E9C-101B-9397-08002B2CF9AE}" pid="41" name="IVID45E1ED9">
    <vt:lpwstr/>
  </property>
  <property fmtid="{D5CDD505-2E9C-101B-9397-08002B2CF9AE}" pid="42" name="IVID324113D1">
    <vt:lpwstr/>
  </property>
  <property fmtid="{D5CDD505-2E9C-101B-9397-08002B2CF9AE}" pid="43" name="IVID1A2D1903">
    <vt:lpwstr/>
  </property>
  <property fmtid="{D5CDD505-2E9C-101B-9397-08002B2CF9AE}" pid="44" name="IVID222F6E42">
    <vt:lpwstr/>
  </property>
  <property fmtid="{D5CDD505-2E9C-101B-9397-08002B2CF9AE}" pid="45" name="IVID137012E9">
    <vt:lpwstr/>
  </property>
  <property fmtid="{D5CDD505-2E9C-101B-9397-08002B2CF9AE}" pid="46" name="IVID3D4D17F3">
    <vt:lpwstr/>
  </property>
  <property fmtid="{D5CDD505-2E9C-101B-9397-08002B2CF9AE}" pid="47" name="IVID2F2214CF">
    <vt:lpwstr/>
  </property>
  <property fmtid="{D5CDD505-2E9C-101B-9397-08002B2CF9AE}" pid="48" name="IVID212812E2">
    <vt:lpwstr/>
  </property>
  <property fmtid="{D5CDD505-2E9C-101B-9397-08002B2CF9AE}" pid="49" name="IVID174513DF">
    <vt:lpwstr/>
  </property>
  <property fmtid="{D5CDD505-2E9C-101B-9397-08002B2CF9AE}" pid="50" name="IVID14481408">
    <vt:lpwstr/>
  </property>
  <property fmtid="{D5CDD505-2E9C-101B-9397-08002B2CF9AE}" pid="51" name="IVID2E670A05">
    <vt:lpwstr/>
  </property>
  <property fmtid="{D5CDD505-2E9C-101B-9397-08002B2CF9AE}" pid="52" name="IVID2A161305">
    <vt:lpwstr/>
  </property>
  <property fmtid="{D5CDD505-2E9C-101B-9397-08002B2CF9AE}" pid="53" name="IVID173E1206">
    <vt:lpwstr/>
  </property>
  <property fmtid="{D5CDD505-2E9C-101B-9397-08002B2CF9AE}" pid="54" name="IVID232310EC">
    <vt:lpwstr/>
  </property>
  <property fmtid="{D5CDD505-2E9C-101B-9397-08002B2CF9AE}" pid="55" name="IVID133D1AE5">
    <vt:lpwstr/>
  </property>
  <property fmtid="{D5CDD505-2E9C-101B-9397-08002B2CF9AE}" pid="56" name="IVIDF6113D9">
    <vt:lpwstr/>
  </property>
  <property fmtid="{D5CDD505-2E9C-101B-9397-08002B2CF9AE}" pid="57" name="IVID362E14DB">
    <vt:lpwstr/>
  </property>
  <property fmtid="{D5CDD505-2E9C-101B-9397-08002B2CF9AE}" pid="58" name="IVID1F6511DB">
    <vt:lpwstr/>
  </property>
  <property fmtid="{D5CDD505-2E9C-101B-9397-08002B2CF9AE}" pid="59" name="IVID3F1D10E8">
    <vt:lpwstr/>
  </property>
  <property fmtid="{D5CDD505-2E9C-101B-9397-08002B2CF9AE}" pid="60" name="IVID144313EE">
    <vt:lpwstr/>
  </property>
  <property fmtid="{D5CDD505-2E9C-101B-9397-08002B2CF9AE}" pid="61" name="IVID272C0FEF">
    <vt:lpwstr/>
  </property>
  <property fmtid="{D5CDD505-2E9C-101B-9397-08002B2CF9AE}" pid="62" name="IVID240A1504">
    <vt:lpwstr/>
  </property>
  <property fmtid="{D5CDD505-2E9C-101B-9397-08002B2CF9AE}" pid="63" name="IVID2E511106">
    <vt:lpwstr/>
  </property>
  <property fmtid="{D5CDD505-2E9C-101B-9397-08002B2CF9AE}" pid="64" name="IVID2A6D14EB">
    <vt:lpwstr/>
  </property>
  <property fmtid="{D5CDD505-2E9C-101B-9397-08002B2CF9AE}" pid="65" name="IVID386F14FA">
    <vt:lpwstr/>
  </property>
  <property fmtid="{D5CDD505-2E9C-101B-9397-08002B2CF9AE}" pid="66" name="IVIDA1B07F3">
    <vt:lpwstr/>
  </property>
  <property fmtid="{D5CDD505-2E9C-101B-9397-08002B2CF9AE}" pid="67" name="IVID2A6715D8">
    <vt:lpwstr/>
  </property>
  <property fmtid="{D5CDD505-2E9C-101B-9397-08002B2CF9AE}" pid="68" name="IVID222D19FF">
    <vt:lpwstr/>
  </property>
  <property fmtid="{D5CDD505-2E9C-101B-9397-08002B2CF9AE}" pid="69" name="IVID2D4D15EB">
    <vt:lpwstr/>
  </property>
  <property fmtid="{D5CDD505-2E9C-101B-9397-08002B2CF9AE}" pid="70" name="IVID1A3517F4">
    <vt:lpwstr/>
  </property>
  <property fmtid="{D5CDD505-2E9C-101B-9397-08002B2CF9AE}" pid="71" name="IVID2B0E1302">
    <vt:lpwstr/>
  </property>
  <property fmtid="{D5CDD505-2E9C-101B-9397-08002B2CF9AE}" pid="72" name="IVID332E19D7">
    <vt:lpwstr/>
  </property>
  <property fmtid="{D5CDD505-2E9C-101B-9397-08002B2CF9AE}" pid="73" name="IVID22261800">
    <vt:lpwstr/>
  </property>
  <property fmtid="{D5CDD505-2E9C-101B-9397-08002B2CF9AE}" pid="74" name="IVID325116DE">
    <vt:lpwstr/>
  </property>
  <property fmtid="{D5CDD505-2E9C-101B-9397-08002B2CF9AE}" pid="75" name="IVID81113D2">
    <vt:lpwstr/>
  </property>
  <property fmtid="{D5CDD505-2E9C-101B-9397-08002B2CF9AE}" pid="76" name="IVID1D231201">
    <vt:lpwstr/>
  </property>
  <property fmtid="{D5CDD505-2E9C-101B-9397-08002B2CF9AE}" pid="77" name="IVID366A14F0">
    <vt:lpwstr/>
  </property>
  <property fmtid="{D5CDD505-2E9C-101B-9397-08002B2CF9AE}" pid="78" name="IVID316311F9">
    <vt:lpwstr/>
  </property>
  <property fmtid="{D5CDD505-2E9C-101B-9397-08002B2CF9AE}" pid="79" name="IVIDE0715F1">
    <vt:lpwstr/>
  </property>
  <property fmtid="{D5CDD505-2E9C-101B-9397-08002B2CF9AE}" pid="80" name="IVID3B5816EC">
    <vt:lpwstr/>
  </property>
  <property fmtid="{D5CDD505-2E9C-101B-9397-08002B2CF9AE}" pid="81" name="IVID351414F8">
    <vt:lpwstr/>
  </property>
  <property fmtid="{D5CDD505-2E9C-101B-9397-08002B2CF9AE}" pid="82" name="IVID2F251AE7">
    <vt:lpwstr/>
  </property>
  <property fmtid="{D5CDD505-2E9C-101B-9397-08002B2CF9AE}" pid="83" name="IVID2A5E1D03">
    <vt:lpwstr/>
  </property>
  <property fmtid="{D5CDD505-2E9C-101B-9397-08002B2CF9AE}" pid="84" name="IVID306310DF">
    <vt:lpwstr/>
  </property>
  <property fmtid="{D5CDD505-2E9C-101B-9397-08002B2CF9AE}" pid="85" name="IVID266F16CF">
    <vt:lpwstr/>
  </property>
  <property fmtid="{D5CDD505-2E9C-101B-9397-08002B2CF9AE}" pid="86" name="IVID307414D1">
    <vt:lpwstr/>
  </property>
  <property fmtid="{D5CDD505-2E9C-101B-9397-08002B2CF9AE}" pid="87" name="IVID344B1400">
    <vt:lpwstr/>
  </property>
  <property fmtid="{D5CDD505-2E9C-101B-9397-08002B2CF9AE}" pid="88" name="IVID135B1DF5">
    <vt:lpwstr/>
  </property>
  <property fmtid="{D5CDD505-2E9C-101B-9397-08002B2CF9AE}" pid="89" name="IVID1A3716D3">
    <vt:lpwstr/>
  </property>
  <property fmtid="{D5CDD505-2E9C-101B-9397-08002B2CF9AE}" pid="90" name="IVIDD1916DB">
    <vt:lpwstr/>
  </property>
  <property fmtid="{D5CDD505-2E9C-101B-9397-08002B2CF9AE}" pid="91" name="IVID11431AF1">
    <vt:lpwstr/>
  </property>
  <property fmtid="{D5CDD505-2E9C-101B-9397-08002B2CF9AE}" pid="92" name="IVID1B2C19F3">
    <vt:lpwstr/>
  </property>
  <property fmtid="{D5CDD505-2E9C-101B-9397-08002B2CF9AE}" pid="93" name="IVIDD5E0FE6">
    <vt:lpwstr/>
  </property>
  <property fmtid="{D5CDD505-2E9C-101B-9397-08002B2CF9AE}" pid="94" name="IVID162D1605">
    <vt:lpwstr/>
  </property>
  <property fmtid="{D5CDD505-2E9C-101B-9397-08002B2CF9AE}" pid="95" name="IVID28741007">
    <vt:lpwstr/>
  </property>
  <property fmtid="{D5CDD505-2E9C-101B-9397-08002B2CF9AE}" pid="96" name="IVID2A3614FA">
    <vt:lpwstr/>
  </property>
  <property fmtid="{D5CDD505-2E9C-101B-9397-08002B2CF9AE}" pid="97" name="IVID107516EB">
    <vt:lpwstr/>
  </property>
  <property fmtid="{D5CDD505-2E9C-101B-9397-08002B2CF9AE}" pid="98" name="IVID17063A1C">
    <vt:lpwstr/>
  </property>
  <property fmtid="{D5CDD505-2E9C-101B-9397-08002B2CF9AE}" pid="99" name="IVID12611ADE">
    <vt:lpwstr/>
  </property>
  <property fmtid="{D5CDD505-2E9C-101B-9397-08002B2CF9AE}" pid="100" name="IVID322814F3">
    <vt:lpwstr/>
  </property>
  <property fmtid="{D5CDD505-2E9C-101B-9397-08002B2CF9AE}" pid="101" name="IVID32A1AF8">
    <vt:lpwstr/>
  </property>
  <property fmtid="{D5CDD505-2E9C-101B-9397-08002B2CF9AE}" pid="102" name="IVID252617FB">
    <vt:lpwstr/>
  </property>
  <property fmtid="{D5CDD505-2E9C-101B-9397-08002B2CF9AE}" pid="103" name="IVID417511F3">
    <vt:lpwstr/>
  </property>
  <property fmtid="{D5CDD505-2E9C-101B-9397-08002B2CF9AE}" pid="104" name="IVID137812E5">
    <vt:lpwstr/>
  </property>
  <property fmtid="{D5CDD505-2E9C-101B-9397-08002B2CF9AE}" pid="105" name="IVID2F521CD0">
    <vt:lpwstr/>
  </property>
  <property fmtid="{D5CDD505-2E9C-101B-9397-08002B2CF9AE}" pid="106" name="IVID2F3614DB">
    <vt:lpwstr/>
  </property>
  <property fmtid="{D5CDD505-2E9C-101B-9397-08002B2CF9AE}" pid="107" name="IVID153A11E5">
    <vt:lpwstr/>
  </property>
  <property fmtid="{D5CDD505-2E9C-101B-9397-08002B2CF9AE}" pid="108" name="IVID3A5212F6">
    <vt:lpwstr/>
  </property>
  <property fmtid="{D5CDD505-2E9C-101B-9397-08002B2CF9AE}" pid="109" name="IVIDD4717F1">
    <vt:lpwstr/>
  </property>
  <property fmtid="{D5CDD505-2E9C-101B-9397-08002B2CF9AE}" pid="110" name="IVID2C321DD4">
    <vt:lpwstr/>
  </property>
  <property fmtid="{D5CDD505-2E9C-101B-9397-08002B2CF9AE}" pid="111" name="IVIDC8EDD935">
    <vt:lpwstr/>
  </property>
  <property fmtid="{D5CDD505-2E9C-101B-9397-08002B2CF9AE}" pid="112" name="IVID8C6ADA02">
    <vt:lpwstr/>
  </property>
  <property fmtid="{D5CDD505-2E9C-101B-9397-08002B2CF9AE}" pid="113" name="IVID18337105">
    <vt:lpwstr/>
  </property>
  <property fmtid="{D5CDD505-2E9C-101B-9397-08002B2CF9AE}" pid="114" name="IVID18361708">
    <vt:lpwstr/>
  </property>
  <property fmtid="{D5CDD505-2E9C-101B-9397-08002B2CF9AE}" pid="115" name="IVIDC5912FD">
    <vt:lpwstr/>
  </property>
  <property fmtid="{D5CDD505-2E9C-101B-9397-08002B2CF9AE}" pid="116" name="IVIDA5912F8">
    <vt:lpwstr/>
  </property>
  <property fmtid="{D5CDD505-2E9C-101B-9397-08002B2CF9AE}" pid="117" name="IVID0">
    <vt:lpwstr/>
  </property>
  <property fmtid="{D5CDD505-2E9C-101B-9397-08002B2CF9AE}" pid="118" name="IVIDC5E1505">
    <vt:lpwstr/>
  </property>
  <property fmtid="{D5CDD505-2E9C-101B-9397-08002B2CF9AE}" pid="119" name="IVID381B17DB">
    <vt:lpwstr/>
  </property>
  <property fmtid="{D5CDD505-2E9C-101B-9397-08002B2CF9AE}" pid="120" name="IVIDB4C16D4">
    <vt:lpwstr/>
  </property>
  <property fmtid="{D5CDD505-2E9C-101B-9397-08002B2CF9AE}" pid="121" name="IVID7D00617">
    <vt:lpwstr/>
  </property>
  <property fmtid="{D5CDD505-2E9C-101B-9397-08002B2CF9AE}" pid="122" name="IVID2F5F12F2">
    <vt:lpwstr/>
  </property>
  <property fmtid="{D5CDD505-2E9C-101B-9397-08002B2CF9AE}" pid="123" name="IVID234016E0">
    <vt:lpwstr/>
  </property>
  <property fmtid="{D5CDD505-2E9C-101B-9397-08002B2CF9AE}" pid="124" name="IVIDB0512D2">
    <vt:lpwstr/>
  </property>
  <property fmtid="{D5CDD505-2E9C-101B-9397-08002B2CF9AE}" pid="125" name="IVID401F10D0">
    <vt:lpwstr/>
  </property>
  <property fmtid="{D5CDD505-2E9C-101B-9397-08002B2CF9AE}" pid="126" name="IVID423C11D6">
    <vt:lpwstr/>
  </property>
  <property fmtid="{D5CDD505-2E9C-101B-9397-08002B2CF9AE}" pid="127" name="IVID247116DD">
    <vt:lpwstr/>
  </property>
  <property fmtid="{D5CDD505-2E9C-101B-9397-08002B2CF9AE}" pid="128" name="IVID3E6DA5A9">
    <vt:lpwstr/>
  </property>
  <property fmtid="{D5CDD505-2E9C-101B-9397-08002B2CF9AE}" pid="129" name="IVID1F4E11DC">
    <vt:lpwstr/>
  </property>
  <property fmtid="{D5CDD505-2E9C-101B-9397-08002B2CF9AE}" pid="130" name="IVID175D07E1">
    <vt:lpwstr/>
  </property>
  <property fmtid="{D5CDD505-2E9C-101B-9397-08002B2CF9AE}" pid="131" name="IVID1BFB3D23">
    <vt:lpwstr/>
  </property>
  <property fmtid="{D5CDD505-2E9C-101B-9397-08002B2CF9AE}" pid="132" name="IVID145710DE">
    <vt:lpwstr/>
  </property>
  <property fmtid="{D5CDD505-2E9C-101B-9397-08002B2CF9AE}" pid="133" name="IVID303A10E6">
    <vt:lpwstr/>
  </property>
  <property fmtid="{D5CDD505-2E9C-101B-9397-08002B2CF9AE}" pid="134" name="IVID35501AE3">
    <vt:lpwstr/>
  </property>
  <property fmtid="{D5CDD505-2E9C-101B-9397-08002B2CF9AE}" pid="135" name="IVID58A13284">
    <vt:lpwstr/>
  </property>
  <property fmtid="{D5CDD505-2E9C-101B-9397-08002B2CF9AE}" pid="136" name="IVIDCC4BD818">
    <vt:lpwstr/>
  </property>
  <property fmtid="{D5CDD505-2E9C-101B-9397-08002B2CF9AE}" pid="137" name="IVIDCC3F0238">
    <vt:lpwstr/>
  </property>
  <property fmtid="{D5CDD505-2E9C-101B-9397-08002B2CF9AE}" pid="138" name="IVID192C1002">
    <vt:lpwstr/>
  </property>
  <property fmtid="{D5CDD505-2E9C-101B-9397-08002B2CF9AE}" pid="139" name="IVID1E061164">
    <vt:lpwstr/>
  </property>
  <property fmtid="{D5CDD505-2E9C-101B-9397-08002B2CF9AE}" pid="140" name="IVIDB1F17F9">
    <vt:lpwstr/>
  </property>
  <property fmtid="{D5CDD505-2E9C-101B-9397-08002B2CF9AE}" pid="141" name="IVID906C5DD5">
    <vt:lpwstr/>
  </property>
  <property fmtid="{D5CDD505-2E9C-101B-9397-08002B2CF9AE}" pid="142" name="IVID8C686106">
    <vt:lpwstr/>
  </property>
  <property fmtid="{D5CDD505-2E9C-101B-9397-08002B2CF9AE}" pid="143" name="IVID88309F8">
    <vt:lpwstr/>
  </property>
  <property fmtid="{D5CDD505-2E9C-101B-9397-08002B2CF9AE}" pid="144" name="IVID844B2036">
    <vt:lpwstr/>
  </property>
  <property fmtid="{D5CDD505-2E9C-101B-9397-08002B2CF9AE}" pid="145" name="IVID70E39E73">
    <vt:lpwstr/>
  </property>
  <property fmtid="{D5CDD505-2E9C-101B-9397-08002B2CF9AE}" pid="146" name="IVIDA81E0A7F">
    <vt:lpwstr/>
  </property>
  <property fmtid="{D5CDD505-2E9C-101B-9397-08002B2CF9AE}" pid="147" name="IVIDAB724">
    <vt:lpwstr/>
  </property>
  <property fmtid="{D5CDD505-2E9C-101B-9397-08002B2CF9AE}" pid="148" name="IVIDB8814F9B">
    <vt:lpwstr/>
  </property>
  <property fmtid="{D5CDD505-2E9C-101B-9397-08002B2CF9AE}" pid="149" name="IVID8430A2A3">
    <vt:lpwstr/>
  </property>
  <property fmtid="{D5CDD505-2E9C-101B-9397-08002B2CF9AE}" pid="150" name="IVID42641">
    <vt:lpwstr/>
  </property>
  <property fmtid="{D5CDD505-2E9C-101B-9397-08002B2CF9AE}" pid="151" name="IVID885CD84E">
    <vt:lpwstr/>
  </property>
  <property fmtid="{D5CDD505-2E9C-101B-9397-08002B2CF9AE}" pid="152" name="IVIDD8E3E248">
    <vt:lpwstr/>
  </property>
  <property fmtid="{D5CDD505-2E9C-101B-9397-08002B2CF9AE}" pid="153" name="IVID3C181FE1">
    <vt:lpwstr/>
  </property>
  <property fmtid="{D5CDD505-2E9C-101B-9397-08002B2CF9AE}" pid="154" name="IVID2BB47A2">
    <vt:lpwstr/>
  </property>
  <property fmtid="{D5CDD505-2E9C-101B-9397-08002B2CF9AE}" pid="155" name="IVID1E5DC728">
    <vt:lpwstr/>
  </property>
  <property fmtid="{D5CDD505-2E9C-101B-9397-08002B2CF9AE}" pid="156" name="IVID8049FB9C">
    <vt:lpwstr/>
  </property>
  <property fmtid="{D5CDD505-2E9C-101B-9397-08002B2CF9AE}" pid="157" name="IVIDCC0ED55F">
    <vt:lpwstr/>
  </property>
  <property fmtid="{D5CDD505-2E9C-101B-9397-08002B2CF9AE}" pid="158" name="IVIDB85F738D">
    <vt:lpwstr/>
  </property>
  <property fmtid="{D5CDD505-2E9C-101B-9397-08002B2CF9AE}" pid="159" name="IVID10E01CE1">
    <vt:lpwstr/>
  </property>
  <property fmtid="{D5CDD505-2E9C-101B-9397-08002B2CF9AE}" pid="160" name="IVID384326D0">
    <vt:lpwstr/>
  </property>
  <property fmtid="{D5CDD505-2E9C-101B-9397-08002B2CF9AE}" pid="161" name="IVIDEC3BCD0">
    <vt:lpwstr/>
  </property>
  <property fmtid="{D5CDD505-2E9C-101B-9397-08002B2CF9AE}" pid="162" name="IVID58D17555">
    <vt:lpwstr/>
  </property>
  <property fmtid="{D5CDD505-2E9C-101B-9397-08002B2CF9AE}" pid="163" name="IVID8CEA181A">
    <vt:lpwstr/>
  </property>
  <property fmtid="{D5CDD505-2E9C-101B-9397-08002B2CF9AE}" pid="164" name="IVID86440EF4">
    <vt:lpwstr/>
  </property>
  <property fmtid="{D5CDD505-2E9C-101B-9397-08002B2CF9AE}" pid="165" name="IVIDC495490D">
    <vt:lpwstr/>
  </property>
  <property fmtid="{D5CDD505-2E9C-101B-9397-08002B2CF9AE}" pid="166" name="IVIDFA00C">
    <vt:lpwstr/>
  </property>
  <property fmtid="{D5CDD505-2E9C-101B-9397-08002B2CF9AE}" pid="167" name="IVID2A435D80">
    <vt:lpwstr/>
  </property>
  <property fmtid="{D5CDD505-2E9C-101B-9397-08002B2CF9AE}" pid="168" name="IVIDC0D89F27">
    <vt:lpwstr/>
  </property>
  <property fmtid="{D5CDD505-2E9C-101B-9397-08002B2CF9AE}" pid="169" name="IVID7E3667F0">
    <vt:lpwstr/>
  </property>
  <property fmtid="{D5CDD505-2E9C-101B-9397-08002B2CF9AE}" pid="170" name="IVIDA478D7B7">
    <vt:lpwstr/>
  </property>
  <property fmtid="{D5CDD505-2E9C-101B-9397-08002B2CF9AE}" pid="171" name="IVID2E884FBC">
    <vt:lpwstr/>
  </property>
  <property fmtid="{D5CDD505-2E9C-101B-9397-08002B2CF9AE}" pid="172" name="IVIDA0AE7184">
    <vt:lpwstr/>
  </property>
  <property fmtid="{D5CDD505-2E9C-101B-9397-08002B2CF9AE}" pid="173" name="IVIDAC74144B">
    <vt:lpwstr/>
  </property>
</Properties>
</file>