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360" windowHeight="9630"/>
  </bookViews>
  <sheets>
    <sheet name="按配置报价" sheetId="3" r:id="rId1"/>
    <sheet name="蒙皮报价假设定额" sheetId="4" r:id="rId2"/>
    <sheet name="DB件说明" sheetId="5" r:id="rId3"/>
    <sheet name="按零件号报价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a">[1]CPCDef!#REF!</definedName>
    <definedName name="AA">[1]CPCDef!#REF!</definedName>
    <definedName name="Accessories" localSheetId="1">OFFSET([2]RawMaterial!$C$76:$C$152,,,ROWS([2]RawMaterial!$C$76:$C$152)-COUNTBLANK([2]RawMaterial!$C$76:$C$152)+1)</definedName>
    <definedName name="Accessories">OFFSET([3]RawMaterial!$C$76:$C$152,,,ROWS([3]RawMaterial!$C$76:$C$152)-COUNTBLANK([3]RawMaterial!$C$76:$C$152)+1)</definedName>
    <definedName name="ACTION">'[4]Data Table'!$A$22:$A$25</definedName>
    <definedName name="b">[5]CPCDef!#REF!</definedName>
    <definedName name="h">[1]CPCDef!#REF!</definedName>
    <definedName name="Material_Type">[6]Calculations_Parameters!$A$4:$A$67</definedName>
    <definedName name="n">[1]CPCDef!#REF!</definedName>
    <definedName name="_xlnm.Print_Area" localSheetId="3">按零件号报价!$A$1:$K$95</definedName>
    <definedName name="_xlnm.Print_Area" localSheetId="0">按配置报价!$A$1:$AB$34</definedName>
    <definedName name="refcode">[1]CPCDef!#REF!</definedName>
    <definedName name="s">[1]CPCDef!#REF!</definedName>
  </definedNames>
  <calcPr calcId="144525"/>
</workbook>
</file>

<file path=xl/sharedStrings.xml><?xml version="1.0" encoding="utf-8"?>
<sst xmlns="http://schemas.openxmlformats.org/spreadsheetml/2006/main" count="342" uniqueCount="154">
  <si>
    <t>【HX11前排&amp;后排整椅报价单】</t>
  </si>
  <si>
    <t>Model
车型</t>
  </si>
  <si>
    <t>Diversity
配置</t>
  </si>
  <si>
    <t>Take Rate
装配率</t>
  </si>
  <si>
    <t>Project
项目</t>
  </si>
  <si>
    <t>Total Volume
总量</t>
  </si>
  <si>
    <t>EXW price
(RMB/veh)</t>
  </si>
  <si>
    <t>Tooling</t>
  </si>
  <si>
    <t>Amortized
quantity</t>
  </si>
  <si>
    <t>Tooling
amortization</t>
  </si>
  <si>
    <t>ED&amp;T</t>
  </si>
  <si>
    <t>ED&amp;T
amortization</t>
  </si>
  <si>
    <t>Package
(Xi'an)</t>
  </si>
  <si>
    <t>Logistic
(Xi'an)</t>
  </si>
  <si>
    <t>DDP total price
(Xi'an)</t>
  </si>
  <si>
    <t>Part number included
包含件号</t>
  </si>
  <si>
    <t>WP8-CN</t>
  </si>
  <si>
    <t>RWD 41.22kWh Standard
RWD 67.38kWh standard</t>
  </si>
  <si>
    <t>HX11</t>
  </si>
  <si>
    <t>8680645.03</t>
  </si>
  <si>
    <t>JQ140DD0625F31</t>
  </si>
  <si>
    <t>RWD 41.22kWh Standard Option
RWD 67.38kWh standard Option</t>
  </si>
  <si>
    <t>RWD 41.22kWh Advantage
RWD 67.38kWh Advantage</t>
  </si>
  <si>
    <t>RWD 41.22kWh Advantage Option
RWD 67.38kWh Advantage Option</t>
  </si>
  <si>
    <t>RWD 67.38kWh Premium</t>
  </si>
  <si>
    <t>RWD 67.38kWh Premium Option</t>
  </si>
  <si>
    <t>AWD 67.38kWh performance</t>
  </si>
  <si>
    <t>AWD 67.38kWh performance Option</t>
  </si>
  <si>
    <t>WP8-EU-LH</t>
  </si>
  <si>
    <t>WP8-EU-RH</t>
  </si>
  <si>
    <t>M阶段价格
(倍数)</t>
  </si>
  <si>
    <t>VP</t>
  </si>
  <si>
    <t>TT</t>
  </si>
  <si>
    <t>PP</t>
  </si>
  <si>
    <r>
      <rPr>
        <sz val="11"/>
        <color theme="1"/>
        <rFont val="Arial"/>
        <charset val="134"/>
      </rPr>
      <t xml:space="preserve">1. </t>
    </r>
    <r>
      <rPr>
        <sz val="11"/>
        <color theme="1"/>
        <rFont val="微软雅黑"/>
        <charset val="134"/>
      </rPr>
      <t>报价不含增值税；</t>
    </r>
  </si>
  <si>
    <r>
      <rPr>
        <sz val="11"/>
        <color theme="1"/>
        <rFont val="Arial"/>
        <charset val="134"/>
      </rPr>
      <t xml:space="preserve">2. </t>
    </r>
    <r>
      <rPr>
        <sz val="11"/>
        <color theme="1"/>
        <rFont val="微软雅黑"/>
        <charset val="134"/>
      </rPr>
      <t>年降比例，</t>
    </r>
    <r>
      <rPr>
        <sz val="11"/>
        <color theme="1"/>
        <rFont val="Arial"/>
        <charset val="134"/>
      </rPr>
      <t>SOP+1</t>
    </r>
    <r>
      <rPr>
        <sz val="11"/>
        <color theme="1"/>
        <rFont val="微软雅黑"/>
        <charset val="134"/>
      </rPr>
      <t>开始计算；</t>
    </r>
  </si>
  <si>
    <t>3*-3%</t>
  </si>
  <si>
    <r>
      <rPr>
        <sz val="11"/>
        <color theme="1"/>
        <rFont val="Arial"/>
        <charset val="134"/>
      </rPr>
      <t xml:space="preserve">3. </t>
    </r>
    <r>
      <rPr>
        <sz val="11"/>
        <color theme="1"/>
        <rFont val="微软雅黑"/>
        <charset val="134"/>
      </rPr>
      <t>返利金额：</t>
    </r>
  </si>
  <si>
    <t>裁片面积</t>
  </si>
  <si>
    <t>Standard</t>
  </si>
  <si>
    <t>Advantage</t>
  </si>
  <si>
    <t>Premium</t>
  </si>
  <si>
    <t>performance</t>
  </si>
  <si>
    <t>蒙皮定额假设</t>
  </si>
  <si>
    <r>
      <rPr>
        <sz val="8"/>
        <rFont val="宋体"/>
        <charset val="134"/>
      </rPr>
      <t>织物主料</t>
    </r>
    <r>
      <rPr>
        <sz val="8"/>
        <rFont val="Arial"/>
        <charset val="134"/>
      </rPr>
      <t>-10mm</t>
    </r>
  </si>
  <si>
    <r>
      <rPr>
        <sz val="8"/>
        <rFont val="宋体"/>
        <charset val="134"/>
      </rPr>
      <t>织物主料</t>
    </r>
    <r>
      <rPr>
        <sz val="8"/>
        <rFont val="Arial"/>
        <charset val="134"/>
      </rPr>
      <t>-6mm</t>
    </r>
  </si>
  <si>
    <r>
      <rPr>
        <sz val="8"/>
        <rFont val="宋体"/>
        <charset val="134"/>
      </rPr>
      <t>织物主料</t>
    </r>
    <r>
      <rPr>
        <sz val="8"/>
        <rFont val="Arial"/>
        <charset val="134"/>
      </rPr>
      <t>-3mm</t>
    </r>
  </si>
  <si>
    <t>PVC-10mm</t>
  </si>
  <si>
    <t>PVC-6mm</t>
  </si>
  <si>
    <t>PVC-3mm</t>
  </si>
  <si>
    <t>超纤-10mm</t>
  </si>
  <si>
    <t>真皮</t>
  </si>
  <si>
    <t>蒙皮合计</t>
  </si>
  <si>
    <t>头枕+扶手蒙皮定额假设</t>
  </si>
  <si>
    <r>
      <rPr>
        <sz val="8"/>
        <rFont val="宋体"/>
        <charset val="134"/>
      </rPr>
      <t>头枕扶手合计</t>
    </r>
  </si>
  <si>
    <t>利用率</t>
  </si>
  <si>
    <t>蒙皮指导价格</t>
  </si>
  <si>
    <t>蒙皮价格</t>
  </si>
  <si>
    <t>面套价格合计</t>
  </si>
  <si>
    <t>扶手头枕价格合计</t>
  </si>
  <si>
    <t>序号</t>
  </si>
  <si>
    <t>零件</t>
  </si>
  <si>
    <t>供应商</t>
  </si>
  <si>
    <t>备注</t>
  </si>
  <si>
    <t>说明</t>
  </si>
  <si>
    <t>安全带锁扣（前后排）</t>
  </si>
  <si>
    <t>TBD</t>
  </si>
  <si>
    <t>客供件</t>
  </si>
  <si>
    <t>不在整椅报价范畴，由整椅供应商装配，定义后整椅中统一加3%管理费</t>
  </si>
  <si>
    <t>侧气囊</t>
  </si>
  <si>
    <t>远端气囊</t>
  </si>
  <si>
    <t>卷收器</t>
  </si>
  <si>
    <t>控制模块ECU</t>
  </si>
  <si>
    <t>前排6WM/6WP骨架总成</t>
  </si>
  <si>
    <t>后排低配靠背骨架总成（含靠背锁）</t>
  </si>
  <si>
    <t>后排高配骨架总成</t>
  </si>
  <si>
    <t>B面SBR</t>
  </si>
  <si>
    <t> S287（供应商方舟电子）、41224079A（供应商AEW）</t>
  </si>
  <si>
    <t>通用化平台</t>
  </si>
  <si>
    <t>非指定，由整椅供应商发包选点，平台指导出厂价11元/件，整椅供应商可选择其他满足要求供应商，但价格不能高于指导价</t>
  </si>
  <si>
    <t>座椅边角面料</t>
  </si>
  <si>
    <t>江苏旷达(包含92#织物)</t>
  </si>
  <si>
    <t>非指定，由整椅供应商发包选点，平台指导DDP价18.5元/m2，整椅供应商可选择其他满足要求供应商，但价格不能高于指导价</t>
  </si>
  <si>
    <t>座椅无纺布防尘罩</t>
  </si>
  <si>
    <t>俱进/长春睿麟/宁波妙含（供应商仅推荐，不做强制要求）</t>
  </si>
  <si>
    <t>结构和要求通用化</t>
  </si>
  <si>
    <t>仅技术定义通用化，不对供应商及价格做指定，由整椅厂管控</t>
  </si>
  <si>
    <t>座椅舒适性发泡</t>
  </si>
  <si>
    <t>常州诚丰/青岛仁成/昆山乔福/永迪（供应商仅推荐，不做强制要求）</t>
  </si>
  <si>
    <t>同上</t>
  </si>
  <si>
    <t>座椅面套附件组合</t>
  </si>
  <si>
    <t>昆山众木/上海智归（供应商仅推荐，不做强制要求）</t>
  </si>
  <si>
    <t>通用化样式及规格</t>
  </si>
  <si>
    <t>面料</t>
  </si>
  <si>
    <t>TBD（面料吉利开发，面套供应商开发）</t>
  </si>
  <si>
    <t>——</t>
  </si>
  <si>
    <t>整椅供应商ED&amp;D费用需要包含面套开发及验证等，版型确认后量产前转移至吉利发包的面套供应商制造</t>
  </si>
  <si>
    <t>Part Number
零部件号</t>
  </si>
  <si>
    <t>Part Name
零部件名称</t>
  </si>
  <si>
    <t>左前座椅总成
（标准版_STD EU-LHD）</t>
  </si>
  <si>
    <t>左前座椅总成
（标准版_STD EU-RHD）</t>
  </si>
  <si>
    <t>左前座椅总成
（标准版_STD CN-LHD）</t>
  </si>
  <si>
    <t>左前座椅总成
（领先版_Advantage EU-LHD）</t>
  </si>
  <si>
    <t>左前座椅总成
（领先版_Advantage EU-RHD）</t>
  </si>
  <si>
    <t>左前座椅总成
（豪华版_Premium EU-LHD）</t>
  </si>
  <si>
    <t>左前座椅总成
（豪华版_Premium EU-RHD）</t>
  </si>
  <si>
    <t>左前座椅总成
（豪华版_Premium CN-LHD）</t>
  </si>
  <si>
    <t>左前座椅总成
（卓越版_Performance EU-LHD）</t>
  </si>
  <si>
    <t>左前座椅总成
（卓越版_Performance EU-RHD）</t>
  </si>
  <si>
    <t>左前座椅总成
（卓越版_PerformanceCN-LHD）</t>
  </si>
  <si>
    <t>右前座椅总成
（标准版_STD EU-LHD）</t>
  </si>
  <si>
    <t>右前座椅总成
（标准版_STD EU-RHD）</t>
  </si>
  <si>
    <t>右前座椅总成
（标准版_STD CN-LHD）</t>
  </si>
  <si>
    <t>右前座椅总成
（领先版_Advantage EU-LHD）</t>
  </si>
  <si>
    <t>右前座椅总成
（领先版_Advantage EU-RHD）</t>
  </si>
  <si>
    <t>右前座椅总成
（领先版_Advantage CN-LHD）</t>
  </si>
  <si>
    <t>右前座椅总成
（豪华版_Premium EU-LHD）</t>
  </si>
  <si>
    <t>右前座椅总成
（豪华版_Premium EU-RHD）</t>
  </si>
  <si>
    <t>右前座椅总成
（豪华版_Premium CN-LHD）</t>
  </si>
  <si>
    <t>右前座椅总成
（卓越版_Performance EU-LHD）</t>
  </si>
  <si>
    <t>右前座椅总成
（卓越版_Performance EU-RHD）</t>
  </si>
  <si>
    <t>右前座椅总成
（卓越版_PerformanceCN-LHD）</t>
  </si>
  <si>
    <t>左前座椅总成
（领先版_Advantage CN-LHD）</t>
  </si>
  <si>
    <t>驾驶员座椅安全带出口盖板(驾驶员座椅电动六向)</t>
  </si>
  <si>
    <t>8891259534</t>
  </si>
  <si>
    <t>驾驶员座椅安全带出口盖板(驾驶员座椅手动六向)</t>
  </si>
  <si>
    <t>8891259537</t>
  </si>
  <si>
    <t>乘客座椅安全带出口盖板(乘客座椅电动六向)</t>
  </si>
  <si>
    <t>8891259544</t>
  </si>
  <si>
    <t>乘客座椅安全带出口盖板(乘客座椅手动六向)</t>
  </si>
  <si>
    <t>后排左侧靠背总成（标准版_STD CN&amp; EU）</t>
  </si>
  <si>
    <t>后排右侧靠背总成（标准版_STD CN&amp; EU）</t>
  </si>
  <si>
    <t>后排坐垫总成总成（标准版_STD CN）</t>
  </si>
  <si>
    <t>后排坐垫总成总成（标准版_STD EU）</t>
  </si>
  <si>
    <t>第二排右座椅总成（领先版_Advantage CN）</t>
  </si>
  <si>
    <t>第二排右座椅总成（豪华版_Premium CN）</t>
  </si>
  <si>
    <t>第二排右座椅总成（卓越版_Performance CN）</t>
  </si>
  <si>
    <t>第二排左座椅总成（领先版_Advantage CN）</t>
  </si>
  <si>
    <t>第二排左座椅总成（豪华版_Premium CN）</t>
  </si>
  <si>
    <t>第二排左座椅总成（卓越版_Performance CN）</t>
  </si>
  <si>
    <t>第二排右座椅总成（领先版_Advantage EU）</t>
  </si>
  <si>
    <t>第二排右座椅总成（豪华版_Premium EU）</t>
  </si>
  <si>
    <t>第二排右座椅总成（卓越版_Performance EU）</t>
  </si>
  <si>
    <t>第二排左座椅总成（领先版_Advantage EU）</t>
  </si>
  <si>
    <t>第二排左座椅总成（豪华版_Premium EU）</t>
  </si>
  <si>
    <t>第二排左座椅总成（卓越版_Performance EU）</t>
  </si>
  <si>
    <t>40%转轴轴套</t>
  </si>
  <si>
    <t>8889105364</t>
  </si>
  <si>
    <t>外六花法兰螺栓M10×51.5</t>
  </si>
  <si>
    <t>1068023720</t>
  </si>
  <si>
    <t>后座垫塑料卡套总成</t>
  </si>
  <si>
    <t>六角头螺栓螺栓和垫圈组件</t>
  </si>
  <si>
    <t>8890946042</t>
  </si>
  <si>
    <t>第二排左座椅滑轨前护罩</t>
  </si>
</sst>
</file>

<file path=xl/styles.xml><?xml version="1.0" encoding="utf-8"?>
<styleSheet xmlns="http://schemas.openxmlformats.org/spreadsheetml/2006/main">
  <numFmts count="11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[$¥-804]#,##0.00;[$¥-804]\-#,##0.00"/>
    <numFmt numFmtId="178" formatCode="_(* #,##0_);_(* \(#,##0\);_(* &quot;-&quot;_);_(@_)"/>
    <numFmt numFmtId="179" formatCode="0.00_ "/>
    <numFmt numFmtId="43" formatCode="_ * #,##0.00_ ;_ * \-#,##0.00_ ;_ * &quot;-&quot;??_ ;_ @_ "/>
    <numFmt numFmtId="180" formatCode="[DBNum1][$-804]yyyy&quot;年&quot;m&quot;月&quot;;@"/>
    <numFmt numFmtId="181" formatCode="0.00_);[Red]\(0.00\)"/>
    <numFmt numFmtId="182" formatCode="_ * #,##0_ ;_ * \-#,##0_ ;_ 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微软雅黑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color rgb="FF448AD7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sz val="11"/>
      <color rgb="FF3895AC"/>
      <name val="微软雅黑"/>
      <charset val="134"/>
    </font>
    <font>
      <b/>
      <sz val="11"/>
      <color theme="1"/>
      <name val="宋体"/>
      <charset val="134"/>
      <scheme val="minor"/>
    </font>
    <font>
      <sz val="8"/>
      <name val="Arial"/>
      <charset val="134"/>
    </font>
    <font>
      <sz val="8"/>
      <name val="宋体"/>
      <charset val="134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7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/>
    <xf numFmtId="0" fontId="0" fillId="22" borderId="18" applyNumberFormat="0" applyFont="0" applyAlignment="0" applyProtection="0">
      <alignment vertical="center"/>
    </xf>
    <xf numFmtId="180" fontId="0" fillId="0" borderId="0"/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30" fillId="0" borderId="20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27" fillId="0" borderId="20" applyNumberFormat="0" applyFill="0" applyAlignment="0" applyProtection="0">
      <alignment vertical="center"/>
    </xf>
    <xf numFmtId="177" fontId="0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0" fontId="31" fillId="9" borderId="15" applyNumberFormat="0" applyAlignment="0" applyProtection="0">
      <alignment vertical="center"/>
    </xf>
    <xf numFmtId="0" fontId="19" fillId="15" borderId="1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177" fontId="0" fillId="0" borderId="0"/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0" fontId="0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0" borderId="0"/>
    <xf numFmtId="0" fontId="15" fillId="19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8" fillId="0" borderId="0"/>
    <xf numFmtId="9" fontId="14" fillId="0" borderId="0" applyFont="0" applyFill="0" applyBorder="0" applyAlignment="0" applyProtection="0"/>
    <xf numFmtId="0" fontId="18" fillId="0" borderId="0" applyBorder="0"/>
    <xf numFmtId="0" fontId="14" fillId="0" borderId="0"/>
    <xf numFmtId="0" fontId="0" fillId="0" borderId="0"/>
    <xf numFmtId="43" fontId="0" fillId="0" borderId="0" applyFont="0" applyFill="0" applyBorder="0" applyAlignment="0" applyProtection="0">
      <alignment vertical="center"/>
    </xf>
  </cellStyleXfs>
  <cellXfs count="75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80" fontId="0" fillId="0" borderId="0" xfId="15" applyAlignment="1">
      <alignment vertical="center"/>
    </xf>
    <xf numFmtId="181" fontId="0" fillId="0" borderId="0" xfId="15" applyNumberFormat="1" applyAlignment="1">
      <alignment vertical="center"/>
    </xf>
    <xf numFmtId="180" fontId="10" fillId="0" borderId="4" xfId="15" applyFont="1" applyBorder="1" applyAlignment="1">
      <alignment horizontal="center" vertical="center"/>
    </xf>
    <xf numFmtId="180" fontId="10" fillId="0" borderId="5" xfId="15" applyFont="1" applyBorder="1" applyAlignment="1">
      <alignment horizontal="center" vertical="center"/>
    </xf>
    <xf numFmtId="180" fontId="0" fillId="0" borderId="1" xfId="15" applyBorder="1" applyAlignment="1">
      <alignment vertical="center"/>
    </xf>
    <xf numFmtId="180" fontId="0" fillId="0" borderId="1" xfId="15" applyBorder="1" applyAlignment="1">
      <alignment horizontal="center" vertical="center" wrapText="1"/>
    </xf>
    <xf numFmtId="0" fontId="11" fillId="3" borderId="1" xfId="15" applyNumberFormat="1" applyFont="1" applyFill="1" applyBorder="1" applyAlignment="1">
      <alignment vertical="center"/>
    </xf>
    <xf numFmtId="43" fontId="0" fillId="4" borderId="1" xfId="66" applyFont="1" applyFill="1" applyBorder="1" applyAlignment="1">
      <alignment vertical="center"/>
    </xf>
    <xf numFmtId="0" fontId="11" fillId="5" borderId="1" xfId="15" applyNumberFormat="1" applyFont="1" applyFill="1" applyBorder="1" applyAlignment="1">
      <alignment vertical="center"/>
    </xf>
    <xf numFmtId="0" fontId="12" fillId="6" borderId="1" xfId="15" applyNumberFormat="1" applyFont="1" applyFill="1" applyBorder="1" applyAlignment="1">
      <alignment vertical="center"/>
    </xf>
    <xf numFmtId="180" fontId="0" fillId="7" borderId="1" xfId="15" applyFill="1" applyBorder="1" applyAlignment="1">
      <alignment horizontal="center" vertical="center" wrapText="1"/>
    </xf>
    <xf numFmtId="0" fontId="12" fillId="7" borderId="1" xfId="15" applyNumberFormat="1" applyFont="1" applyFill="1" applyBorder="1" applyAlignment="1">
      <alignment vertical="center"/>
    </xf>
    <xf numFmtId="43" fontId="0" fillId="7" borderId="1" xfId="66" applyFont="1" applyFill="1" applyBorder="1" applyAlignment="1">
      <alignment vertical="center"/>
    </xf>
    <xf numFmtId="180" fontId="0" fillId="2" borderId="0" xfId="15" applyFill="1" applyBorder="1" applyAlignment="1">
      <alignment horizontal="center" vertical="center" wrapText="1"/>
    </xf>
    <xf numFmtId="0" fontId="12" fillId="2" borderId="0" xfId="15" applyNumberFormat="1" applyFont="1" applyFill="1" applyBorder="1" applyAlignment="1">
      <alignment vertical="center"/>
    </xf>
    <xf numFmtId="43" fontId="0" fillId="2" borderId="0" xfId="66" applyFont="1" applyFill="1" applyBorder="1" applyAlignment="1">
      <alignment vertical="center"/>
    </xf>
    <xf numFmtId="43" fontId="0" fillId="0" borderId="1" xfId="66" applyFont="1" applyBorder="1" applyAlignment="1">
      <alignment vertical="center"/>
    </xf>
    <xf numFmtId="180" fontId="0" fillId="0" borderId="4" xfId="15" applyBorder="1" applyAlignment="1">
      <alignment horizontal="center" vertical="center"/>
    </xf>
    <xf numFmtId="180" fontId="0" fillId="0" borderId="5" xfId="15" applyBorder="1" applyAlignment="1">
      <alignment horizontal="center" vertical="center"/>
    </xf>
    <xf numFmtId="0" fontId="0" fillId="0" borderId="1" xfId="66" applyNumberFormat="1" applyFont="1" applyBorder="1" applyAlignment="1">
      <alignment vertical="center"/>
    </xf>
    <xf numFmtId="180" fontId="0" fillId="8" borderId="1" xfId="15" applyFill="1" applyBorder="1" applyAlignment="1">
      <alignment vertical="center"/>
    </xf>
    <xf numFmtId="43" fontId="0" fillId="8" borderId="1" xfId="66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2" fontId="1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182" fontId="4" fillId="2" borderId="1" xfId="8" applyNumberFormat="1" applyFont="1" applyFill="1" applyBorder="1" applyAlignment="1">
      <alignment horizontal="center" vertical="center" wrapText="1"/>
    </xf>
    <xf numFmtId="176" fontId="4" fillId="4" borderId="1" xfId="0" applyNumberFormat="1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百分比 2 2" xfId="21"/>
    <cellStyle name="标题 1" xfId="22" builtinId="16"/>
    <cellStyle name="百分比 4" xfId="23"/>
    <cellStyle name="标题 2" xfId="24" builtinId="17"/>
    <cellStyle name="常规 5 2 2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千位分隔[0] 2" xfId="46"/>
    <cellStyle name="常规 3 2" xfId="47"/>
    <cellStyle name="强调文字颜色 4" xfId="48" builtinId="41"/>
    <cellStyle name="20% - 强调文字颜色 4" xfId="49" builtinId="42"/>
    <cellStyle name="Normal 2" xfId="50"/>
    <cellStyle name="40% - 强调文字颜色 4" xfId="51" builtinId="43"/>
    <cellStyle name="强调文字颜色 5" xfId="52" builtinId="45"/>
    <cellStyle name="Normal 3" xfId="53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Normal 4" xfId="58"/>
    <cellStyle name="40% - 强调文字颜色 6" xfId="59" builtinId="51"/>
    <cellStyle name="60% - 强调文字颜色 6" xfId="60" builtinId="52"/>
    <cellStyle name="Normal_Logistics" xfId="61"/>
    <cellStyle name="百分比 3" xfId="62"/>
    <cellStyle name="常规 2" xfId="63"/>
    <cellStyle name="常规 3" xfId="64"/>
    <cellStyle name="常规 4" xfId="65"/>
    <cellStyle name="千位分隔 2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-tc\2199&#22806;&#26381;\GC-1&#26126;&#32454;&#34920;\GC-108.8.27&#26126;&#32454;\GC%20&#24179;&#21488;&#20998;&#32452;&#26126;&#3245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Magna%20CX11%20DUS%20EBOM_Triming_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-TC\Group\Magna%20CX11%20DUS%20EBOM_Triming_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6\Users\wangtian\AppData\Local\Microsoft\Windows\Temporary%20Internet%20Files\Content.Outlook\VXHLFM5F\&#21103;&#26412;PD-7.3-TCES-001-F02%20&#24037;&#31243;&#26356;&#25913;&#24037;&#20316;&#34920;%20EWO%20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-tc\GC-1&#26126;&#32454;&#34920;\GC-108.8.27&#26126;&#32454;\GC%20&#24179;&#21488;&#20998;&#32452;&#26126;&#3245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-tc\2199&#22806;&#26381;\KONG%20vivi\KC-1\BOM\Geely%20KC-1%20TC_%20BOM%20Ver01%2020120703_update_TO%20GEEL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PCDATA"/>
      <sheetName val="CPCDef"/>
      <sheetName val="CPCFormat"/>
      <sheetName val="报表数据1"/>
      <sheetName val="报表数据2"/>
      <sheetName val="报表数据3"/>
      <sheetName val="报表数据4"/>
      <sheetName val="报表数据5"/>
      <sheetName val="报表数据6"/>
      <sheetName val="报表数据7"/>
      <sheetName val="报表数据8"/>
      <sheetName val="报表数据9"/>
      <sheetName val="报表数据10"/>
      <sheetName val="报表数据11"/>
      <sheetName val="报表数据12"/>
      <sheetName val="报表数据13"/>
      <sheetName val="报表数据14"/>
      <sheetName val="报表数据15"/>
      <sheetName val="报表数据16"/>
      <sheetName val="报表数据17"/>
      <sheetName val="报表数据18"/>
      <sheetName val="报表数据19"/>
      <sheetName val="报表数据20"/>
      <sheetName val="报表数据21"/>
      <sheetName val="报表数据22"/>
      <sheetName val="报表数据23"/>
      <sheetName val="报表数据24"/>
      <sheetName val="报表数据25"/>
      <sheetName val="报表数据26"/>
      <sheetName val="报表数据27"/>
      <sheetName val="报表数据28"/>
      <sheetName val="报表数据29"/>
      <sheetName val="报表数据30"/>
      <sheetName val="报表数据31"/>
      <sheetName val="报表数据32"/>
      <sheetName val="报表数据33"/>
      <sheetName val="报表数据34"/>
      <sheetName val="不含直接"/>
      <sheetName val="零件类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awMaterial"/>
      <sheetName val="Costing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awMaterial"/>
      <sheetName val="Costing"/>
      <sheetName val="零件类别"/>
    </sheet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CN"/>
      <sheetName val="WO"/>
      <sheetName val="part sheet2"/>
      <sheetName val="Data Table"/>
      <sheetName val="零件类别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PCDATA"/>
      <sheetName val="CPCDef"/>
      <sheetName val="CPCFormat"/>
      <sheetName val="报表数据1"/>
      <sheetName val="报表数据2"/>
      <sheetName val="报表数据3"/>
      <sheetName val="报表数据4"/>
      <sheetName val="报表数据5"/>
      <sheetName val="报表数据6"/>
      <sheetName val="报表数据7"/>
      <sheetName val="报表数据8"/>
      <sheetName val="报表数据9"/>
      <sheetName val="报表数据10"/>
      <sheetName val="报表数据11"/>
      <sheetName val="报表数据12"/>
      <sheetName val="报表数据13"/>
      <sheetName val="报表数据14"/>
      <sheetName val="报表数据15"/>
      <sheetName val="报表数据16"/>
      <sheetName val="报表数据17"/>
      <sheetName val="报表数据18"/>
      <sheetName val="报表数据19"/>
      <sheetName val="报表数据20"/>
      <sheetName val="报表数据21"/>
      <sheetName val="报表数据22"/>
      <sheetName val="报表数据23"/>
      <sheetName val="报表数据24"/>
      <sheetName val="报表数据25"/>
      <sheetName val="报表数据26"/>
      <sheetName val="报表数据27"/>
      <sheetName val="报表数据28"/>
      <sheetName val="报表数据29"/>
      <sheetName val="报表数据30"/>
      <sheetName val="报表数据31"/>
      <sheetName val="报表数据32"/>
      <sheetName val="报表数据33"/>
      <sheetName val="报表数据3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Program Data"/>
      <sheetName val="Log"/>
      <sheetName val="Assumptions"/>
      <sheetName val="Exploded"/>
      <sheetName val="BOT"/>
      <sheetName val="Flow Chart"/>
      <sheetName val="BOM"/>
      <sheetName val="Assembly"/>
      <sheetName val="Single Part"/>
      <sheetName val="IDS"/>
      <sheetName val="Skin Yield"/>
      <sheetName val="SOW-M"/>
      <sheetName val="SOW-D"/>
      <sheetName val="Instructions"/>
      <sheetName val="Calculations_Parameters"/>
      <sheetName val="Injected_Parts"/>
      <sheetName val="CPCDef"/>
      <sheetName val="不含直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A34"/>
  <sheetViews>
    <sheetView showGridLines="0" tabSelected="1" view="pageBreakPreview" zoomScale="60" zoomScaleNormal="70" zoomScaleSheetLayoutView="60" topLeftCell="B1" workbookViewId="0">
      <pane ySplit="4" topLeftCell="A5" activePane="bottomLeft" state="frozen"/>
      <selection/>
      <selection pane="bottomLeft" activeCell="E10" sqref="E10"/>
    </sheetView>
  </sheetViews>
  <sheetFormatPr defaultColWidth="9" defaultRowHeight="14.25"/>
  <cols>
    <col min="1" max="1" width="2.25" style="2" customWidth="1"/>
    <col min="2" max="2" width="13.25" style="2" customWidth="1"/>
    <col min="3" max="3" width="39.5" style="2" customWidth="1"/>
    <col min="4" max="4" width="11" style="2" customWidth="1"/>
    <col min="5" max="5" width="13.625" style="2" customWidth="1"/>
    <col min="6" max="6" width="14.375" style="1" customWidth="1"/>
    <col min="7" max="7" width="11.375" style="2" customWidth="1"/>
    <col min="8" max="8" width="14.5833333333333" style="2" customWidth="1"/>
    <col min="9" max="9" width="11.5" style="2" customWidth="1"/>
    <col min="10" max="10" width="17.7083333333333" style="2" customWidth="1"/>
    <col min="11" max="11" width="7.25" style="2" customWidth="1"/>
    <col min="12" max="12" width="11.5" style="2" customWidth="1"/>
    <col min="13" max="13" width="13.75" style="2" customWidth="1"/>
    <col min="14" max="14" width="9.25" style="2" customWidth="1"/>
    <col min="15" max="15" width="11.5" style="2" customWidth="1"/>
    <col min="16" max="16" width="15.625" style="45" customWidth="1"/>
    <col min="17" max="19" width="13.25" style="45" customWidth="1" outlineLevel="1"/>
    <col min="20" max="24" width="13.25" style="46" customWidth="1" outlineLevel="1"/>
    <col min="25" max="25" width="19.25" style="46" customWidth="1" outlineLevel="1"/>
    <col min="26" max="26" width="13.25" style="46" customWidth="1" outlineLevel="1"/>
    <col min="27" max="27" width="13.25" style="45" customWidth="1" outlineLevel="1"/>
    <col min="28" max="28" width="9" style="2"/>
    <col min="29" max="29" width="13" style="2" customWidth="1"/>
    <col min="30" max="16384" width="9" style="2"/>
  </cols>
  <sheetData>
    <row r="2" ht="30" customHeight="1" spans="2:6">
      <c r="B2" s="3" t="s">
        <v>0</v>
      </c>
      <c r="C2" s="4"/>
      <c r="F2" s="47"/>
    </row>
    <row r="3" ht="20.1" customHeight="1" spans="2:27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48" t="s">
        <v>6</v>
      </c>
      <c r="H3" s="49" t="s">
        <v>7</v>
      </c>
      <c r="I3" s="49" t="s">
        <v>8</v>
      </c>
      <c r="J3" s="49" t="s">
        <v>9</v>
      </c>
      <c r="K3" s="49" t="s">
        <v>10</v>
      </c>
      <c r="L3" s="49" t="s">
        <v>8</v>
      </c>
      <c r="M3" s="49" t="s">
        <v>11</v>
      </c>
      <c r="N3" s="49" t="s">
        <v>12</v>
      </c>
      <c r="O3" s="49" t="s">
        <v>13</v>
      </c>
      <c r="P3" s="60" t="s">
        <v>14</v>
      </c>
      <c r="Q3" s="69" t="s">
        <v>15</v>
      </c>
      <c r="R3" s="70"/>
      <c r="S3" s="70"/>
      <c r="T3" s="70"/>
      <c r="U3" s="70"/>
      <c r="V3" s="70"/>
      <c r="W3" s="70"/>
      <c r="X3" s="70"/>
      <c r="Y3" s="70"/>
      <c r="Z3" s="70"/>
      <c r="AA3" s="73"/>
    </row>
    <row r="4" ht="16.5" customHeight="1" spans="2:27">
      <c r="B4" s="5"/>
      <c r="C4" s="5"/>
      <c r="D4" s="5"/>
      <c r="E4" s="5"/>
      <c r="F4" s="5"/>
      <c r="G4" s="48"/>
      <c r="H4" s="50"/>
      <c r="I4" s="50"/>
      <c r="J4" s="50"/>
      <c r="K4" s="50"/>
      <c r="L4" s="50"/>
      <c r="M4" s="50"/>
      <c r="N4" s="50"/>
      <c r="O4" s="50"/>
      <c r="P4" s="61"/>
      <c r="Q4" s="71"/>
      <c r="R4" s="72"/>
      <c r="S4" s="72"/>
      <c r="T4" s="72"/>
      <c r="U4" s="72"/>
      <c r="V4" s="72"/>
      <c r="W4" s="72"/>
      <c r="X4" s="72"/>
      <c r="Y4" s="72"/>
      <c r="Z4" s="72"/>
      <c r="AA4" s="74"/>
    </row>
    <row r="5" s="1" customFormat="1" ht="30" customHeight="1" spans="2:27">
      <c r="B5" s="51" t="s">
        <v>16</v>
      </c>
      <c r="C5" s="6" t="s">
        <v>17</v>
      </c>
      <c r="D5" s="52">
        <f>F5/784550</f>
        <v>0.0855031546746543</v>
      </c>
      <c r="E5" s="52" t="s">
        <v>18</v>
      </c>
      <c r="F5" s="53">
        <f>496900*5%*90%+496900*10%*90%</f>
        <v>67081.5</v>
      </c>
      <c r="G5" s="54">
        <v>2332.523333326</v>
      </c>
      <c r="H5" s="55">
        <v>7903645</v>
      </c>
      <c r="I5" s="62">
        <v>1</v>
      </c>
      <c r="J5" s="63">
        <f>H5/I5</f>
        <v>7903645</v>
      </c>
      <c r="K5" s="64" t="s">
        <v>19</v>
      </c>
      <c r="L5" s="62">
        <v>1</v>
      </c>
      <c r="M5" s="65">
        <f>K5/L5</f>
        <v>8680645.03</v>
      </c>
      <c r="N5" s="62">
        <v>5.89</v>
      </c>
      <c r="O5" s="62">
        <v>36.16</v>
      </c>
      <c r="P5" s="66">
        <f>G5+$J$5+$M$5+N5+O5</f>
        <v>16586664.6033333</v>
      </c>
      <c r="Q5" s="66">
        <v>8890945516</v>
      </c>
      <c r="R5" s="66">
        <v>8890945611</v>
      </c>
      <c r="S5" s="66">
        <v>8890943957</v>
      </c>
      <c r="T5" s="66">
        <v>8890943972</v>
      </c>
      <c r="U5" s="66">
        <v>8890943978</v>
      </c>
      <c r="V5" s="66">
        <v>8888293342</v>
      </c>
      <c r="W5" s="66">
        <v>8889105364</v>
      </c>
      <c r="X5" s="66">
        <v>1068023720</v>
      </c>
      <c r="Y5" s="66" t="s">
        <v>20</v>
      </c>
      <c r="Z5" s="66">
        <v>8891259534</v>
      </c>
      <c r="AA5" s="66">
        <v>8891259544</v>
      </c>
    </row>
    <row r="6" s="1" customFormat="1" ht="30" customHeight="1" spans="2:27">
      <c r="B6" s="56"/>
      <c r="C6" s="6" t="s">
        <v>21</v>
      </c>
      <c r="D6" s="52">
        <f t="shared" ref="D6:D28" si="0">F6/784550</f>
        <v>0.00950035051940603</v>
      </c>
      <c r="E6" s="52" t="s">
        <v>18</v>
      </c>
      <c r="F6" s="53">
        <f>496900*5%*10%+496900*10%*10%</f>
        <v>7453.5</v>
      </c>
      <c r="G6" s="54">
        <v>3106.198783326</v>
      </c>
      <c r="H6" s="54"/>
      <c r="I6" s="62"/>
      <c r="J6" s="63"/>
      <c r="K6" s="62"/>
      <c r="L6" s="62"/>
      <c r="M6" s="65"/>
      <c r="N6" s="62">
        <v>5.89</v>
      </c>
      <c r="O6" s="62">
        <v>36.16</v>
      </c>
      <c r="P6" s="66">
        <f t="shared" ref="P6:P28" si="1">G6+$J$5+$M$5+N6+O6</f>
        <v>16587438.2787833</v>
      </c>
      <c r="Q6" s="66">
        <v>8890945642</v>
      </c>
      <c r="R6" s="66">
        <v>8890945677</v>
      </c>
      <c r="S6" s="66">
        <v>8890944043</v>
      </c>
      <c r="T6" s="66">
        <v>8890944047</v>
      </c>
      <c r="U6" s="66">
        <v>8890944053</v>
      </c>
      <c r="V6" s="66">
        <v>8888293342</v>
      </c>
      <c r="W6" s="66">
        <v>8889105364</v>
      </c>
      <c r="X6" s="66">
        <v>1068023720</v>
      </c>
      <c r="Y6" s="66" t="s">
        <v>20</v>
      </c>
      <c r="Z6" s="66">
        <v>8891259534</v>
      </c>
      <c r="AA6" s="66">
        <v>8891259544</v>
      </c>
    </row>
    <row r="7" s="1" customFormat="1" ht="30" customHeight="1" spans="2:27">
      <c r="B7" s="56"/>
      <c r="C7" s="6" t="s">
        <v>22</v>
      </c>
      <c r="D7" s="52">
        <f t="shared" si="0"/>
        <v>0.313511567140399</v>
      </c>
      <c r="E7" s="52" t="s">
        <v>18</v>
      </c>
      <c r="F7" s="53">
        <f>496900*20%*90%+496900*35%*90%</f>
        <v>245965.5</v>
      </c>
      <c r="G7" s="54">
        <v>3673.56987600076</v>
      </c>
      <c r="H7" s="54"/>
      <c r="I7" s="62"/>
      <c r="J7" s="63"/>
      <c r="K7" s="62"/>
      <c r="L7" s="62"/>
      <c r="M7" s="65"/>
      <c r="N7" s="62">
        <v>5.89</v>
      </c>
      <c r="O7" s="62">
        <v>36.16</v>
      </c>
      <c r="P7" s="66">
        <f t="shared" si="1"/>
        <v>16588005.649876</v>
      </c>
      <c r="Q7" s="66">
        <v>8890945534</v>
      </c>
      <c r="R7" s="66">
        <v>8890945619</v>
      </c>
      <c r="S7" s="66">
        <v>8890943990</v>
      </c>
      <c r="T7" s="66">
        <v>8890944008</v>
      </c>
      <c r="U7" s="66">
        <v>8890946042</v>
      </c>
      <c r="V7" s="66">
        <v>8889105364</v>
      </c>
      <c r="W7" s="66">
        <v>8891259531</v>
      </c>
      <c r="X7" s="66">
        <v>8891259537</v>
      </c>
      <c r="Y7" s="66"/>
      <c r="Z7" s="66"/>
      <c r="AA7" s="66"/>
    </row>
    <row r="8" s="1" customFormat="1" ht="30" customHeight="1" spans="2:27">
      <c r="B8" s="56"/>
      <c r="C8" s="6" t="s">
        <v>23</v>
      </c>
      <c r="D8" s="52">
        <f t="shared" si="0"/>
        <v>0.0348346185711554</v>
      </c>
      <c r="E8" s="52" t="s">
        <v>18</v>
      </c>
      <c r="F8" s="53">
        <f>496900*20%*10%+496900*35%*10%</f>
        <v>27329.5</v>
      </c>
      <c r="G8" s="54">
        <v>4415.54987600076</v>
      </c>
      <c r="H8" s="54"/>
      <c r="I8" s="62"/>
      <c r="J8" s="63"/>
      <c r="K8" s="62"/>
      <c r="L8" s="62"/>
      <c r="M8" s="65"/>
      <c r="N8" s="62">
        <v>5.89</v>
      </c>
      <c r="O8" s="62">
        <v>36.16</v>
      </c>
      <c r="P8" s="66">
        <f t="shared" si="1"/>
        <v>16588747.629876</v>
      </c>
      <c r="Q8" s="66">
        <v>8890945648</v>
      </c>
      <c r="R8" s="66">
        <v>8890945683</v>
      </c>
      <c r="S8" s="66">
        <v>8890944065</v>
      </c>
      <c r="T8" s="66">
        <v>8890944076</v>
      </c>
      <c r="U8" s="66">
        <v>8890946042</v>
      </c>
      <c r="V8" s="66">
        <v>8889105364</v>
      </c>
      <c r="W8" s="66">
        <v>8891259531</v>
      </c>
      <c r="X8" s="66">
        <v>8891259537</v>
      </c>
      <c r="Y8" s="66"/>
      <c r="Z8" s="66"/>
      <c r="AA8" s="66"/>
    </row>
    <row r="9" s="1" customFormat="1" ht="30" customHeight="1" spans="2:27">
      <c r="B9" s="56"/>
      <c r="C9" s="6" t="s">
        <v>24</v>
      </c>
      <c r="D9" s="52">
        <f t="shared" si="0"/>
        <v>0.114004206232872</v>
      </c>
      <c r="E9" s="52" t="s">
        <v>18</v>
      </c>
      <c r="F9" s="53">
        <f>496900*20%*90%</f>
        <v>89442</v>
      </c>
      <c r="G9" s="54">
        <v>4395.28362461476</v>
      </c>
      <c r="H9" s="54"/>
      <c r="I9" s="62"/>
      <c r="J9" s="63"/>
      <c r="K9" s="62"/>
      <c r="L9" s="62"/>
      <c r="M9" s="65"/>
      <c r="N9" s="62">
        <v>5.89</v>
      </c>
      <c r="O9" s="62">
        <v>36.16</v>
      </c>
      <c r="P9" s="66">
        <f t="shared" si="1"/>
        <v>16588727.3636246</v>
      </c>
      <c r="Q9" s="66">
        <v>8890945544</v>
      </c>
      <c r="R9" s="66">
        <v>8890945630</v>
      </c>
      <c r="S9" s="66">
        <v>8890943996</v>
      </c>
      <c r="T9" s="66">
        <v>8890944012</v>
      </c>
      <c r="U9" s="66">
        <v>8890946042</v>
      </c>
      <c r="V9" s="66">
        <v>8889105364</v>
      </c>
      <c r="W9" s="66">
        <v>8891259531</v>
      </c>
      <c r="X9" s="66">
        <v>8891259537</v>
      </c>
      <c r="Y9" s="66"/>
      <c r="Z9" s="66"/>
      <c r="AA9" s="66"/>
    </row>
    <row r="10" s="1" customFormat="1" ht="30" customHeight="1" spans="2:27">
      <c r="B10" s="56"/>
      <c r="C10" s="6" t="s">
        <v>25</v>
      </c>
      <c r="D10" s="52">
        <f t="shared" si="0"/>
        <v>0.0126671340258747</v>
      </c>
      <c r="E10" s="52" t="s">
        <v>18</v>
      </c>
      <c r="F10" s="53">
        <f>496900*20%*10%</f>
        <v>9938</v>
      </c>
      <c r="G10" s="54">
        <v>5137.26362461476</v>
      </c>
      <c r="H10" s="54"/>
      <c r="I10" s="62"/>
      <c r="J10" s="63"/>
      <c r="K10" s="62"/>
      <c r="L10" s="62"/>
      <c r="M10" s="65"/>
      <c r="N10" s="62">
        <v>5.89</v>
      </c>
      <c r="O10" s="62">
        <v>36.16</v>
      </c>
      <c r="P10" s="66">
        <f t="shared" si="1"/>
        <v>16589469.3436246</v>
      </c>
      <c r="Q10" s="66">
        <v>8890945655</v>
      </c>
      <c r="R10" s="66">
        <v>8890945689</v>
      </c>
      <c r="S10" s="66">
        <v>8890944070</v>
      </c>
      <c r="T10" s="66">
        <v>8890944078</v>
      </c>
      <c r="U10" s="66">
        <v>8890946042</v>
      </c>
      <c r="V10" s="66">
        <v>8889105364</v>
      </c>
      <c r="W10" s="66">
        <v>8891259531</v>
      </c>
      <c r="X10" s="66">
        <v>8891259537</v>
      </c>
      <c r="Y10" s="66"/>
      <c r="Z10" s="66"/>
      <c r="AA10" s="66"/>
    </row>
    <row r="11" s="1" customFormat="1" ht="30" customHeight="1" spans="2:27">
      <c r="B11" s="56"/>
      <c r="C11" s="6" t="s">
        <v>26</v>
      </c>
      <c r="D11" s="52">
        <f t="shared" si="0"/>
        <v>0.0570021031164362</v>
      </c>
      <c r="E11" s="52" t="s">
        <v>18</v>
      </c>
      <c r="F11" s="53">
        <f>496900*10%*90%</f>
        <v>44721</v>
      </c>
      <c r="G11" s="54">
        <v>4630.63968061476</v>
      </c>
      <c r="H11" s="54"/>
      <c r="I11" s="62"/>
      <c r="J11" s="63"/>
      <c r="K11" s="62"/>
      <c r="L11" s="62"/>
      <c r="M11" s="65"/>
      <c r="N11" s="62">
        <v>5.89</v>
      </c>
      <c r="O11" s="62">
        <v>36.16</v>
      </c>
      <c r="P11" s="66">
        <f t="shared" si="1"/>
        <v>16588962.7196806</v>
      </c>
      <c r="Q11" s="66">
        <v>8890945552</v>
      </c>
      <c r="R11" s="66">
        <v>8890945636</v>
      </c>
      <c r="S11" s="66">
        <v>8890944000</v>
      </c>
      <c r="T11" s="66">
        <v>8890944019</v>
      </c>
      <c r="U11" s="66">
        <v>8890946042</v>
      </c>
      <c r="V11" s="66">
        <v>8889105364</v>
      </c>
      <c r="W11" s="66">
        <v>8891259531</v>
      </c>
      <c r="X11" s="66">
        <v>8891259537</v>
      </c>
      <c r="Y11" s="66"/>
      <c r="Z11" s="66"/>
      <c r="AA11" s="66"/>
    </row>
    <row r="12" s="1" customFormat="1" ht="30" customHeight="1" spans="2:27">
      <c r="B12" s="6"/>
      <c r="C12" s="6" t="s">
        <v>27</v>
      </c>
      <c r="D12" s="52">
        <f t="shared" si="0"/>
        <v>0.00633356701293735</v>
      </c>
      <c r="E12" s="52" t="s">
        <v>18</v>
      </c>
      <c r="F12" s="53">
        <f>496900*10%*10%</f>
        <v>4969</v>
      </c>
      <c r="G12" s="54">
        <v>5149.28047461476</v>
      </c>
      <c r="H12" s="54"/>
      <c r="I12" s="62"/>
      <c r="J12" s="63"/>
      <c r="K12" s="62"/>
      <c r="L12" s="62"/>
      <c r="M12" s="65"/>
      <c r="N12" s="62">
        <v>5.89</v>
      </c>
      <c r="O12" s="62">
        <v>36.16</v>
      </c>
      <c r="P12" s="66">
        <f t="shared" si="1"/>
        <v>16589481.3604746</v>
      </c>
      <c r="Q12" s="66">
        <v>8890945664</v>
      </c>
      <c r="R12" s="66">
        <v>8890945697</v>
      </c>
      <c r="S12" s="66">
        <v>8890944073</v>
      </c>
      <c r="T12" s="66">
        <v>8890944080</v>
      </c>
      <c r="U12" s="66">
        <v>8890946042</v>
      </c>
      <c r="V12" s="66">
        <v>8889105364</v>
      </c>
      <c r="W12" s="66">
        <v>8891259531</v>
      </c>
      <c r="X12" s="66">
        <v>8891259537</v>
      </c>
      <c r="Y12" s="66"/>
      <c r="Z12" s="66"/>
      <c r="AA12" s="66"/>
    </row>
    <row r="13" s="1" customFormat="1" ht="30" customHeight="1" spans="2:27">
      <c r="B13" s="51" t="s">
        <v>28</v>
      </c>
      <c r="C13" s="6" t="s">
        <v>17</v>
      </c>
      <c r="D13" s="52">
        <f t="shared" si="0"/>
        <v>0.0233735580906252</v>
      </c>
      <c r="E13" s="52" t="s">
        <v>18</v>
      </c>
      <c r="F13" s="53">
        <f>244503*5%*50%+244503*10%*50%</f>
        <v>18337.725</v>
      </c>
      <c r="G13" s="54">
        <v>3288.385600976</v>
      </c>
      <c r="H13" s="54"/>
      <c r="I13" s="62"/>
      <c r="J13" s="63"/>
      <c r="K13" s="62"/>
      <c r="L13" s="62"/>
      <c r="M13" s="65"/>
      <c r="N13" s="62">
        <v>5.89</v>
      </c>
      <c r="O13" s="62">
        <v>36.16</v>
      </c>
      <c r="P13" s="66">
        <f t="shared" si="1"/>
        <v>16587620.465601</v>
      </c>
      <c r="Q13" s="66">
        <v>8890945482</v>
      </c>
      <c r="R13" s="66">
        <v>8890945554</v>
      </c>
      <c r="S13" s="66">
        <v>8890943957</v>
      </c>
      <c r="T13" s="66">
        <v>8890943972</v>
      </c>
      <c r="U13" s="66">
        <v>8890943982</v>
      </c>
      <c r="V13" s="66">
        <v>8888293342</v>
      </c>
      <c r="W13" s="66">
        <v>8889105364</v>
      </c>
      <c r="X13" s="66">
        <v>1068023720</v>
      </c>
      <c r="Y13" s="66" t="s">
        <v>20</v>
      </c>
      <c r="Z13" s="66">
        <v>8891259534</v>
      </c>
      <c r="AA13" s="66">
        <v>8891259544</v>
      </c>
    </row>
    <row r="14" s="1" customFormat="1" ht="30" customHeight="1" spans="2:27">
      <c r="B14" s="56"/>
      <c r="C14" s="6" t="s">
        <v>21</v>
      </c>
      <c r="D14" s="52">
        <f t="shared" si="0"/>
        <v>0.0233735580906252</v>
      </c>
      <c r="E14" s="52" t="s">
        <v>18</v>
      </c>
      <c r="F14" s="53">
        <f>244503*5%*50%+244503*10%*50%</f>
        <v>18337.725</v>
      </c>
      <c r="G14" s="54">
        <v>4030.365600976</v>
      </c>
      <c r="H14" s="54"/>
      <c r="I14" s="62"/>
      <c r="J14" s="63"/>
      <c r="K14" s="62"/>
      <c r="L14" s="62"/>
      <c r="M14" s="65"/>
      <c r="N14" s="62">
        <v>5.89</v>
      </c>
      <c r="O14" s="62">
        <v>36.16</v>
      </c>
      <c r="P14" s="66">
        <f t="shared" si="1"/>
        <v>16588362.445601</v>
      </c>
      <c r="Q14" s="66">
        <v>8890945638</v>
      </c>
      <c r="R14" s="66">
        <v>8890945666</v>
      </c>
      <c r="S14" s="66">
        <v>8890944043</v>
      </c>
      <c r="T14" s="66">
        <v>8890944047</v>
      </c>
      <c r="U14" s="66">
        <v>8890944060</v>
      </c>
      <c r="V14" s="66">
        <v>8888293342</v>
      </c>
      <c r="W14" s="66">
        <v>8889105364</v>
      </c>
      <c r="X14" s="66">
        <v>1068023720</v>
      </c>
      <c r="Y14" s="66" t="s">
        <v>20</v>
      </c>
      <c r="Z14" s="66">
        <v>8891259534</v>
      </c>
      <c r="AA14" s="66">
        <v>8891259544</v>
      </c>
    </row>
    <row r="15" s="1" customFormat="1" ht="30" customHeight="1" spans="2:27">
      <c r="B15" s="56"/>
      <c r="C15" s="6" t="s">
        <v>22</v>
      </c>
      <c r="D15" s="52">
        <f t="shared" si="0"/>
        <v>0.0701206742718756</v>
      </c>
      <c r="E15" s="52" t="s">
        <v>18</v>
      </c>
      <c r="F15" s="53">
        <f>244503*15%*50%+244503*30%*50%</f>
        <v>55013.175</v>
      </c>
      <c r="G15" s="54">
        <v>4220.99171127576</v>
      </c>
      <c r="H15" s="54"/>
      <c r="I15" s="62"/>
      <c r="J15" s="63"/>
      <c r="K15" s="62"/>
      <c r="L15" s="62"/>
      <c r="M15" s="65"/>
      <c r="N15" s="62">
        <v>5.89</v>
      </c>
      <c r="O15" s="62">
        <v>36.16</v>
      </c>
      <c r="P15" s="66">
        <f t="shared" si="1"/>
        <v>16588553.0717113</v>
      </c>
      <c r="Q15" s="66">
        <v>8890945518</v>
      </c>
      <c r="R15" s="66">
        <v>8890945614</v>
      </c>
      <c r="S15" s="66">
        <v>8890944021</v>
      </c>
      <c r="T15" s="66">
        <v>8890944034</v>
      </c>
      <c r="U15" s="66">
        <v>8890946042</v>
      </c>
      <c r="V15" s="66">
        <v>8889105364</v>
      </c>
      <c r="W15" s="66">
        <v>8891259531</v>
      </c>
      <c r="X15" s="66">
        <v>8891259537</v>
      </c>
      <c r="Y15" s="66"/>
      <c r="Z15" s="66"/>
      <c r="AA15" s="66"/>
    </row>
    <row r="16" s="1" customFormat="1" ht="30" customHeight="1" spans="2:27">
      <c r="B16" s="56"/>
      <c r="C16" s="6" t="s">
        <v>23</v>
      </c>
      <c r="D16" s="52">
        <f t="shared" si="0"/>
        <v>0.0701206742718756</v>
      </c>
      <c r="E16" s="52" t="s">
        <v>18</v>
      </c>
      <c r="F16" s="53">
        <f>244503*15%*50%+244503*30%*50%</f>
        <v>55013.175</v>
      </c>
      <c r="G16" s="54">
        <v>4962.97171127576</v>
      </c>
      <c r="H16" s="54"/>
      <c r="I16" s="62"/>
      <c r="J16" s="63"/>
      <c r="K16" s="62"/>
      <c r="L16" s="62"/>
      <c r="M16" s="65"/>
      <c r="N16" s="62">
        <v>5.89</v>
      </c>
      <c r="O16" s="62">
        <v>36.16</v>
      </c>
      <c r="P16" s="66">
        <f t="shared" si="1"/>
        <v>16589295.0517113</v>
      </c>
      <c r="Q16" s="66">
        <v>8890945644</v>
      </c>
      <c r="R16" s="66">
        <v>8890945679</v>
      </c>
      <c r="S16" s="66">
        <v>8890944082</v>
      </c>
      <c r="T16" s="66">
        <v>8890944096</v>
      </c>
      <c r="U16" s="66">
        <v>8890946042</v>
      </c>
      <c r="V16" s="66">
        <v>8889105364</v>
      </c>
      <c r="W16" s="66">
        <v>8891259531</v>
      </c>
      <c r="X16" s="66">
        <v>8891259537</v>
      </c>
      <c r="Y16" s="66"/>
      <c r="Z16" s="66"/>
      <c r="AA16" s="66"/>
    </row>
    <row r="17" s="1" customFormat="1" ht="30" customHeight="1" spans="2:27">
      <c r="B17" s="56"/>
      <c r="C17" s="6" t="s">
        <v>24</v>
      </c>
      <c r="D17" s="52">
        <f t="shared" si="0"/>
        <v>0.038955930151042</v>
      </c>
      <c r="E17" s="52" t="s">
        <v>18</v>
      </c>
      <c r="F17" s="53">
        <f>244503*25%*50%</f>
        <v>30562.875</v>
      </c>
      <c r="G17" s="54">
        <v>4942.70545988976</v>
      </c>
      <c r="H17" s="54"/>
      <c r="I17" s="62"/>
      <c r="J17" s="63"/>
      <c r="K17" s="62"/>
      <c r="L17" s="62"/>
      <c r="M17" s="65"/>
      <c r="N17" s="62">
        <v>5.89</v>
      </c>
      <c r="O17" s="62">
        <v>36.16</v>
      </c>
      <c r="P17" s="66">
        <f t="shared" si="1"/>
        <v>16589274.7854599</v>
      </c>
      <c r="Q17" s="66">
        <v>8890945536</v>
      </c>
      <c r="R17" s="66">
        <v>8890945622</v>
      </c>
      <c r="S17" s="66">
        <v>8890944025</v>
      </c>
      <c r="T17" s="66">
        <v>8890944037</v>
      </c>
      <c r="U17" s="66">
        <v>8890946042</v>
      </c>
      <c r="V17" s="66">
        <v>8889105364</v>
      </c>
      <c r="W17" s="66">
        <v>8891259531</v>
      </c>
      <c r="X17" s="66">
        <v>8891259537</v>
      </c>
      <c r="Y17" s="66"/>
      <c r="Z17" s="66"/>
      <c r="AA17" s="66"/>
    </row>
    <row r="18" s="1" customFormat="1" ht="30" customHeight="1" spans="2:27">
      <c r="B18" s="56"/>
      <c r="C18" s="6" t="s">
        <v>25</v>
      </c>
      <c r="D18" s="52">
        <f t="shared" si="0"/>
        <v>0.038955930151042</v>
      </c>
      <c r="E18" s="52" t="s">
        <v>18</v>
      </c>
      <c r="F18" s="53">
        <f>244503*25%*50%</f>
        <v>30562.875</v>
      </c>
      <c r="G18" s="54">
        <v>5684.68545988976</v>
      </c>
      <c r="H18" s="54"/>
      <c r="I18" s="62"/>
      <c r="J18" s="63"/>
      <c r="K18" s="62"/>
      <c r="L18" s="62"/>
      <c r="M18" s="65"/>
      <c r="N18" s="62">
        <v>5.89</v>
      </c>
      <c r="O18" s="62">
        <v>36.16</v>
      </c>
      <c r="P18" s="66">
        <f t="shared" si="1"/>
        <v>16590016.7654599</v>
      </c>
      <c r="Q18" s="66">
        <v>8890945650</v>
      </c>
      <c r="R18" s="66">
        <v>8890945685</v>
      </c>
      <c r="S18" s="66">
        <v>8890944084</v>
      </c>
      <c r="T18" s="66">
        <v>8890944099</v>
      </c>
      <c r="U18" s="66">
        <v>8890946042</v>
      </c>
      <c r="V18" s="66">
        <v>8889105364</v>
      </c>
      <c r="W18" s="66">
        <v>8891259531</v>
      </c>
      <c r="X18" s="66">
        <v>8891259537</v>
      </c>
      <c r="Y18" s="66"/>
      <c r="Z18" s="66"/>
      <c r="AA18" s="66"/>
    </row>
    <row r="19" s="1" customFormat="1" ht="30" customHeight="1" spans="2:27">
      <c r="B19" s="56"/>
      <c r="C19" s="6" t="s">
        <v>26</v>
      </c>
      <c r="D19" s="52">
        <f t="shared" si="0"/>
        <v>0.0233735580906252</v>
      </c>
      <c r="E19" s="52" t="s">
        <v>18</v>
      </c>
      <c r="F19" s="53">
        <f>244503*15%*50%</f>
        <v>18337.725</v>
      </c>
      <c r="G19" s="54">
        <v>5039.66288988976</v>
      </c>
      <c r="H19" s="54"/>
      <c r="I19" s="62"/>
      <c r="J19" s="63"/>
      <c r="K19" s="62"/>
      <c r="L19" s="62"/>
      <c r="M19" s="65"/>
      <c r="N19" s="62">
        <v>5.89</v>
      </c>
      <c r="O19" s="62">
        <v>36.16</v>
      </c>
      <c r="P19" s="66">
        <f t="shared" si="1"/>
        <v>16589371.7428899</v>
      </c>
      <c r="Q19" s="66">
        <v>8890945547</v>
      </c>
      <c r="R19" s="66">
        <v>8890945632</v>
      </c>
      <c r="S19" s="66">
        <v>8890944030</v>
      </c>
      <c r="T19" s="66">
        <v>8890944040</v>
      </c>
      <c r="U19" s="66">
        <v>8890946042</v>
      </c>
      <c r="V19" s="66">
        <v>8889105364</v>
      </c>
      <c r="W19" s="66">
        <v>8891259531</v>
      </c>
      <c r="X19" s="66">
        <v>8891259537</v>
      </c>
      <c r="Y19" s="66"/>
      <c r="Z19" s="66"/>
      <c r="AA19" s="66"/>
    </row>
    <row r="20" s="1" customFormat="1" ht="30" customHeight="1" spans="2:27">
      <c r="B20" s="6"/>
      <c r="C20" s="6" t="s">
        <v>27</v>
      </c>
      <c r="D20" s="52">
        <f t="shared" si="0"/>
        <v>0.0233735580906252</v>
      </c>
      <c r="E20" s="52" t="s">
        <v>18</v>
      </c>
      <c r="F20" s="53">
        <f>244503*15%*50%</f>
        <v>18337.725</v>
      </c>
      <c r="G20" s="54">
        <v>5781.64288988976</v>
      </c>
      <c r="H20" s="54"/>
      <c r="I20" s="62"/>
      <c r="J20" s="63"/>
      <c r="K20" s="62"/>
      <c r="L20" s="62"/>
      <c r="M20" s="65"/>
      <c r="N20" s="62">
        <v>5.89</v>
      </c>
      <c r="O20" s="62">
        <v>36.16</v>
      </c>
      <c r="P20" s="66">
        <f t="shared" si="1"/>
        <v>16590113.7228899</v>
      </c>
      <c r="Q20" s="66">
        <v>8890945659</v>
      </c>
      <c r="R20" s="66">
        <v>8890945693</v>
      </c>
      <c r="S20" s="66">
        <v>8890944087</v>
      </c>
      <c r="T20" s="66">
        <v>8890944105</v>
      </c>
      <c r="U20" s="66">
        <v>8890946042</v>
      </c>
      <c r="V20" s="66">
        <v>8889105364</v>
      </c>
      <c r="W20" s="66">
        <v>8891259531</v>
      </c>
      <c r="X20" s="66">
        <v>8891259537</v>
      </c>
      <c r="Y20" s="66"/>
      <c r="Z20" s="66"/>
      <c r="AA20" s="66"/>
    </row>
    <row r="21" s="1" customFormat="1" ht="30" customHeight="1" spans="2:27">
      <c r="B21" s="51" t="s">
        <v>29</v>
      </c>
      <c r="C21" s="6" t="s">
        <v>17</v>
      </c>
      <c r="D21" s="52">
        <f t="shared" si="0"/>
        <v>0.00412468931234466</v>
      </c>
      <c r="E21" s="52" t="s">
        <v>18</v>
      </c>
      <c r="F21" s="53">
        <f>43147*5%*50%+43147*10%*50%</f>
        <v>3236.025</v>
      </c>
      <c r="G21" s="54">
        <v>3288.385600976</v>
      </c>
      <c r="H21" s="54"/>
      <c r="I21" s="62"/>
      <c r="J21" s="63"/>
      <c r="K21" s="62"/>
      <c r="L21" s="62"/>
      <c r="M21" s="65"/>
      <c r="N21" s="62">
        <v>5.89</v>
      </c>
      <c r="O21" s="62">
        <v>36.16</v>
      </c>
      <c r="P21" s="66">
        <f t="shared" ref="P21:P22" si="2">G21+$J$5+$M$5+N21+O21</f>
        <v>16587620.465601</v>
      </c>
      <c r="Q21" s="66">
        <v>8890945559</v>
      </c>
      <c r="R21" s="66">
        <v>8890945512</v>
      </c>
      <c r="S21" s="66">
        <v>8890943957</v>
      </c>
      <c r="T21" s="66">
        <v>8890943972</v>
      </c>
      <c r="U21" s="66">
        <v>8890943982</v>
      </c>
      <c r="V21" s="66">
        <v>8888293342</v>
      </c>
      <c r="W21" s="66">
        <v>8889105364</v>
      </c>
      <c r="X21" s="66">
        <v>1068023720</v>
      </c>
      <c r="Y21" s="66" t="s">
        <v>20</v>
      </c>
      <c r="Z21" s="66">
        <v>8891259534</v>
      </c>
      <c r="AA21" s="66">
        <v>8891259544</v>
      </c>
    </row>
    <row r="22" s="1" customFormat="1" ht="30" customHeight="1" spans="2:27">
      <c r="B22" s="56"/>
      <c r="C22" s="6" t="s">
        <v>21</v>
      </c>
      <c r="D22" s="52">
        <f t="shared" si="0"/>
        <v>0.00412468931234466</v>
      </c>
      <c r="E22" s="52" t="s">
        <v>18</v>
      </c>
      <c r="F22" s="53">
        <f>43147*5%*50%+43147*10%*50%</f>
        <v>3236.025</v>
      </c>
      <c r="G22" s="54">
        <v>4030.365600976</v>
      </c>
      <c r="H22" s="54"/>
      <c r="I22" s="62"/>
      <c r="J22" s="63"/>
      <c r="K22" s="62"/>
      <c r="L22" s="62"/>
      <c r="M22" s="65"/>
      <c r="N22" s="62">
        <v>5.89</v>
      </c>
      <c r="O22" s="62">
        <v>36.16</v>
      </c>
      <c r="P22" s="66">
        <f t="shared" si="2"/>
        <v>16588362.445601</v>
      </c>
      <c r="Q22" s="66">
        <v>8890945672</v>
      </c>
      <c r="R22" s="66">
        <v>8890945640</v>
      </c>
      <c r="S22" s="66">
        <v>8890944043</v>
      </c>
      <c r="T22" s="66">
        <v>8890944047</v>
      </c>
      <c r="U22" s="66">
        <v>8890944060</v>
      </c>
      <c r="V22" s="66">
        <v>8888293342</v>
      </c>
      <c r="W22" s="66">
        <v>8889105364</v>
      </c>
      <c r="X22" s="66">
        <v>1068023720</v>
      </c>
      <c r="Y22" s="66" t="s">
        <v>20</v>
      </c>
      <c r="Z22" s="66">
        <v>8891259534</v>
      </c>
      <c r="AA22" s="66">
        <v>8891259544</v>
      </c>
    </row>
    <row r="23" s="1" customFormat="1" ht="30" customHeight="1" spans="2:27">
      <c r="B23" s="56"/>
      <c r="C23" s="6" t="s">
        <v>22</v>
      </c>
      <c r="D23" s="52">
        <f t="shared" si="0"/>
        <v>0.012374067937034</v>
      </c>
      <c r="E23" s="52" t="s">
        <v>18</v>
      </c>
      <c r="F23" s="53">
        <f>43147*15%*50%+43147*30%*50%</f>
        <v>9708.075</v>
      </c>
      <c r="G23" s="54">
        <v>4220.99171127576</v>
      </c>
      <c r="H23" s="54"/>
      <c r="I23" s="62"/>
      <c r="J23" s="63"/>
      <c r="K23" s="62"/>
      <c r="L23" s="62"/>
      <c r="M23" s="65"/>
      <c r="N23" s="62">
        <v>5.89</v>
      </c>
      <c r="O23" s="62">
        <v>36.16</v>
      </c>
      <c r="P23" s="66">
        <f t="shared" ref="P23:P24" si="3">G23+$J$5+$M$5+N23+O23</f>
        <v>16588553.0717113</v>
      </c>
      <c r="Q23" s="66">
        <v>8890945617</v>
      </c>
      <c r="R23" s="66">
        <v>8890945528</v>
      </c>
      <c r="S23" s="66">
        <v>8890944021</v>
      </c>
      <c r="T23" s="66">
        <v>8890944034</v>
      </c>
      <c r="U23" s="66">
        <v>8890946042</v>
      </c>
      <c r="V23" s="66">
        <v>8889105364</v>
      </c>
      <c r="W23" s="66">
        <v>8891259531</v>
      </c>
      <c r="X23" s="66">
        <v>8891259537</v>
      </c>
      <c r="Y23" s="66"/>
      <c r="Z23" s="66"/>
      <c r="AA23" s="66"/>
    </row>
    <row r="24" s="1" customFormat="1" ht="30" customHeight="1" spans="2:27">
      <c r="B24" s="56"/>
      <c r="C24" s="6" t="s">
        <v>23</v>
      </c>
      <c r="D24" s="52">
        <f t="shared" si="0"/>
        <v>0.012374067937034</v>
      </c>
      <c r="E24" s="52" t="s">
        <v>18</v>
      </c>
      <c r="F24" s="53">
        <f>43147*15%*50%+43147*30%*50%</f>
        <v>9708.075</v>
      </c>
      <c r="G24" s="54">
        <v>4962.97171127576</v>
      </c>
      <c r="H24" s="54"/>
      <c r="I24" s="62"/>
      <c r="J24" s="63"/>
      <c r="K24" s="62"/>
      <c r="L24" s="62"/>
      <c r="M24" s="65"/>
      <c r="N24" s="62">
        <v>5.89</v>
      </c>
      <c r="O24" s="62">
        <v>36.16</v>
      </c>
      <c r="P24" s="66">
        <f t="shared" si="3"/>
        <v>16589295.0517113</v>
      </c>
      <c r="Q24" s="66">
        <v>8890945681</v>
      </c>
      <c r="R24" s="66">
        <v>8890945646</v>
      </c>
      <c r="S24" s="66">
        <v>8890944082</v>
      </c>
      <c r="T24" s="66">
        <v>8890944096</v>
      </c>
      <c r="U24" s="66">
        <v>8890946042</v>
      </c>
      <c r="V24" s="66">
        <v>8889105364</v>
      </c>
      <c r="W24" s="66">
        <v>8891259531</v>
      </c>
      <c r="X24" s="66">
        <v>8891259537</v>
      </c>
      <c r="Y24" s="66"/>
      <c r="Z24" s="66"/>
      <c r="AA24" s="66"/>
    </row>
    <row r="25" s="1" customFormat="1" ht="30" customHeight="1" spans="2:27">
      <c r="B25" s="56"/>
      <c r="C25" s="6" t="s">
        <v>24</v>
      </c>
      <c r="D25" s="52">
        <f t="shared" si="0"/>
        <v>0.00687448218724109</v>
      </c>
      <c r="E25" s="52" t="s">
        <v>18</v>
      </c>
      <c r="F25" s="53">
        <f>43147*25%*50%</f>
        <v>5393.375</v>
      </c>
      <c r="G25" s="54">
        <v>4942.70545988976</v>
      </c>
      <c r="H25" s="54"/>
      <c r="I25" s="62"/>
      <c r="J25" s="63"/>
      <c r="K25" s="62"/>
      <c r="L25" s="62"/>
      <c r="M25" s="65"/>
      <c r="N25" s="62">
        <v>5.89</v>
      </c>
      <c r="O25" s="62">
        <v>36.16</v>
      </c>
      <c r="P25" s="66">
        <f t="shared" ref="P25:P26" si="4">G25+$J$5+$M$5+N25+O25</f>
        <v>16589274.7854599</v>
      </c>
      <c r="Q25" s="66">
        <v>8890945627</v>
      </c>
      <c r="R25" s="66">
        <v>8890945538</v>
      </c>
      <c r="S25" s="66">
        <v>8890944025</v>
      </c>
      <c r="T25" s="66">
        <v>8890944037</v>
      </c>
      <c r="U25" s="66">
        <v>8890946042</v>
      </c>
      <c r="V25" s="66">
        <v>8889105364</v>
      </c>
      <c r="W25" s="66">
        <v>8891259531</v>
      </c>
      <c r="X25" s="66">
        <v>8891259537</v>
      </c>
      <c r="Y25" s="66"/>
      <c r="Z25" s="66"/>
      <c r="AA25" s="66"/>
    </row>
    <row r="26" s="1" customFormat="1" ht="30" customHeight="1" spans="2:27">
      <c r="B26" s="56"/>
      <c r="C26" s="6" t="s">
        <v>25</v>
      </c>
      <c r="D26" s="52">
        <f t="shared" si="0"/>
        <v>0.00687448218724109</v>
      </c>
      <c r="E26" s="52" t="s">
        <v>18</v>
      </c>
      <c r="F26" s="53">
        <f>43147*25%*50%</f>
        <v>5393.375</v>
      </c>
      <c r="G26" s="54">
        <v>5684.68545988976</v>
      </c>
      <c r="H26" s="54"/>
      <c r="I26" s="62"/>
      <c r="J26" s="63"/>
      <c r="K26" s="62"/>
      <c r="L26" s="62"/>
      <c r="M26" s="65"/>
      <c r="N26" s="62">
        <v>5.89</v>
      </c>
      <c r="O26" s="62">
        <v>36.16</v>
      </c>
      <c r="P26" s="66">
        <f t="shared" si="4"/>
        <v>16590016.7654599</v>
      </c>
      <c r="Q26" s="66">
        <v>8890945687</v>
      </c>
      <c r="R26" s="66">
        <v>8890945653</v>
      </c>
      <c r="S26" s="66">
        <v>8890944084</v>
      </c>
      <c r="T26" s="66">
        <v>8890944099</v>
      </c>
      <c r="U26" s="66">
        <v>8890946042</v>
      </c>
      <c r="V26" s="66">
        <v>8889105364</v>
      </c>
      <c r="W26" s="66">
        <v>8891259531</v>
      </c>
      <c r="X26" s="66">
        <v>8891259537</v>
      </c>
      <c r="Y26" s="66"/>
      <c r="Z26" s="66"/>
      <c r="AA26" s="66"/>
    </row>
    <row r="27" s="1" customFormat="1" ht="30" customHeight="1" spans="2:27">
      <c r="B27" s="56"/>
      <c r="C27" s="6" t="s">
        <v>26</v>
      </c>
      <c r="D27" s="52">
        <f t="shared" si="0"/>
        <v>0.00412468931234466</v>
      </c>
      <c r="E27" s="52" t="s">
        <v>18</v>
      </c>
      <c r="F27" s="53">
        <f>43147*15%*50%</f>
        <v>3236.025</v>
      </c>
      <c r="G27" s="54">
        <v>5039.66288988976</v>
      </c>
      <c r="H27" s="54"/>
      <c r="I27" s="62"/>
      <c r="J27" s="63"/>
      <c r="K27" s="62"/>
      <c r="L27" s="62"/>
      <c r="M27" s="65"/>
      <c r="N27" s="62">
        <v>5.89</v>
      </c>
      <c r="O27" s="62">
        <v>36.16</v>
      </c>
      <c r="P27" s="66">
        <f t="shared" ref="P27" si="5">G27+$J$5+$M$5+N27+O27</f>
        <v>16589371.7428899</v>
      </c>
      <c r="Q27" s="66">
        <v>8890945634</v>
      </c>
      <c r="R27" s="66">
        <v>8890945550</v>
      </c>
      <c r="S27" s="66">
        <v>8890944030</v>
      </c>
      <c r="T27" s="66">
        <v>8890944040</v>
      </c>
      <c r="U27" s="66">
        <v>8890946042</v>
      </c>
      <c r="V27" s="66">
        <v>8889105364</v>
      </c>
      <c r="W27" s="66">
        <v>8891259531</v>
      </c>
      <c r="X27" s="66">
        <v>8891259537</v>
      </c>
      <c r="Y27" s="66"/>
      <c r="Z27" s="66"/>
      <c r="AA27" s="66"/>
    </row>
    <row r="28" s="1" customFormat="1" ht="30" customHeight="1" spans="2:27">
      <c r="B28" s="6"/>
      <c r="C28" s="6" t="s">
        <v>27</v>
      </c>
      <c r="D28" s="52">
        <f t="shared" si="0"/>
        <v>0.00412468931234466</v>
      </c>
      <c r="E28" s="52" t="s">
        <v>18</v>
      </c>
      <c r="F28" s="53">
        <f>43147*15%*50%</f>
        <v>3236.025</v>
      </c>
      <c r="G28" s="54">
        <v>5781.64288988976</v>
      </c>
      <c r="H28" s="54"/>
      <c r="I28" s="62"/>
      <c r="J28" s="63"/>
      <c r="K28" s="62"/>
      <c r="L28" s="62"/>
      <c r="M28" s="65"/>
      <c r="N28" s="62">
        <v>5.89</v>
      </c>
      <c r="O28" s="62">
        <v>36.16</v>
      </c>
      <c r="P28" s="66">
        <f t="shared" si="1"/>
        <v>16590113.7228899</v>
      </c>
      <c r="Q28" s="66">
        <v>8890945695</v>
      </c>
      <c r="R28" s="66">
        <v>8890945661</v>
      </c>
      <c r="S28" s="66">
        <v>8890944087</v>
      </c>
      <c r="T28" s="66">
        <v>8890944105</v>
      </c>
      <c r="U28" s="66">
        <v>8890946042</v>
      </c>
      <c r="V28" s="66">
        <v>8889105364</v>
      </c>
      <c r="W28" s="66">
        <v>8891259531</v>
      </c>
      <c r="X28" s="66">
        <v>8891259537</v>
      </c>
      <c r="Y28" s="66"/>
      <c r="Z28" s="66"/>
      <c r="AA28" s="66"/>
    </row>
    <row r="29" s="1" customFormat="1" ht="30" customHeight="1" spans="2:27">
      <c r="B29" s="8"/>
      <c r="C29" s="8"/>
      <c r="D29" s="57"/>
      <c r="E29" s="57"/>
      <c r="F29" s="8"/>
      <c r="G29" s="58"/>
      <c r="H29" s="58"/>
      <c r="I29" s="58"/>
      <c r="J29" s="58"/>
      <c r="K29" s="58"/>
      <c r="L29" s="58"/>
      <c r="M29" s="58"/>
      <c r="N29" s="58"/>
      <c r="O29" s="58"/>
      <c r="P29" s="67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</row>
    <row r="30" s="1" customFormat="1" ht="30" customHeight="1" spans="2:27">
      <c r="B30" s="8"/>
      <c r="C30" s="2"/>
      <c r="D30" s="57" t="s">
        <v>30</v>
      </c>
      <c r="E30" s="8">
        <v>1</v>
      </c>
      <c r="F30" s="8" t="s">
        <v>31</v>
      </c>
      <c r="G30" s="8">
        <v>1</v>
      </c>
      <c r="H30" s="8" t="s">
        <v>32</v>
      </c>
      <c r="I30" s="8">
        <v>1</v>
      </c>
      <c r="J30" s="8" t="s">
        <v>33</v>
      </c>
      <c r="K30" s="8">
        <v>1</v>
      </c>
      <c r="L30" s="8"/>
      <c r="M30" s="8"/>
      <c r="N30" s="8"/>
      <c r="O30" s="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</row>
    <row r="31" s="1" customFormat="1" ht="20.1" customHeight="1" spans="2:27">
      <c r="B31" s="8"/>
      <c r="C31" s="2" t="s">
        <v>34</v>
      </c>
      <c r="D31" s="57"/>
      <c r="E31" s="57"/>
      <c r="F31" s="8"/>
      <c r="G31" s="8"/>
      <c r="H31" s="8"/>
      <c r="I31" s="8"/>
      <c r="J31" s="8"/>
      <c r="K31" s="8"/>
      <c r="L31" s="8"/>
      <c r="M31" s="8"/>
      <c r="N31" s="8"/>
      <c r="O31" s="8"/>
      <c r="P31" s="68"/>
      <c r="Q31" s="68"/>
      <c r="R31" s="46"/>
      <c r="S31" s="46"/>
      <c r="T31" s="46"/>
      <c r="U31" s="46"/>
      <c r="V31" s="46"/>
      <c r="W31" s="46"/>
      <c r="X31" s="46"/>
      <c r="Y31" s="46"/>
      <c r="Z31" s="46"/>
      <c r="AA31" s="46"/>
    </row>
    <row r="32" s="1" customFormat="1" ht="20.1" customHeight="1" spans="2:27">
      <c r="B32" s="8"/>
      <c r="C32" s="2" t="s">
        <v>35</v>
      </c>
      <c r="E32" s="1" t="s">
        <v>36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68"/>
      <c r="Q32" s="68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s="1" customFormat="1" ht="20.1" customHeight="1" spans="2:27">
      <c r="B33" s="8"/>
      <c r="C33" s="2" t="s">
        <v>37</v>
      </c>
      <c r="E33" s="59"/>
      <c r="F33" s="8"/>
      <c r="G33" s="8"/>
      <c r="H33" s="8"/>
      <c r="I33" s="8"/>
      <c r="J33" s="8"/>
      <c r="K33" s="8"/>
      <c r="L33" s="8"/>
      <c r="M33" s="8"/>
      <c r="N33" s="8"/>
      <c r="O33" s="8"/>
      <c r="P33" s="68"/>
      <c r="Q33" s="68"/>
      <c r="R33" s="46"/>
      <c r="S33" s="46"/>
      <c r="T33" s="46"/>
      <c r="U33" s="46"/>
      <c r="V33" s="46"/>
      <c r="W33" s="46"/>
      <c r="X33" s="46"/>
      <c r="Y33" s="46"/>
      <c r="Z33" s="46"/>
      <c r="AA33" s="46"/>
    </row>
    <row r="34" ht="20.1" customHeight="1"/>
  </sheetData>
  <mergeCells count="25">
    <mergeCell ref="B3:B4"/>
    <mergeCell ref="B5:B12"/>
    <mergeCell ref="B13:B20"/>
    <mergeCell ref="B21:B28"/>
    <mergeCell ref="C3:C4"/>
    <mergeCell ref="D3:D4"/>
    <mergeCell ref="E3:E4"/>
    <mergeCell ref="F3:F4"/>
    <mergeCell ref="G3:G4"/>
    <mergeCell ref="H3:H4"/>
    <mergeCell ref="H5:H28"/>
    <mergeCell ref="I3:I4"/>
    <mergeCell ref="I5:I28"/>
    <mergeCell ref="J3:J4"/>
    <mergeCell ref="J5:J28"/>
    <mergeCell ref="K3:K4"/>
    <mergeCell ref="K5:K28"/>
    <mergeCell ref="L3:L4"/>
    <mergeCell ref="L5:L28"/>
    <mergeCell ref="M3:M4"/>
    <mergeCell ref="M5:M28"/>
    <mergeCell ref="N3:N4"/>
    <mergeCell ref="O3:O4"/>
    <mergeCell ref="P3:P4"/>
    <mergeCell ref="Q3:AA4"/>
  </mergeCells>
  <pageMargins left="0.7" right="0.7" top="0.75" bottom="0.75" header="0.3" footer="0.3"/>
  <pageSetup paperSize="9" scale="3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6"/>
  <sheetViews>
    <sheetView topLeftCell="A19" workbookViewId="0">
      <selection activeCell="I48" sqref="I48"/>
    </sheetView>
  </sheetViews>
  <sheetFormatPr defaultColWidth="9" defaultRowHeight="13.5"/>
  <cols>
    <col min="1" max="1" width="9" style="23"/>
    <col min="2" max="2" width="12.625" style="23" customWidth="1"/>
    <col min="3" max="4" width="12.75" style="23" customWidth="1"/>
    <col min="5" max="5" width="14.375" style="23" customWidth="1"/>
    <col min="6" max="6" width="15.375" style="23" customWidth="1"/>
    <col min="7" max="7" width="15" style="23"/>
    <col min="8" max="8" width="15" style="24"/>
    <col min="9" max="9" width="9" style="23"/>
    <col min="10" max="10" width="15" style="23"/>
    <col min="11" max="16384" width="9" style="23"/>
  </cols>
  <sheetData>
    <row r="1" spans="1:6">
      <c r="A1" s="25" t="s">
        <v>38</v>
      </c>
      <c r="B1" s="26"/>
      <c r="C1" s="27" t="s">
        <v>39</v>
      </c>
      <c r="D1" s="27" t="s">
        <v>40</v>
      </c>
      <c r="E1" s="27" t="s">
        <v>41</v>
      </c>
      <c r="F1" s="27" t="s">
        <v>42</v>
      </c>
    </row>
    <row r="2" spans="1:6">
      <c r="A2" s="28" t="s">
        <v>43</v>
      </c>
      <c r="B2" s="29" t="s">
        <v>44</v>
      </c>
      <c r="C2" s="30">
        <v>2.9</v>
      </c>
      <c r="D2" s="30"/>
      <c r="E2" s="30"/>
      <c r="F2" s="30"/>
    </row>
    <row r="3" spans="1:6">
      <c r="A3" s="28"/>
      <c r="B3" s="29" t="s">
        <v>45</v>
      </c>
      <c r="C3" s="30">
        <v>2.21</v>
      </c>
      <c r="D3" s="30"/>
      <c r="E3" s="30"/>
      <c r="F3" s="30"/>
    </row>
    <row r="4" spans="1:6">
      <c r="A4" s="28"/>
      <c r="B4" s="29" t="s">
        <v>46</v>
      </c>
      <c r="C4" s="30">
        <v>4.28</v>
      </c>
      <c r="D4" s="30">
        <v>0.83</v>
      </c>
      <c r="E4" s="30">
        <v>0.83</v>
      </c>
      <c r="F4" s="30">
        <v>0.83</v>
      </c>
    </row>
    <row r="5" spans="1:6">
      <c r="A5" s="28"/>
      <c r="B5" s="31" t="s">
        <v>47</v>
      </c>
      <c r="C5" s="30"/>
      <c r="D5" s="30">
        <v>2.9</v>
      </c>
      <c r="E5" s="30"/>
      <c r="F5" s="30"/>
    </row>
    <row r="6" spans="1:6">
      <c r="A6" s="28"/>
      <c r="B6" s="31" t="s">
        <v>48</v>
      </c>
      <c r="C6" s="30"/>
      <c r="D6" s="30">
        <v>2.21</v>
      </c>
      <c r="E6" s="30">
        <v>2.21</v>
      </c>
      <c r="F6" s="30">
        <v>2.21</v>
      </c>
    </row>
    <row r="7" spans="1:6">
      <c r="A7" s="28"/>
      <c r="B7" s="31" t="s">
        <v>49</v>
      </c>
      <c r="C7" s="30"/>
      <c r="D7" s="30">
        <v>4.28</v>
      </c>
      <c r="E7" s="30">
        <v>4.28</v>
      </c>
      <c r="F7" s="30">
        <v>4.28</v>
      </c>
    </row>
    <row r="8" spans="1:6">
      <c r="A8" s="28"/>
      <c r="B8" s="31" t="s">
        <v>50</v>
      </c>
      <c r="C8" s="30"/>
      <c r="D8" s="30"/>
      <c r="E8" s="30"/>
      <c r="F8" s="30">
        <v>2.9</v>
      </c>
    </row>
    <row r="9" spans="1:6">
      <c r="A9" s="28"/>
      <c r="B9" s="32" t="s">
        <v>51</v>
      </c>
      <c r="C9" s="30"/>
      <c r="D9" s="30"/>
      <c r="E9" s="30">
        <v>2.9</v>
      </c>
      <c r="F9" s="30">
        <v>0.2</v>
      </c>
    </row>
    <row r="10" spans="1:6">
      <c r="A10" s="33"/>
      <c r="B10" s="34" t="s">
        <v>52</v>
      </c>
      <c r="C10" s="35">
        <f>SUM(C2:C9)</f>
        <v>9.39</v>
      </c>
      <c r="D10" s="35">
        <f>SUM(D2:D9)</f>
        <v>10.22</v>
      </c>
      <c r="E10" s="35">
        <f>SUM(E2:E9)</f>
        <v>10.22</v>
      </c>
      <c r="F10" s="35">
        <f>SUM(F2:F9)</f>
        <v>10.42</v>
      </c>
    </row>
    <row r="11" spans="1:6">
      <c r="A11" s="28" t="s">
        <v>53</v>
      </c>
      <c r="B11" s="29" t="s">
        <v>44</v>
      </c>
      <c r="C11" s="30"/>
      <c r="D11" s="30"/>
      <c r="E11" s="30"/>
      <c r="F11" s="30"/>
    </row>
    <row r="12" spans="1:6">
      <c r="A12" s="28"/>
      <c r="B12" s="29" t="s">
        <v>45</v>
      </c>
      <c r="C12" s="30"/>
      <c r="D12" s="30"/>
      <c r="E12" s="30"/>
      <c r="F12" s="30"/>
    </row>
    <row r="13" spans="1:6">
      <c r="A13" s="28"/>
      <c r="B13" s="29" t="s">
        <v>46</v>
      </c>
      <c r="C13" s="30">
        <v>1.6</v>
      </c>
      <c r="D13" s="30"/>
      <c r="E13" s="30"/>
      <c r="F13" s="30"/>
    </row>
    <row r="14" spans="1:6">
      <c r="A14" s="28"/>
      <c r="B14" s="31" t="s">
        <v>47</v>
      </c>
      <c r="C14" s="30"/>
      <c r="D14" s="30"/>
      <c r="E14" s="30"/>
      <c r="F14" s="30"/>
    </row>
    <row r="15" spans="1:6">
      <c r="A15" s="28"/>
      <c r="B15" s="31" t="s">
        <v>48</v>
      </c>
      <c r="C15" s="30"/>
      <c r="D15" s="30"/>
      <c r="E15" s="30"/>
      <c r="F15" s="30"/>
    </row>
    <row r="16" spans="1:6">
      <c r="A16" s="28"/>
      <c r="B16" s="31" t="s">
        <v>49</v>
      </c>
      <c r="C16" s="30"/>
      <c r="D16" s="30">
        <v>1.6</v>
      </c>
      <c r="E16" s="30">
        <v>1.6</v>
      </c>
      <c r="F16" s="30">
        <v>1.6</v>
      </c>
    </row>
    <row r="17" spans="1:6">
      <c r="A17" s="28"/>
      <c r="B17" s="31" t="s">
        <v>50</v>
      </c>
      <c r="C17" s="30"/>
      <c r="D17" s="30"/>
      <c r="E17" s="30"/>
      <c r="F17" s="30"/>
    </row>
    <row r="18" spans="1:6">
      <c r="A18" s="28"/>
      <c r="B18" s="32" t="s">
        <v>51</v>
      </c>
      <c r="C18" s="30"/>
      <c r="D18" s="30"/>
      <c r="E18" s="30"/>
      <c r="F18" s="30"/>
    </row>
    <row r="19" spans="1:6">
      <c r="A19" s="33"/>
      <c r="B19" s="34" t="s">
        <v>54</v>
      </c>
      <c r="C19" s="35">
        <f>SUM(C11:C18)</f>
        <v>1.6</v>
      </c>
      <c r="D19" s="35">
        <f>SUM(D11:D18)</f>
        <v>1.6</v>
      </c>
      <c r="E19" s="35">
        <f>SUM(E11:E18)</f>
        <v>1.6</v>
      </c>
      <c r="F19" s="35">
        <f>SUM(F11:F18)</f>
        <v>1.6</v>
      </c>
    </row>
    <row r="20" spans="1:6">
      <c r="A20" s="36"/>
      <c r="B20" s="37"/>
      <c r="C20" s="38"/>
      <c r="D20" s="38"/>
      <c r="E20" s="38"/>
      <c r="F20" s="38"/>
    </row>
    <row r="21" spans="1:6">
      <c r="A21" s="25" t="s">
        <v>55</v>
      </c>
      <c r="B21" s="26"/>
      <c r="C21" s="27" t="s">
        <v>39</v>
      </c>
      <c r="D21" s="27" t="s">
        <v>40</v>
      </c>
      <c r="E21" s="27" t="s">
        <v>41</v>
      </c>
      <c r="F21" s="27" t="s">
        <v>42</v>
      </c>
    </row>
    <row r="22" spans="1:6">
      <c r="A22" s="28" t="s">
        <v>43</v>
      </c>
      <c r="B22" s="29" t="s">
        <v>44</v>
      </c>
      <c r="C22" s="30">
        <v>0.65</v>
      </c>
      <c r="D22" s="30">
        <v>0.65</v>
      </c>
      <c r="E22" s="30">
        <v>0.65</v>
      </c>
      <c r="F22" s="30">
        <v>0.65</v>
      </c>
    </row>
    <row r="23" spans="1:6">
      <c r="A23" s="28"/>
      <c r="B23" s="29" t="s">
        <v>45</v>
      </c>
      <c r="C23" s="30">
        <v>0.7</v>
      </c>
      <c r="D23" s="30">
        <v>0.7</v>
      </c>
      <c r="E23" s="30">
        <v>0.7</v>
      </c>
      <c r="F23" s="30">
        <v>0.7</v>
      </c>
    </row>
    <row r="24" spans="1:6">
      <c r="A24" s="28"/>
      <c r="B24" s="29" t="s">
        <v>46</v>
      </c>
      <c r="C24" s="30">
        <v>0.75</v>
      </c>
      <c r="D24" s="30">
        <v>0.75</v>
      </c>
      <c r="E24" s="30">
        <v>0.75</v>
      </c>
      <c r="F24" s="30">
        <v>0.75</v>
      </c>
    </row>
    <row r="25" spans="1:6">
      <c r="A25" s="28"/>
      <c r="B25" s="31" t="s">
        <v>47</v>
      </c>
      <c r="C25" s="30">
        <v>0.64</v>
      </c>
      <c r="D25" s="30">
        <v>0.64</v>
      </c>
      <c r="E25" s="30">
        <v>0.64</v>
      </c>
      <c r="F25" s="30">
        <v>0.64</v>
      </c>
    </row>
    <row r="26" spans="1:6">
      <c r="A26" s="28"/>
      <c r="B26" s="31" t="s">
        <v>48</v>
      </c>
      <c r="C26" s="30">
        <v>0.69</v>
      </c>
      <c r="D26" s="30">
        <v>0.69</v>
      </c>
      <c r="E26" s="30">
        <v>0.69</v>
      </c>
      <c r="F26" s="30">
        <v>0.69</v>
      </c>
    </row>
    <row r="27" spans="1:6">
      <c r="A27" s="28"/>
      <c r="B27" s="31" t="s">
        <v>49</v>
      </c>
      <c r="C27" s="30">
        <v>0.74</v>
      </c>
      <c r="D27" s="30">
        <v>0.74</v>
      </c>
      <c r="E27" s="30">
        <v>0.74</v>
      </c>
      <c r="F27" s="30">
        <v>0.74</v>
      </c>
    </row>
    <row r="28" spans="1:6">
      <c r="A28" s="28"/>
      <c r="B28" s="31" t="s">
        <v>50</v>
      </c>
      <c r="C28" s="30">
        <v>0.64</v>
      </c>
      <c r="D28" s="30">
        <v>0.64</v>
      </c>
      <c r="E28" s="30">
        <v>0.64</v>
      </c>
      <c r="F28" s="30">
        <v>0.64</v>
      </c>
    </row>
    <row r="29" spans="1:6">
      <c r="A29" s="28"/>
      <c r="B29" s="32" t="s">
        <v>51</v>
      </c>
      <c r="C29" s="30">
        <v>0.55</v>
      </c>
      <c r="D29" s="30">
        <v>0.55</v>
      </c>
      <c r="E29" s="30">
        <v>0.55</v>
      </c>
      <c r="F29" s="30">
        <v>0.55</v>
      </c>
    </row>
    <row r="30" spans="1:6">
      <c r="A30" s="33"/>
      <c r="B30" s="34"/>
      <c r="C30" s="35"/>
      <c r="D30" s="35"/>
      <c r="E30" s="35"/>
      <c r="F30" s="35"/>
    </row>
    <row r="31" spans="1:6">
      <c r="A31" s="28" t="s">
        <v>53</v>
      </c>
      <c r="B31" s="29" t="s">
        <v>44</v>
      </c>
      <c r="C31" s="30">
        <v>0.65</v>
      </c>
      <c r="D31" s="30">
        <v>0.65</v>
      </c>
      <c r="E31" s="30">
        <v>0.65</v>
      </c>
      <c r="F31" s="30">
        <v>0.65</v>
      </c>
    </row>
    <row r="32" spans="1:6">
      <c r="A32" s="28"/>
      <c r="B32" s="29" t="s">
        <v>45</v>
      </c>
      <c r="C32" s="30">
        <v>0.7</v>
      </c>
      <c r="D32" s="30">
        <v>0.7</v>
      </c>
      <c r="E32" s="30">
        <v>0.7</v>
      </c>
      <c r="F32" s="30">
        <v>0.7</v>
      </c>
    </row>
    <row r="33" spans="1:6">
      <c r="A33" s="28"/>
      <c r="B33" s="29" t="s">
        <v>46</v>
      </c>
      <c r="C33" s="30">
        <v>0.85</v>
      </c>
      <c r="D33" s="30">
        <v>0.85</v>
      </c>
      <c r="E33" s="30">
        <v>0.85</v>
      </c>
      <c r="F33" s="30">
        <v>0.85</v>
      </c>
    </row>
    <row r="34" spans="1:14">
      <c r="A34" s="28"/>
      <c r="B34" s="31" t="s">
        <v>47</v>
      </c>
      <c r="C34" s="30">
        <v>0.64</v>
      </c>
      <c r="D34" s="30">
        <v>0.64</v>
      </c>
      <c r="E34" s="30">
        <v>0.64</v>
      </c>
      <c r="F34" s="30">
        <v>0.64</v>
      </c>
      <c r="G34" s="24"/>
      <c r="I34" s="24"/>
      <c r="J34" s="24"/>
      <c r="K34" s="24"/>
      <c r="L34" s="24"/>
      <c r="M34" s="24"/>
      <c r="N34" s="24"/>
    </row>
    <row r="35" spans="1:14">
      <c r="A35" s="28"/>
      <c r="B35" s="31" t="s">
        <v>48</v>
      </c>
      <c r="C35" s="30">
        <v>0.69</v>
      </c>
      <c r="D35" s="30">
        <v>0.69</v>
      </c>
      <c r="E35" s="30">
        <v>0.69</v>
      </c>
      <c r="F35" s="30">
        <v>0.69</v>
      </c>
      <c r="G35" s="24"/>
      <c r="I35" s="24"/>
      <c r="J35" s="24"/>
      <c r="K35" s="24"/>
      <c r="L35" s="24"/>
      <c r="M35" s="24"/>
      <c r="N35" s="24"/>
    </row>
    <row r="36" spans="1:14">
      <c r="A36" s="28"/>
      <c r="B36" s="31" t="s">
        <v>49</v>
      </c>
      <c r="C36" s="30">
        <v>0.85</v>
      </c>
      <c r="D36" s="30">
        <v>0.85</v>
      </c>
      <c r="E36" s="30">
        <v>0.85</v>
      </c>
      <c r="F36" s="30">
        <v>0.85</v>
      </c>
      <c r="G36" s="24"/>
      <c r="I36" s="24"/>
      <c r="J36" s="24"/>
      <c r="K36" s="24"/>
      <c r="L36" s="24"/>
      <c r="M36" s="24"/>
      <c r="N36" s="24"/>
    </row>
    <row r="37" spans="1:14">
      <c r="A37" s="28"/>
      <c r="B37" s="31" t="s">
        <v>50</v>
      </c>
      <c r="C37" s="30">
        <v>0.64</v>
      </c>
      <c r="D37" s="30">
        <v>0.64</v>
      </c>
      <c r="E37" s="30">
        <v>0.64</v>
      </c>
      <c r="F37" s="30">
        <v>0.64</v>
      </c>
      <c r="G37" s="24"/>
      <c r="I37" s="24"/>
      <c r="J37" s="24"/>
      <c r="K37" s="24"/>
      <c r="L37" s="24"/>
      <c r="M37" s="24"/>
      <c r="N37" s="24"/>
    </row>
    <row r="38" spans="1:14">
      <c r="A38" s="28"/>
      <c r="B38" s="32" t="s">
        <v>51</v>
      </c>
      <c r="C38" s="30">
        <v>0.55</v>
      </c>
      <c r="D38" s="30">
        <v>0.55</v>
      </c>
      <c r="E38" s="30">
        <v>0.55</v>
      </c>
      <c r="F38" s="30">
        <v>0.55</v>
      </c>
      <c r="G38" s="24"/>
      <c r="I38" s="24"/>
      <c r="J38" s="24"/>
      <c r="K38" s="24"/>
      <c r="L38" s="24"/>
      <c r="M38" s="24"/>
      <c r="N38" s="24"/>
    </row>
    <row r="39" spans="1:14">
      <c r="A39" s="33"/>
      <c r="B39" s="34"/>
      <c r="C39" s="35"/>
      <c r="D39" s="35"/>
      <c r="E39" s="35"/>
      <c r="F39" s="35"/>
      <c r="G39" s="24"/>
      <c r="I39" s="24"/>
      <c r="J39" s="24"/>
      <c r="K39" s="24"/>
      <c r="L39" s="24"/>
      <c r="M39" s="24"/>
      <c r="N39" s="24"/>
    </row>
    <row r="40" spans="7:14">
      <c r="G40" s="24"/>
      <c r="I40" s="24"/>
      <c r="J40" s="24"/>
      <c r="K40" s="24"/>
      <c r="L40" s="24"/>
      <c r="M40" s="24"/>
      <c r="N40" s="24"/>
    </row>
    <row r="41" spans="1:14">
      <c r="A41" s="25" t="s">
        <v>56</v>
      </c>
      <c r="B41" s="26"/>
      <c r="C41" s="27" t="s">
        <v>39</v>
      </c>
      <c r="D41" s="27" t="s">
        <v>40</v>
      </c>
      <c r="E41" s="27" t="s">
        <v>41</v>
      </c>
      <c r="F41" s="27" t="s">
        <v>42</v>
      </c>
      <c r="G41" s="24"/>
      <c r="I41" s="24"/>
      <c r="J41" s="24"/>
      <c r="K41" s="24"/>
      <c r="L41" s="24"/>
      <c r="M41" s="24"/>
      <c r="N41" s="24"/>
    </row>
    <row r="42" spans="1:14">
      <c r="A42" s="28" t="s">
        <v>43</v>
      </c>
      <c r="B42" s="29" t="s">
        <v>44</v>
      </c>
      <c r="C42" s="39">
        <v>22.9</v>
      </c>
      <c r="D42" s="39">
        <v>22.9</v>
      </c>
      <c r="E42" s="39">
        <v>22.9</v>
      </c>
      <c r="F42" s="39">
        <v>22.9</v>
      </c>
      <c r="G42" s="24"/>
      <c r="H42" s="24"/>
      <c r="I42" s="24"/>
      <c r="J42" s="24"/>
      <c r="K42" s="24"/>
      <c r="L42" s="24"/>
      <c r="M42" s="24"/>
      <c r="N42" s="24"/>
    </row>
    <row r="43" spans="1:14">
      <c r="A43" s="28"/>
      <c r="B43" s="29" t="s">
        <v>45</v>
      </c>
      <c r="C43" s="39">
        <v>18.9</v>
      </c>
      <c r="D43" s="39">
        <v>18.9</v>
      </c>
      <c r="E43" s="39">
        <v>18.9</v>
      </c>
      <c r="F43" s="39">
        <v>18.9</v>
      </c>
      <c r="G43" s="24"/>
      <c r="H43" s="24"/>
      <c r="I43" s="24"/>
      <c r="J43" s="24"/>
      <c r="K43" s="24"/>
      <c r="L43" s="24"/>
      <c r="M43" s="24"/>
      <c r="N43" s="24"/>
    </row>
    <row r="44" spans="1:14">
      <c r="A44" s="28"/>
      <c r="B44" s="29" t="s">
        <v>46</v>
      </c>
      <c r="C44" s="39">
        <v>12</v>
      </c>
      <c r="D44" s="39">
        <v>12</v>
      </c>
      <c r="E44" s="39">
        <v>12</v>
      </c>
      <c r="F44" s="39">
        <v>12</v>
      </c>
      <c r="G44" s="24"/>
      <c r="H44" s="24"/>
      <c r="I44" s="24"/>
      <c r="J44" s="24"/>
      <c r="K44" s="24"/>
      <c r="L44" s="24"/>
      <c r="M44" s="24"/>
      <c r="N44" s="24"/>
    </row>
    <row r="45" spans="1:14">
      <c r="A45" s="28"/>
      <c r="B45" s="31" t="s">
        <v>47</v>
      </c>
      <c r="C45" s="39">
        <v>46</v>
      </c>
      <c r="D45" s="39">
        <v>46</v>
      </c>
      <c r="E45" s="39">
        <v>46</v>
      </c>
      <c r="F45" s="39">
        <v>46</v>
      </c>
      <c r="G45" s="24"/>
      <c r="H45" s="24"/>
      <c r="I45" s="24"/>
      <c r="J45" s="24"/>
      <c r="K45" s="24"/>
      <c r="L45" s="24"/>
      <c r="M45" s="24"/>
      <c r="N45" s="24"/>
    </row>
    <row r="46" spans="1:14">
      <c r="A46" s="28"/>
      <c r="B46" s="31" t="s">
        <v>48</v>
      </c>
      <c r="C46" s="39">
        <v>40</v>
      </c>
      <c r="D46" s="39">
        <v>40</v>
      </c>
      <c r="E46" s="39">
        <v>40</v>
      </c>
      <c r="F46" s="39">
        <v>40</v>
      </c>
      <c r="G46" s="24"/>
      <c r="H46" s="24"/>
      <c r="I46" s="24"/>
      <c r="J46" s="24"/>
      <c r="K46" s="24"/>
      <c r="L46" s="24"/>
      <c r="M46" s="24"/>
      <c r="N46" s="24"/>
    </row>
    <row r="47" spans="1:14">
      <c r="A47" s="28"/>
      <c r="B47" s="31" t="s">
        <v>49</v>
      </c>
      <c r="C47" s="39">
        <v>33</v>
      </c>
      <c r="D47" s="39">
        <v>33</v>
      </c>
      <c r="E47" s="39">
        <v>33</v>
      </c>
      <c r="F47" s="39">
        <v>33</v>
      </c>
      <c r="G47" s="24"/>
      <c r="H47" s="24"/>
      <c r="I47" s="24"/>
      <c r="J47" s="24"/>
      <c r="K47" s="24"/>
      <c r="L47" s="24"/>
      <c r="M47" s="24"/>
      <c r="N47" s="24"/>
    </row>
    <row r="48" spans="1:14">
      <c r="A48" s="28"/>
      <c r="B48" s="31" t="s">
        <v>50</v>
      </c>
      <c r="C48" s="39">
        <v>220</v>
      </c>
      <c r="D48" s="39">
        <v>220</v>
      </c>
      <c r="E48" s="39">
        <v>220</v>
      </c>
      <c r="F48" s="39">
        <v>220</v>
      </c>
      <c r="G48" s="24"/>
      <c r="H48" s="24"/>
      <c r="I48" s="24"/>
      <c r="J48" s="24"/>
      <c r="K48" s="24"/>
      <c r="L48" s="24"/>
      <c r="M48" s="24"/>
      <c r="N48" s="24"/>
    </row>
    <row r="49" spans="1:14">
      <c r="A49" s="28"/>
      <c r="B49" s="32" t="s">
        <v>51</v>
      </c>
      <c r="C49" s="39">
        <v>192.9</v>
      </c>
      <c r="D49" s="39">
        <v>192.9</v>
      </c>
      <c r="E49" s="39">
        <v>192.9</v>
      </c>
      <c r="F49" s="39">
        <v>192.9</v>
      </c>
      <c r="G49" s="24"/>
      <c r="I49" s="24"/>
      <c r="J49" s="24"/>
      <c r="K49" s="24"/>
      <c r="L49" s="24"/>
      <c r="M49" s="24"/>
      <c r="N49" s="24"/>
    </row>
    <row r="50" spans="1:14">
      <c r="A50" s="33"/>
      <c r="B50" s="34"/>
      <c r="C50" s="35"/>
      <c r="D50" s="35"/>
      <c r="E50" s="35"/>
      <c r="F50" s="35"/>
      <c r="G50" s="24"/>
      <c r="H50" s="24"/>
      <c r="I50" s="24"/>
      <c r="J50" s="24"/>
      <c r="K50" s="24"/>
      <c r="L50" s="24"/>
      <c r="M50" s="24"/>
      <c r="N50" s="24"/>
    </row>
    <row r="51" spans="1:14">
      <c r="A51" s="28" t="s">
        <v>53</v>
      </c>
      <c r="B51" s="29" t="s">
        <v>44</v>
      </c>
      <c r="C51" s="39">
        <v>22.9</v>
      </c>
      <c r="D51" s="39">
        <v>22.9</v>
      </c>
      <c r="E51" s="39">
        <v>22.9</v>
      </c>
      <c r="F51" s="39">
        <v>22.9</v>
      </c>
      <c r="G51" s="24"/>
      <c r="I51" s="24"/>
      <c r="J51" s="24"/>
      <c r="K51" s="24"/>
      <c r="L51" s="24"/>
      <c r="M51" s="24"/>
      <c r="N51" s="24"/>
    </row>
    <row r="52" spans="1:14">
      <c r="A52" s="28"/>
      <c r="B52" s="29" t="s">
        <v>45</v>
      </c>
      <c r="C52" s="39">
        <v>16</v>
      </c>
      <c r="D52" s="39">
        <v>16</v>
      </c>
      <c r="E52" s="39">
        <v>16</v>
      </c>
      <c r="F52" s="39">
        <v>16</v>
      </c>
      <c r="G52" s="24"/>
      <c r="H52" s="24"/>
      <c r="I52" s="24"/>
      <c r="J52" s="24"/>
      <c r="K52" s="24"/>
      <c r="L52" s="24"/>
      <c r="M52" s="24"/>
      <c r="N52" s="24"/>
    </row>
    <row r="53" spans="1:14">
      <c r="A53" s="28"/>
      <c r="B53" s="29" t="s">
        <v>46</v>
      </c>
      <c r="C53" s="39">
        <v>12</v>
      </c>
      <c r="D53" s="39">
        <v>12</v>
      </c>
      <c r="E53" s="39">
        <v>12</v>
      </c>
      <c r="F53" s="39">
        <v>12</v>
      </c>
      <c r="G53" s="24"/>
      <c r="I53" s="24"/>
      <c r="J53" s="24"/>
      <c r="K53" s="24"/>
      <c r="L53" s="24"/>
      <c r="M53" s="24"/>
      <c r="N53" s="24"/>
    </row>
    <row r="54" spans="1:14">
      <c r="A54" s="28"/>
      <c r="B54" s="31" t="s">
        <v>47</v>
      </c>
      <c r="C54" s="39">
        <v>46</v>
      </c>
      <c r="D54" s="39">
        <v>46</v>
      </c>
      <c r="E54" s="39">
        <v>46</v>
      </c>
      <c r="F54" s="39">
        <v>46</v>
      </c>
      <c r="G54" s="24"/>
      <c r="H54" s="24"/>
      <c r="I54" s="24"/>
      <c r="J54" s="24"/>
      <c r="K54" s="24"/>
      <c r="L54" s="24"/>
      <c r="M54" s="24"/>
      <c r="N54" s="24"/>
    </row>
    <row r="55" spans="1:14">
      <c r="A55" s="28"/>
      <c r="B55" s="31" t="s">
        <v>48</v>
      </c>
      <c r="C55" s="39">
        <v>40</v>
      </c>
      <c r="D55" s="39">
        <v>40</v>
      </c>
      <c r="E55" s="39">
        <v>40</v>
      </c>
      <c r="F55" s="39">
        <v>40</v>
      </c>
      <c r="G55" s="24"/>
      <c r="I55" s="24"/>
      <c r="J55" s="24"/>
      <c r="K55" s="24"/>
      <c r="L55" s="24"/>
      <c r="M55" s="24"/>
      <c r="N55" s="24"/>
    </row>
    <row r="56" spans="1:14">
      <c r="A56" s="28"/>
      <c r="B56" s="31" t="s">
        <v>49</v>
      </c>
      <c r="C56" s="39">
        <v>33</v>
      </c>
      <c r="D56" s="39">
        <v>33</v>
      </c>
      <c r="E56" s="39">
        <v>33</v>
      </c>
      <c r="F56" s="39">
        <v>33</v>
      </c>
      <c r="G56" s="24"/>
      <c r="H56" s="24"/>
      <c r="I56" s="24"/>
      <c r="J56" s="24"/>
      <c r="K56" s="24"/>
      <c r="L56" s="24"/>
      <c r="M56" s="24"/>
      <c r="N56" s="24"/>
    </row>
    <row r="57" spans="1:14">
      <c r="A57" s="28"/>
      <c r="B57" s="31" t="s">
        <v>50</v>
      </c>
      <c r="C57" s="39">
        <v>220</v>
      </c>
      <c r="D57" s="39">
        <v>220</v>
      </c>
      <c r="E57" s="39">
        <v>220</v>
      </c>
      <c r="F57" s="39">
        <v>220</v>
      </c>
      <c r="G57" s="24"/>
      <c r="I57" s="24"/>
      <c r="J57" s="24"/>
      <c r="K57" s="24"/>
      <c r="L57" s="24"/>
      <c r="M57" s="24"/>
      <c r="N57" s="24"/>
    </row>
    <row r="58" spans="1:14">
      <c r="A58" s="28"/>
      <c r="B58" s="32" t="s">
        <v>51</v>
      </c>
      <c r="C58" s="39">
        <v>192.9</v>
      </c>
      <c r="D58" s="39">
        <v>192.9</v>
      </c>
      <c r="E58" s="39">
        <v>192.9</v>
      </c>
      <c r="F58" s="39">
        <v>192.9</v>
      </c>
      <c r="G58" s="24"/>
      <c r="H58" s="24"/>
      <c r="I58" s="24"/>
      <c r="J58" s="24"/>
      <c r="K58" s="24"/>
      <c r="L58" s="24"/>
      <c r="M58" s="24"/>
      <c r="N58" s="24"/>
    </row>
    <row r="59" spans="1:14">
      <c r="A59" s="33"/>
      <c r="B59" s="34"/>
      <c r="C59" s="35"/>
      <c r="D59" s="35"/>
      <c r="E59" s="35"/>
      <c r="F59" s="35"/>
      <c r="G59" s="24"/>
      <c r="I59" s="24"/>
      <c r="J59" s="24"/>
      <c r="K59" s="24"/>
      <c r="L59" s="24"/>
      <c r="M59" s="24"/>
      <c r="N59" s="24"/>
    </row>
    <row r="60" spans="7:14">
      <c r="G60" s="24"/>
      <c r="H60" s="24"/>
      <c r="I60" s="24"/>
      <c r="J60" s="24"/>
      <c r="K60" s="24"/>
      <c r="L60" s="24"/>
      <c r="M60" s="24"/>
      <c r="N60" s="24"/>
    </row>
    <row r="61" spans="1:14">
      <c r="A61" s="40" t="s">
        <v>57</v>
      </c>
      <c r="B61" s="41"/>
      <c r="C61" s="27" t="s">
        <v>39</v>
      </c>
      <c r="D61" s="27" t="s">
        <v>40</v>
      </c>
      <c r="E61" s="27" t="s">
        <v>41</v>
      </c>
      <c r="F61" s="27" t="s">
        <v>42</v>
      </c>
      <c r="G61" s="24"/>
      <c r="I61" s="24"/>
      <c r="J61" s="24"/>
      <c r="K61" s="24"/>
      <c r="L61" s="24"/>
      <c r="M61" s="24"/>
      <c r="N61" s="24"/>
    </row>
    <row r="62" spans="1:14">
      <c r="A62" s="28" t="s">
        <v>43</v>
      </c>
      <c r="B62" s="29" t="s">
        <v>44</v>
      </c>
      <c r="C62" s="42">
        <f t="shared" ref="C62:C69" si="0">C2/C22*C42</f>
        <v>102.169230769231</v>
      </c>
      <c r="D62" s="42">
        <f t="shared" ref="D62:F62" si="1">D2/D22*D42</f>
        <v>0</v>
      </c>
      <c r="E62" s="42">
        <f t="shared" si="1"/>
        <v>0</v>
      </c>
      <c r="F62" s="42">
        <f t="shared" si="1"/>
        <v>0</v>
      </c>
      <c r="G62" s="24"/>
      <c r="I62" s="24"/>
      <c r="J62" s="24"/>
      <c r="K62" s="24"/>
      <c r="L62" s="24"/>
      <c r="M62" s="24"/>
      <c r="N62" s="24"/>
    </row>
    <row r="63" spans="1:7">
      <c r="A63" s="28"/>
      <c r="B63" s="29" t="s">
        <v>45</v>
      </c>
      <c r="C63" s="42">
        <f t="shared" si="0"/>
        <v>59.67</v>
      </c>
      <c r="D63" s="42">
        <f t="shared" ref="D63:F63" si="2">D3/D23*D43</f>
        <v>0</v>
      </c>
      <c r="E63" s="42">
        <f t="shared" si="2"/>
        <v>0</v>
      </c>
      <c r="F63" s="42">
        <f t="shared" si="2"/>
        <v>0</v>
      </c>
      <c r="G63" s="24"/>
    </row>
    <row r="64" spans="1:7">
      <c r="A64" s="28"/>
      <c r="B64" s="29" t="s">
        <v>46</v>
      </c>
      <c r="C64" s="42">
        <f t="shared" si="0"/>
        <v>68.48</v>
      </c>
      <c r="D64" s="42">
        <f t="shared" ref="D64:F64" si="3">D4/D24*D44</f>
        <v>13.28</v>
      </c>
      <c r="E64" s="42">
        <f t="shared" si="3"/>
        <v>13.28</v>
      </c>
      <c r="F64" s="42">
        <f t="shared" si="3"/>
        <v>13.28</v>
      </c>
      <c r="G64" s="24"/>
    </row>
    <row r="65" spans="1:7">
      <c r="A65" s="28"/>
      <c r="B65" s="31" t="s">
        <v>47</v>
      </c>
      <c r="C65" s="42">
        <f t="shared" si="0"/>
        <v>0</v>
      </c>
      <c r="D65" s="42">
        <f t="shared" ref="D65:F65" si="4">D5/D25*D45</f>
        <v>208.4375</v>
      </c>
      <c r="E65" s="42">
        <f t="shared" si="4"/>
        <v>0</v>
      </c>
      <c r="F65" s="42">
        <f t="shared" si="4"/>
        <v>0</v>
      </c>
      <c r="G65" s="24"/>
    </row>
    <row r="66" spans="1:6">
      <c r="A66" s="28"/>
      <c r="B66" s="31" t="s">
        <v>48</v>
      </c>
      <c r="C66" s="42">
        <f t="shared" si="0"/>
        <v>0</v>
      </c>
      <c r="D66" s="42">
        <f t="shared" ref="D66:F66" si="5">D6/D26*D46</f>
        <v>128.115942028986</v>
      </c>
      <c r="E66" s="42">
        <f t="shared" si="5"/>
        <v>128.115942028986</v>
      </c>
      <c r="F66" s="42">
        <f t="shared" si="5"/>
        <v>128.115942028986</v>
      </c>
    </row>
    <row r="67" spans="1:6">
      <c r="A67" s="28"/>
      <c r="B67" s="31" t="s">
        <v>49</v>
      </c>
      <c r="C67" s="42">
        <f t="shared" si="0"/>
        <v>0</v>
      </c>
      <c r="D67" s="42">
        <f t="shared" ref="D67:F67" si="6">D7/D27*D47</f>
        <v>190.864864864865</v>
      </c>
      <c r="E67" s="42">
        <f t="shared" si="6"/>
        <v>190.864864864865</v>
      </c>
      <c r="F67" s="42">
        <f t="shared" si="6"/>
        <v>190.864864864865</v>
      </c>
    </row>
    <row r="68" spans="1:6">
      <c r="A68" s="28"/>
      <c r="B68" s="31" t="s">
        <v>50</v>
      </c>
      <c r="C68" s="42">
        <f t="shared" si="0"/>
        <v>0</v>
      </c>
      <c r="D68" s="42">
        <f t="shared" ref="D68:F68" si="7">D8/D28*D48</f>
        <v>0</v>
      </c>
      <c r="E68" s="42">
        <f t="shared" si="7"/>
        <v>0</v>
      </c>
      <c r="F68" s="42">
        <f t="shared" si="7"/>
        <v>996.875</v>
      </c>
    </row>
    <row r="69" spans="1:6">
      <c r="A69" s="28"/>
      <c r="B69" s="32" t="s">
        <v>51</v>
      </c>
      <c r="C69" s="42">
        <f t="shared" si="0"/>
        <v>0</v>
      </c>
      <c r="D69" s="42">
        <f t="shared" ref="D69:F69" si="8">D9/D29*D49</f>
        <v>0</v>
      </c>
      <c r="E69" s="42">
        <f t="shared" si="8"/>
        <v>1017.10909090909</v>
      </c>
      <c r="F69" s="42">
        <f t="shared" si="8"/>
        <v>70.1454545454546</v>
      </c>
    </row>
    <row r="70" spans="1:6">
      <c r="A70" s="33"/>
      <c r="B70" s="34" t="s">
        <v>58</v>
      </c>
      <c r="C70" s="35">
        <f>SUM(C62:C69)</f>
        <v>230.319230769231</v>
      </c>
      <c r="D70" s="35">
        <f>SUM(D62:D69)</f>
        <v>540.69830689385</v>
      </c>
      <c r="E70" s="35">
        <f>SUM(E62:E69)</f>
        <v>1349.36989780294</v>
      </c>
      <c r="F70" s="35">
        <f>SUM(F62:F69)</f>
        <v>1399.2812614393</v>
      </c>
    </row>
    <row r="71" spans="1:6">
      <c r="A71" s="28" t="s">
        <v>53</v>
      </c>
      <c r="B71" s="29" t="s">
        <v>44</v>
      </c>
      <c r="C71" s="42">
        <f t="shared" ref="C71:C78" si="9">C11/C31*C51</f>
        <v>0</v>
      </c>
      <c r="D71" s="42">
        <f t="shared" ref="D71:F71" si="10">D11/D31*D51</f>
        <v>0</v>
      </c>
      <c r="E71" s="42">
        <f t="shared" si="10"/>
        <v>0</v>
      </c>
      <c r="F71" s="42">
        <f t="shared" si="10"/>
        <v>0</v>
      </c>
    </row>
    <row r="72" spans="1:6">
      <c r="A72" s="28"/>
      <c r="B72" s="29" t="s">
        <v>45</v>
      </c>
      <c r="C72" s="42">
        <f t="shared" si="9"/>
        <v>0</v>
      </c>
      <c r="D72" s="42">
        <f t="shared" ref="D72:F72" si="11">D12/D32*D52</f>
        <v>0</v>
      </c>
      <c r="E72" s="42">
        <f t="shared" si="11"/>
        <v>0</v>
      </c>
      <c r="F72" s="42">
        <f t="shared" si="11"/>
        <v>0</v>
      </c>
    </row>
    <row r="73" spans="1:6">
      <c r="A73" s="28"/>
      <c r="B73" s="29" t="s">
        <v>46</v>
      </c>
      <c r="C73" s="42">
        <f t="shared" si="9"/>
        <v>22.5882352941176</v>
      </c>
      <c r="D73" s="42">
        <f t="shared" ref="D73:F73" si="12">D13/D33*D53</f>
        <v>0</v>
      </c>
      <c r="E73" s="42">
        <f t="shared" si="12"/>
        <v>0</v>
      </c>
      <c r="F73" s="42">
        <f t="shared" si="12"/>
        <v>0</v>
      </c>
    </row>
    <row r="74" spans="1:6">
      <c r="A74" s="28"/>
      <c r="B74" s="31" t="s">
        <v>47</v>
      </c>
      <c r="C74" s="42">
        <f t="shared" si="9"/>
        <v>0</v>
      </c>
      <c r="D74" s="42">
        <f t="shared" ref="D74:F74" si="13">D14/D34*D54</f>
        <v>0</v>
      </c>
      <c r="E74" s="42">
        <f t="shared" si="13"/>
        <v>0</v>
      </c>
      <c r="F74" s="42">
        <f t="shared" si="13"/>
        <v>0</v>
      </c>
    </row>
    <row r="75" spans="1:6">
      <c r="A75" s="28"/>
      <c r="B75" s="31" t="s">
        <v>48</v>
      </c>
      <c r="C75" s="42">
        <f t="shared" si="9"/>
        <v>0</v>
      </c>
      <c r="D75" s="42">
        <f t="shared" ref="D75:F75" si="14">D15/D35*D55</f>
        <v>0</v>
      </c>
      <c r="E75" s="42">
        <f t="shared" si="14"/>
        <v>0</v>
      </c>
      <c r="F75" s="42">
        <f t="shared" si="14"/>
        <v>0</v>
      </c>
    </row>
    <row r="76" spans="1:6">
      <c r="A76" s="28"/>
      <c r="B76" s="31" t="s">
        <v>49</v>
      </c>
      <c r="C76" s="42">
        <f t="shared" si="9"/>
        <v>0</v>
      </c>
      <c r="D76" s="42">
        <f t="shared" ref="D76:F76" si="15">D16/D36*D56</f>
        <v>62.1176470588235</v>
      </c>
      <c r="E76" s="42">
        <f t="shared" si="15"/>
        <v>62.1176470588235</v>
      </c>
      <c r="F76" s="42">
        <f t="shared" si="15"/>
        <v>62.1176470588235</v>
      </c>
    </row>
    <row r="77" spans="1:6">
      <c r="A77" s="28"/>
      <c r="B77" s="31" t="s">
        <v>50</v>
      </c>
      <c r="C77" s="42">
        <f t="shared" si="9"/>
        <v>0</v>
      </c>
      <c r="D77" s="42">
        <f t="shared" ref="D77:F77" si="16">D17/D37*D57</f>
        <v>0</v>
      </c>
      <c r="E77" s="42">
        <f t="shared" si="16"/>
        <v>0</v>
      </c>
      <c r="F77" s="42">
        <f t="shared" si="16"/>
        <v>0</v>
      </c>
    </row>
    <row r="78" spans="1:6">
      <c r="A78" s="28"/>
      <c r="B78" s="32" t="s">
        <v>51</v>
      </c>
      <c r="C78" s="42">
        <f t="shared" si="9"/>
        <v>0</v>
      </c>
      <c r="D78" s="42">
        <f t="shared" ref="D78:F78" si="17">D18/D38*D58</f>
        <v>0</v>
      </c>
      <c r="E78" s="42">
        <f t="shared" si="17"/>
        <v>0</v>
      </c>
      <c r="F78" s="42">
        <f t="shared" si="17"/>
        <v>0</v>
      </c>
    </row>
    <row r="79" spans="1:6">
      <c r="A79" s="33"/>
      <c r="B79" s="34" t="s">
        <v>59</v>
      </c>
      <c r="C79" s="35">
        <f>SUM(C71:C78)</f>
        <v>22.5882352941176</v>
      </c>
      <c r="D79" s="35">
        <f>SUM(D71:D78)</f>
        <v>62.1176470588235</v>
      </c>
      <c r="E79" s="35">
        <f>SUM(E71:E78)</f>
        <v>62.1176470588235</v>
      </c>
      <c r="F79" s="35">
        <f>SUM(F71:F78)</f>
        <v>62.1176470588235</v>
      </c>
    </row>
    <row r="80" spans="1:6">
      <c r="A80" s="43"/>
      <c r="B80" s="43" t="s">
        <v>52</v>
      </c>
      <c r="C80" s="44">
        <f>C70+C79</f>
        <v>252.907466063348</v>
      </c>
      <c r="D80" s="44">
        <f>D70+D79</f>
        <v>602.815953952674</v>
      </c>
      <c r="E80" s="44">
        <f>E70+E79</f>
        <v>1411.48754486176</v>
      </c>
      <c r="F80" s="44">
        <f>F70+F79</f>
        <v>1461.39890849813</v>
      </c>
    </row>
    <row r="83" spans="3:6">
      <c r="C83" s="24"/>
      <c r="D83" s="24"/>
      <c r="E83" s="24"/>
      <c r="F83" s="24"/>
    </row>
    <row r="86" spans="3:6">
      <c r="C86" s="24"/>
      <c r="D86" s="24"/>
      <c r="E86" s="24"/>
      <c r="F86" s="24"/>
    </row>
  </sheetData>
  <mergeCells count="12">
    <mergeCell ref="A1:B1"/>
    <mergeCell ref="A21:B21"/>
    <mergeCell ref="A41:B41"/>
    <mergeCell ref="A61:B61"/>
    <mergeCell ref="A2:A9"/>
    <mergeCell ref="A11:A18"/>
    <mergeCell ref="A22:A29"/>
    <mergeCell ref="A31:A38"/>
    <mergeCell ref="A42:A49"/>
    <mergeCell ref="A51:A58"/>
    <mergeCell ref="A62:A69"/>
    <mergeCell ref="A71:A78"/>
  </mergeCells>
  <pageMargins left="0.7" right="0.7" top="0.75" bottom="0.75" header="0.3" footer="0.3"/>
  <pageSetup paperSize="9" orientation="portrait"/>
  <headerFooter/>
  <ignoredErrors>
    <ignoredError sqref="C70:F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24"/>
  <sheetViews>
    <sheetView zoomScale="70" zoomScaleNormal="70" workbookViewId="0">
      <pane xSplit="3" ySplit="2" topLeftCell="D3" activePane="bottomRight" state="frozen"/>
      <selection/>
      <selection pane="topRight"/>
      <selection pane="bottomLeft"/>
      <selection pane="bottomRight" activeCell="D24" sqref="D24"/>
    </sheetView>
  </sheetViews>
  <sheetFormatPr defaultColWidth="9" defaultRowHeight="16.5" outlineLevelCol="5"/>
  <cols>
    <col min="1" max="1" width="9" style="9"/>
    <col min="2" max="2" width="6.125" style="9" customWidth="1"/>
    <col min="3" max="3" width="36.125" style="9" customWidth="1"/>
    <col min="4" max="4" width="64" style="9" customWidth="1"/>
    <col min="5" max="5" width="18.5" style="9" customWidth="1"/>
    <col min="6" max="6" width="64.75" style="9" customWidth="1"/>
    <col min="7" max="16384" width="9" style="9"/>
  </cols>
  <sheetData>
    <row r="2" ht="17.25" spans="2:6">
      <c r="B2" s="10" t="s">
        <v>60</v>
      </c>
      <c r="C2" s="11" t="s">
        <v>61</v>
      </c>
      <c r="D2" s="10" t="s">
        <v>62</v>
      </c>
      <c r="E2" s="10" t="s">
        <v>63</v>
      </c>
      <c r="F2" s="10" t="s">
        <v>64</v>
      </c>
    </row>
    <row r="3" ht="17.25" spans="2:6">
      <c r="B3" s="10">
        <v>1</v>
      </c>
      <c r="C3" s="11" t="s">
        <v>65</v>
      </c>
      <c r="D3" s="11" t="s">
        <v>66</v>
      </c>
      <c r="E3" s="12" t="s">
        <v>67</v>
      </c>
      <c r="F3" s="13" t="s">
        <v>68</v>
      </c>
    </row>
    <row r="4" ht="17.25" spans="2:6">
      <c r="B4" s="10">
        <v>2</v>
      </c>
      <c r="C4" s="11" t="s">
        <v>69</v>
      </c>
      <c r="D4" s="11" t="s">
        <v>66</v>
      </c>
      <c r="E4" s="12" t="s">
        <v>67</v>
      </c>
      <c r="F4" s="13" t="s">
        <v>68</v>
      </c>
    </row>
    <row r="5" ht="17.25" spans="2:6">
      <c r="B5" s="10">
        <v>3</v>
      </c>
      <c r="C5" s="11" t="s">
        <v>70</v>
      </c>
      <c r="D5" s="11" t="s">
        <v>66</v>
      </c>
      <c r="E5" s="12" t="s">
        <v>67</v>
      </c>
      <c r="F5" s="13" t="s">
        <v>68</v>
      </c>
    </row>
    <row r="6" ht="17.25" spans="2:6">
      <c r="B6" s="10">
        <v>4</v>
      </c>
      <c r="C6" s="11" t="s">
        <v>71</v>
      </c>
      <c r="D6" s="11" t="s">
        <v>66</v>
      </c>
      <c r="E6" s="12" t="s">
        <v>67</v>
      </c>
      <c r="F6" s="13" t="s">
        <v>68</v>
      </c>
    </row>
    <row r="7" ht="17.25" spans="2:6">
      <c r="B7" s="10">
        <v>5</v>
      </c>
      <c r="C7" s="11" t="s">
        <v>72</v>
      </c>
      <c r="D7" s="11" t="s">
        <v>66</v>
      </c>
      <c r="E7" s="12" t="s">
        <v>67</v>
      </c>
      <c r="F7" s="13" t="s">
        <v>68</v>
      </c>
    </row>
    <row r="8" ht="17.25" spans="2:6">
      <c r="B8" s="10">
        <v>6</v>
      </c>
      <c r="C8" s="11" t="s">
        <v>73</v>
      </c>
      <c r="D8" s="11" t="s">
        <v>66</v>
      </c>
      <c r="E8" s="12" t="s">
        <v>67</v>
      </c>
      <c r="F8" s="13" t="s">
        <v>68</v>
      </c>
    </row>
    <row r="9" ht="17.25" spans="2:6">
      <c r="B9" s="10">
        <v>7</v>
      </c>
      <c r="C9" s="11" t="s">
        <v>74</v>
      </c>
      <c r="D9" s="11" t="s">
        <v>66</v>
      </c>
      <c r="E9" s="12" t="s">
        <v>67</v>
      </c>
      <c r="F9" s="13" t="s">
        <v>68</v>
      </c>
    </row>
    <row r="10" ht="17.25" spans="2:6">
      <c r="B10" s="10">
        <v>8</v>
      </c>
      <c r="C10" s="11" t="s">
        <v>75</v>
      </c>
      <c r="D10" s="11" t="s">
        <v>66</v>
      </c>
      <c r="E10" s="12" t="s">
        <v>67</v>
      </c>
      <c r="F10" s="13" t="s">
        <v>68</v>
      </c>
    </row>
    <row r="11" ht="33.75" spans="2:6">
      <c r="B11" s="10">
        <v>9</v>
      </c>
      <c r="C11" s="14" t="s">
        <v>76</v>
      </c>
      <c r="D11" s="11" t="s">
        <v>77</v>
      </c>
      <c r="E11" s="15" t="s">
        <v>78</v>
      </c>
      <c r="F11" s="16" t="s">
        <v>79</v>
      </c>
    </row>
    <row r="12" ht="33.75" spans="2:6">
      <c r="B12" s="10">
        <v>10</v>
      </c>
      <c r="C12" s="17" t="s">
        <v>80</v>
      </c>
      <c r="D12" s="11" t="s">
        <v>81</v>
      </c>
      <c r="E12" s="15" t="s">
        <v>78</v>
      </c>
      <c r="F12" s="16" t="s">
        <v>82</v>
      </c>
    </row>
    <row r="13" ht="33" customHeight="1" spans="2:6">
      <c r="B13" s="18">
        <v>11</v>
      </c>
      <c r="C13" s="19" t="s">
        <v>83</v>
      </c>
      <c r="D13" s="20" t="s">
        <v>84</v>
      </c>
      <c r="E13" s="20" t="s">
        <v>85</v>
      </c>
      <c r="F13" s="13" t="s">
        <v>86</v>
      </c>
    </row>
    <row r="14" ht="17.25" spans="2:6">
      <c r="B14" s="10">
        <v>12</v>
      </c>
      <c r="C14" s="14" t="s">
        <v>87</v>
      </c>
      <c r="D14" s="11" t="s">
        <v>88</v>
      </c>
      <c r="E14" s="21" t="s">
        <v>85</v>
      </c>
      <c r="F14" s="13" t="s">
        <v>89</v>
      </c>
    </row>
    <row r="15" ht="17.25" spans="2:6">
      <c r="B15" s="10">
        <v>13</v>
      </c>
      <c r="C15" s="17" t="s">
        <v>90</v>
      </c>
      <c r="D15" s="11" t="s">
        <v>91</v>
      </c>
      <c r="E15" s="21" t="s">
        <v>92</v>
      </c>
      <c r="F15" s="13" t="s">
        <v>89</v>
      </c>
    </row>
    <row r="16" ht="33.75" spans="2:6">
      <c r="B16" s="10">
        <v>14</v>
      </c>
      <c r="C16" s="17" t="s">
        <v>93</v>
      </c>
      <c r="D16" s="11" t="s">
        <v>94</v>
      </c>
      <c r="E16" s="11" t="s">
        <v>95</v>
      </c>
      <c r="F16" s="16" t="s">
        <v>96</v>
      </c>
    </row>
    <row r="17" spans="3:3">
      <c r="C17" s="22"/>
    </row>
    <row r="18" spans="3:3">
      <c r="C18" s="22"/>
    </row>
    <row r="19" spans="3:3">
      <c r="C19" s="22"/>
    </row>
    <row r="20" spans="3:3">
      <c r="C20" s="22"/>
    </row>
    <row r="21" spans="3:3">
      <c r="C21" s="22"/>
    </row>
    <row r="22" spans="3:3">
      <c r="C22" s="22"/>
    </row>
    <row r="23" spans="3:3">
      <c r="C23" s="22"/>
    </row>
    <row r="24" spans="3:3">
      <c r="C24" s="22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96"/>
  <sheetViews>
    <sheetView showGridLines="0" view="pageBreakPreview" zoomScale="60" zoomScaleNormal="70" zoomScaleSheetLayoutView="60" workbookViewId="0">
      <pane ySplit="4" topLeftCell="A65" activePane="bottomLeft" state="frozen"/>
      <selection/>
      <selection pane="bottomLeft" activeCell="F18" sqref="F18"/>
    </sheetView>
  </sheetViews>
  <sheetFormatPr defaultColWidth="9" defaultRowHeight="14.25" outlineLevelCol="2"/>
  <cols>
    <col min="1" max="1" width="2.25" style="2" customWidth="1"/>
    <col min="2" max="2" width="19.5" style="2" customWidth="1"/>
    <col min="3" max="3" width="47.0833333333333" style="2" customWidth="1"/>
    <col min="4" max="4" width="13" style="2" customWidth="1"/>
    <col min="5" max="5" width="23.125" style="2" customWidth="1"/>
    <col min="6" max="16384" width="9" style="2"/>
  </cols>
  <sheetData>
    <row r="2" ht="30" customHeight="1" spans="2:3">
      <c r="B2" s="3" t="s">
        <v>0</v>
      </c>
      <c r="C2" s="4"/>
    </row>
    <row r="3" ht="20.1" customHeight="1" spans="2:3">
      <c r="B3" s="5" t="s">
        <v>97</v>
      </c>
      <c r="C3" s="5" t="s">
        <v>98</v>
      </c>
    </row>
    <row r="4" customHeight="1" spans="2:3">
      <c r="B4" s="5"/>
      <c r="C4" s="5"/>
    </row>
    <row r="5" s="1" customFormat="1" ht="30" customHeight="1" outlineLevel="1" spans="2:3">
      <c r="B5" s="5">
        <v>8890945482</v>
      </c>
      <c r="C5" s="6" t="s">
        <v>99</v>
      </c>
    </row>
    <row r="6" s="1" customFormat="1" ht="30" customHeight="1" outlineLevel="1" spans="2:3">
      <c r="B6" s="5">
        <v>8890945559</v>
      </c>
      <c r="C6" s="6" t="s">
        <v>100</v>
      </c>
    </row>
    <row r="7" s="1" customFormat="1" ht="30" customHeight="1" outlineLevel="1" spans="2:3">
      <c r="B7" s="5">
        <v>8890945516</v>
      </c>
      <c r="C7" s="6" t="s">
        <v>101</v>
      </c>
    </row>
    <row r="8" s="1" customFormat="1" ht="30" customHeight="1" outlineLevel="1" spans="2:3">
      <c r="B8" s="5">
        <v>8890945518</v>
      </c>
      <c r="C8" s="6" t="s">
        <v>102</v>
      </c>
    </row>
    <row r="9" s="1" customFormat="1" ht="66" customHeight="1" outlineLevel="1" spans="2:3">
      <c r="B9" s="5">
        <v>8890945617</v>
      </c>
      <c r="C9" s="7" t="s">
        <v>103</v>
      </c>
    </row>
    <row r="10" s="1" customFormat="1" ht="30" customHeight="1" outlineLevel="1" spans="2:3">
      <c r="B10" s="5">
        <v>8890945618</v>
      </c>
      <c r="C10" s="7" t="s">
        <v>103</v>
      </c>
    </row>
    <row r="11" s="1" customFormat="1" ht="30" customHeight="1" outlineLevel="1" spans="2:3">
      <c r="B11" s="5">
        <v>8890945536</v>
      </c>
      <c r="C11" s="7" t="s">
        <v>104</v>
      </c>
    </row>
    <row r="12" s="1" customFormat="1" ht="30" customHeight="1" outlineLevel="1" spans="2:3">
      <c r="B12" s="5">
        <v>8890945627</v>
      </c>
      <c r="C12" s="7" t="s">
        <v>105</v>
      </c>
    </row>
    <row r="13" s="1" customFormat="1" ht="30" customHeight="1" outlineLevel="1" spans="2:3">
      <c r="B13" s="5">
        <v>8890945544</v>
      </c>
      <c r="C13" s="7" t="s">
        <v>106</v>
      </c>
    </row>
    <row r="14" s="1" customFormat="1" ht="30" customHeight="1" outlineLevel="1" spans="2:3">
      <c r="B14" s="5">
        <v>8890945547</v>
      </c>
      <c r="C14" s="7" t="s">
        <v>107</v>
      </c>
    </row>
    <row r="15" s="1" customFormat="1" ht="30" customHeight="1" outlineLevel="1" spans="2:3">
      <c r="B15" s="5">
        <v>8890945634</v>
      </c>
      <c r="C15" s="6" t="s">
        <v>108</v>
      </c>
    </row>
    <row r="16" s="1" customFormat="1" ht="30" customHeight="1" outlineLevel="1" spans="2:3">
      <c r="B16" s="5">
        <v>8890945552</v>
      </c>
      <c r="C16" s="6" t="s">
        <v>109</v>
      </c>
    </row>
    <row r="17" s="1" customFormat="1" ht="30" customHeight="1" outlineLevel="1" spans="2:3">
      <c r="B17" s="5">
        <v>8890945554</v>
      </c>
      <c r="C17" s="6" t="s">
        <v>110</v>
      </c>
    </row>
    <row r="18" s="1" customFormat="1" ht="30" customHeight="1" outlineLevel="1" spans="2:3">
      <c r="B18" s="5">
        <v>8890945512</v>
      </c>
      <c r="C18" s="6" t="s">
        <v>111</v>
      </c>
    </row>
    <row r="19" s="1" customFormat="1" ht="30" customHeight="1" outlineLevel="1" spans="2:3">
      <c r="B19" s="5">
        <v>8890945611</v>
      </c>
      <c r="C19" s="6" t="s">
        <v>112</v>
      </c>
    </row>
    <row r="20" s="1" customFormat="1" ht="30" customHeight="1" outlineLevel="1" spans="2:3">
      <c r="B20" s="5">
        <v>8890945614</v>
      </c>
      <c r="C20" s="6" t="s">
        <v>113</v>
      </c>
    </row>
    <row r="21" s="1" customFormat="1" ht="30" customHeight="1" outlineLevel="1" spans="2:3">
      <c r="B21" s="5">
        <v>8890945528</v>
      </c>
      <c r="C21" s="6" t="s">
        <v>114</v>
      </c>
    </row>
    <row r="22" s="1" customFormat="1" ht="30" customHeight="1" outlineLevel="1" spans="2:3">
      <c r="B22" s="5">
        <v>8890945619</v>
      </c>
      <c r="C22" s="6" t="s">
        <v>115</v>
      </c>
    </row>
    <row r="23" s="1" customFormat="1" ht="30" customHeight="1" outlineLevel="1" spans="2:3">
      <c r="B23" s="5">
        <v>8890945622</v>
      </c>
      <c r="C23" s="6" t="s">
        <v>116</v>
      </c>
    </row>
    <row r="24" s="1" customFormat="1" ht="30" customHeight="1" outlineLevel="1" spans="2:3">
      <c r="B24" s="5">
        <v>8890945538</v>
      </c>
      <c r="C24" s="6" t="s">
        <v>117</v>
      </c>
    </row>
    <row r="25" s="1" customFormat="1" ht="30" customHeight="1" outlineLevel="1" spans="2:3">
      <c r="B25" s="5">
        <v>8890945630</v>
      </c>
      <c r="C25" s="6" t="s">
        <v>118</v>
      </c>
    </row>
    <row r="26" s="1" customFormat="1" ht="30" customHeight="1" outlineLevel="1" spans="2:3">
      <c r="B26" s="5">
        <v>8890945632</v>
      </c>
      <c r="C26" s="6" t="s">
        <v>119</v>
      </c>
    </row>
    <row r="27" s="1" customFormat="1" ht="30" customHeight="1" outlineLevel="1" spans="2:3">
      <c r="B27" s="5">
        <v>8890945550</v>
      </c>
      <c r="C27" s="6" t="s">
        <v>120</v>
      </c>
    </row>
    <row r="28" s="1" customFormat="1" ht="30" customHeight="1" outlineLevel="1" spans="2:3">
      <c r="B28" s="5">
        <v>8890945636</v>
      </c>
      <c r="C28" s="6" t="s">
        <v>121</v>
      </c>
    </row>
    <row r="29" s="1" customFormat="1" ht="30" customHeight="1" outlineLevel="1" spans="2:3">
      <c r="B29" s="5">
        <v>8890945638</v>
      </c>
      <c r="C29" s="6" t="s">
        <v>99</v>
      </c>
    </row>
    <row r="30" s="1" customFormat="1" ht="30" customHeight="1" outlineLevel="1" spans="2:3">
      <c r="B30" s="5">
        <v>8890945672</v>
      </c>
      <c r="C30" s="6" t="s">
        <v>100</v>
      </c>
    </row>
    <row r="31" s="1" customFormat="1" ht="30" customHeight="1" outlineLevel="1" spans="2:3">
      <c r="B31" s="5">
        <v>8890945642</v>
      </c>
      <c r="C31" s="6" t="s">
        <v>101</v>
      </c>
    </row>
    <row r="32" s="1" customFormat="1" ht="30" customHeight="1" outlineLevel="1" spans="2:3">
      <c r="B32" s="5">
        <v>8890945644</v>
      </c>
      <c r="C32" s="6" t="s">
        <v>102</v>
      </c>
    </row>
    <row r="33" s="1" customFormat="1" ht="30" customHeight="1" outlineLevel="1" spans="2:3">
      <c r="B33" s="5">
        <v>8890945681</v>
      </c>
      <c r="C33" s="6" t="s">
        <v>103</v>
      </c>
    </row>
    <row r="34" s="1" customFormat="1" ht="30" customHeight="1" outlineLevel="1" spans="2:3">
      <c r="B34" s="5">
        <v>8890945648</v>
      </c>
      <c r="C34" s="6" t="s">
        <v>122</v>
      </c>
    </row>
    <row r="35" s="1" customFormat="1" ht="30" customHeight="1" outlineLevel="1" spans="2:3">
      <c r="B35" s="5">
        <v>8890945650</v>
      </c>
      <c r="C35" s="6" t="s">
        <v>104</v>
      </c>
    </row>
    <row r="36" s="1" customFormat="1" ht="30" customHeight="1" outlineLevel="1" spans="2:3">
      <c r="B36" s="5">
        <v>8890945687</v>
      </c>
      <c r="C36" s="6" t="s">
        <v>105</v>
      </c>
    </row>
    <row r="37" s="1" customFormat="1" ht="30" customHeight="1" outlineLevel="1" spans="2:3">
      <c r="B37" s="5">
        <v>8890945655</v>
      </c>
      <c r="C37" s="6" t="s">
        <v>106</v>
      </c>
    </row>
    <row r="38" s="1" customFormat="1" ht="30" customHeight="1" outlineLevel="1" spans="2:3">
      <c r="B38" s="5">
        <v>8890945659</v>
      </c>
      <c r="C38" s="6" t="s">
        <v>107</v>
      </c>
    </row>
    <row r="39" s="1" customFormat="1" ht="30" customHeight="1" outlineLevel="1" spans="2:3">
      <c r="B39" s="5">
        <v>8890945695</v>
      </c>
      <c r="C39" s="6" t="s">
        <v>108</v>
      </c>
    </row>
    <row r="40" s="1" customFormat="1" ht="30" customHeight="1" outlineLevel="1" spans="2:3">
      <c r="B40" s="5">
        <v>8890945664</v>
      </c>
      <c r="C40" s="6" t="s">
        <v>109</v>
      </c>
    </row>
    <row r="41" s="1" customFormat="1" ht="30" customHeight="1" outlineLevel="1" spans="2:3">
      <c r="B41" s="5">
        <v>8890945666</v>
      </c>
      <c r="C41" s="6" t="s">
        <v>110</v>
      </c>
    </row>
    <row r="42" s="1" customFormat="1" ht="30" customHeight="1" outlineLevel="1" spans="2:3">
      <c r="B42" s="5">
        <v>8890945640</v>
      </c>
      <c r="C42" s="6" t="s">
        <v>111</v>
      </c>
    </row>
    <row r="43" s="1" customFormat="1" ht="30" customHeight="1" outlineLevel="1" spans="2:3">
      <c r="B43" s="5">
        <v>8890945677</v>
      </c>
      <c r="C43" s="6" t="s">
        <v>112</v>
      </c>
    </row>
    <row r="44" s="1" customFormat="1" ht="30" customHeight="1" outlineLevel="1" spans="2:3">
      <c r="B44" s="5">
        <v>8890945679</v>
      </c>
      <c r="C44" s="6" t="s">
        <v>113</v>
      </c>
    </row>
    <row r="45" s="1" customFormat="1" ht="30" customHeight="1" outlineLevel="1" spans="2:3">
      <c r="B45" s="5">
        <v>8890945646</v>
      </c>
      <c r="C45" s="6" t="s">
        <v>114</v>
      </c>
    </row>
    <row r="46" s="1" customFormat="1" ht="30" customHeight="1" outlineLevel="1" spans="2:3">
      <c r="B46" s="5">
        <v>8890945683</v>
      </c>
      <c r="C46" s="6" t="s">
        <v>115</v>
      </c>
    </row>
    <row r="47" s="1" customFormat="1" ht="30" customHeight="1" outlineLevel="1" spans="2:3">
      <c r="B47" s="5">
        <v>8890945685</v>
      </c>
      <c r="C47" s="6" t="s">
        <v>116</v>
      </c>
    </row>
    <row r="48" s="1" customFormat="1" ht="30" customHeight="1" outlineLevel="1" spans="2:3">
      <c r="B48" s="5">
        <v>8890945653</v>
      </c>
      <c r="C48" s="6" t="s">
        <v>117</v>
      </c>
    </row>
    <row r="49" s="1" customFormat="1" ht="30" customHeight="1" outlineLevel="1" spans="2:3">
      <c r="B49" s="5">
        <v>8890945689</v>
      </c>
      <c r="C49" s="6" t="s">
        <v>118</v>
      </c>
    </row>
    <row r="50" s="1" customFormat="1" ht="30" customHeight="1" outlineLevel="1" spans="2:3">
      <c r="B50" s="5">
        <v>8890945693</v>
      </c>
      <c r="C50" s="6" t="s">
        <v>119</v>
      </c>
    </row>
    <row r="51" s="1" customFormat="1" ht="30" customHeight="1" outlineLevel="1" spans="2:3">
      <c r="B51" s="5">
        <v>8890945661</v>
      </c>
      <c r="C51" s="6" t="s">
        <v>120</v>
      </c>
    </row>
    <row r="52" s="1" customFormat="1" ht="30" customHeight="1" outlineLevel="1" spans="2:3">
      <c r="B52" s="5">
        <v>8890945697</v>
      </c>
      <c r="C52" s="6" t="s">
        <v>121</v>
      </c>
    </row>
    <row r="53" s="1" customFormat="1" ht="30" customHeight="1" outlineLevel="1" spans="2:3">
      <c r="B53" s="5">
        <v>8891259531</v>
      </c>
      <c r="C53" s="6" t="s">
        <v>123</v>
      </c>
    </row>
    <row r="54" s="1" customFormat="1" ht="30" customHeight="1" outlineLevel="1" spans="2:3">
      <c r="B54" s="5" t="s">
        <v>124</v>
      </c>
      <c r="C54" s="6" t="s">
        <v>125</v>
      </c>
    </row>
    <row r="55" s="1" customFormat="1" ht="30" customHeight="1" outlineLevel="1" spans="2:3">
      <c r="B55" s="5" t="s">
        <v>126</v>
      </c>
      <c r="C55" s="6" t="s">
        <v>127</v>
      </c>
    </row>
    <row r="56" s="1" customFormat="1" ht="30" customHeight="1" outlineLevel="1" spans="2:3">
      <c r="B56" s="5" t="s">
        <v>128</v>
      </c>
      <c r="C56" s="6" t="s">
        <v>129</v>
      </c>
    </row>
    <row r="57" s="1" customFormat="1" ht="30" customHeight="1" spans="2:3">
      <c r="B57" s="5">
        <v>8890943957</v>
      </c>
      <c r="C57" s="6" t="s">
        <v>130</v>
      </c>
    </row>
    <row r="58" s="1" customFormat="1" ht="30" customHeight="1" spans="2:3">
      <c r="B58" s="5">
        <v>8890943972</v>
      </c>
      <c r="C58" s="6" t="s">
        <v>131</v>
      </c>
    </row>
    <row r="59" s="1" customFormat="1" ht="30" customHeight="1" spans="2:3">
      <c r="B59" s="5">
        <v>8890943978</v>
      </c>
      <c r="C59" s="6" t="s">
        <v>132</v>
      </c>
    </row>
    <row r="60" s="1" customFormat="1" ht="30" customHeight="1" spans="2:3">
      <c r="B60" s="5">
        <v>8890943982</v>
      </c>
      <c r="C60" s="6" t="s">
        <v>133</v>
      </c>
    </row>
    <row r="61" s="1" customFormat="1" ht="30" customHeight="1" spans="2:3">
      <c r="B61" s="5">
        <v>8890944008</v>
      </c>
      <c r="C61" s="6" t="s">
        <v>134</v>
      </c>
    </row>
    <row r="62" s="1" customFormat="1" ht="30" customHeight="1" spans="2:3">
      <c r="B62" s="5">
        <v>8890944012</v>
      </c>
      <c r="C62" s="6" t="s">
        <v>135</v>
      </c>
    </row>
    <row r="63" s="1" customFormat="1" ht="30" customHeight="1" spans="2:3">
      <c r="B63" s="5">
        <v>8890944019</v>
      </c>
      <c r="C63" s="6" t="s">
        <v>136</v>
      </c>
    </row>
    <row r="64" s="1" customFormat="1" ht="30" customHeight="1" spans="2:3">
      <c r="B64" s="5">
        <v>8890943990</v>
      </c>
      <c r="C64" s="6" t="s">
        <v>137</v>
      </c>
    </row>
    <row r="65" s="1" customFormat="1" ht="30" customHeight="1" spans="2:3">
      <c r="B65" s="5">
        <v>8890943996</v>
      </c>
      <c r="C65" s="6" t="s">
        <v>138</v>
      </c>
    </row>
    <row r="66" s="1" customFormat="1" ht="30" customHeight="1" spans="2:3">
      <c r="B66" s="5">
        <v>8890944000</v>
      </c>
      <c r="C66" s="6" t="s">
        <v>139</v>
      </c>
    </row>
    <row r="67" s="1" customFormat="1" ht="30" customHeight="1" spans="2:3">
      <c r="B67" s="5">
        <v>8890944034</v>
      </c>
      <c r="C67" s="6" t="s">
        <v>140</v>
      </c>
    </row>
    <row r="68" s="1" customFormat="1" ht="30" customHeight="1" spans="2:3">
      <c r="B68" s="5">
        <v>8890944037</v>
      </c>
      <c r="C68" s="6" t="s">
        <v>141</v>
      </c>
    </row>
    <row r="69" s="1" customFormat="1" ht="30" customHeight="1" spans="2:3">
      <c r="B69" s="5">
        <v>8890944040</v>
      </c>
      <c r="C69" s="6" t="s">
        <v>142</v>
      </c>
    </row>
    <row r="70" s="1" customFormat="1" ht="30" customHeight="1" spans="2:3">
      <c r="B70" s="5">
        <v>8890944021</v>
      </c>
      <c r="C70" s="6" t="s">
        <v>143</v>
      </c>
    </row>
    <row r="71" s="1" customFormat="1" ht="30" customHeight="1" spans="2:3">
      <c r="B71" s="5">
        <v>8890944025</v>
      </c>
      <c r="C71" s="6" t="s">
        <v>144</v>
      </c>
    </row>
    <row r="72" s="1" customFormat="1" ht="30" customHeight="1" spans="2:3">
      <c r="B72" s="5">
        <v>8890944030</v>
      </c>
      <c r="C72" s="6" t="s">
        <v>145</v>
      </c>
    </row>
    <row r="73" s="1" customFormat="1" ht="30" customHeight="1" spans="2:3">
      <c r="B73" s="5">
        <v>8890944043</v>
      </c>
      <c r="C73" s="6" t="s">
        <v>130</v>
      </c>
    </row>
    <row r="74" s="1" customFormat="1" ht="30" customHeight="1" spans="2:3">
      <c r="B74" s="5">
        <v>8890944047</v>
      </c>
      <c r="C74" s="6" t="s">
        <v>131</v>
      </c>
    </row>
    <row r="75" s="1" customFormat="1" ht="30" customHeight="1" spans="2:3">
      <c r="B75" s="5">
        <v>8890944053</v>
      </c>
      <c r="C75" s="6" t="s">
        <v>132</v>
      </c>
    </row>
    <row r="76" s="1" customFormat="1" ht="30" customHeight="1" spans="2:3">
      <c r="B76" s="5">
        <v>8890944060</v>
      </c>
      <c r="C76" s="6" t="s">
        <v>133</v>
      </c>
    </row>
    <row r="77" s="1" customFormat="1" ht="30" customHeight="1" spans="2:3">
      <c r="B77" s="5">
        <v>8890944076</v>
      </c>
      <c r="C77" s="6" t="s">
        <v>134</v>
      </c>
    </row>
    <row r="78" s="1" customFormat="1" ht="30" customHeight="1" spans="2:3">
      <c r="B78" s="5">
        <v>8890944078</v>
      </c>
      <c r="C78" s="6" t="s">
        <v>135</v>
      </c>
    </row>
    <row r="79" s="1" customFormat="1" ht="30" customHeight="1" spans="2:3">
      <c r="B79" s="5">
        <v>8890944080</v>
      </c>
      <c r="C79" s="6" t="s">
        <v>136</v>
      </c>
    </row>
    <row r="80" s="1" customFormat="1" ht="30" customHeight="1" spans="2:3">
      <c r="B80" s="5">
        <v>8890944065</v>
      </c>
      <c r="C80" s="6" t="s">
        <v>137</v>
      </c>
    </row>
    <row r="81" s="1" customFormat="1" ht="30" customHeight="1" spans="2:3">
      <c r="B81" s="5">
        <v>8890944070</v>
      </c>
      <c r="C81" s="6" t="s">
        <v>138</v>
      </c>
    </row>
    <row r="82" s="1" customFormat="1" ht="30" customHeight="1" spans="2:3">
      <c r="B82" s="5">
        <v>8890944073</v>
      </c>
      <c r="C82" s="6" t="s">
        <v>139</v>
      </c>
    </row>
    <row r="83" s="1" customFormat="1" ht="30" customHeight="1" spans="2:3">
      <c r="B83" s="5">
        <v>8890944096</v>
      </c>
      <c r="C83" s="6" t="s">
        <v>140</v>
      </c>
    </row>
    <row r="84" s="1" customFormat="1" ht="30" customHeight="1" spans="2:3">
      <c r="B84" s="5">
        <v>8890944099</v>
      </c>
      <c r="C84" s="6" t="s">
        <v>141</v>
      </c>
    </row>
    <row r="85" s="1" customFormat="1" ht="30" customHeight="1" spans="2:3">
      <c r="B85" s="5">
        <v>8890944105</v>
      </c>
      <c r="C85" s="6" t="s">
        <v>142</v>
      </c>
    </row>
    <row r="86" s="1" customFormat="1" ht="30" customHeight="1" spans="2:3">
      <c r="B86" s="5">
        <v>8890944082</v>
      </c>
      <c r="C86" s="6" t="s">
        <v>143</v>
      </c>
    </row>
    <row r="87" s="1" customFormat="1" ht="30" customHeight="1" spans="2:3">
      <c r="B87" s="5">
        <v>8890944084</v>
      </c>
      <c r="C87" s="6" t="s">
        <v>144</v>
      </c>
    </row>
    <row r="88" s="1" customFormat="1" ht="30" customHeight="1" spans="2:3">
      <c r="B88" s="5">
        <v>8890944087</v>
      </c>
      <c r="C88" s="6" t="s">
        <v>145</v>
      </c>
    </row>
    <row r="89" s="1" customFormat="1" ht="30" customHeight="1" spans="2:3">
      <c r="B89" s="5">
        <v>8888293342</v>
      </c>
      <c r="C89" s="6" t="s">
        <v>146</v>
      </c>
    </row>
    <row r="90" s="1" customFormat="1" ht="30" customHeight="1" spans="2:3">
      <c r="B90" s="5" t="s">
        <v>147</v>
      </c>
      <c r="C90" s="6" t="s">
        <v>148</v>
      </c>
    </row>
    <row r="91" s="1" customFormat="1" ht="30" customHeight="1" spans="2:3">
      <c r="B91" s="5" t="s">
        <v>149</v>
      </c>
      <c r="C91" s="6" t="s">
        <v>150</v>
      </c>
    </row>
    <row r="92" s="1" customFormat="1" ht="30" customHeight="1" spans="2:3">
      <c r="B92" s="5" t="s">
        <v>20</v>
      </c>
      <c r="C92" s="6" t="s">
        <v>151</v>
      </c>
    </row>
    <row r="93" s="1" customFormat="1" ht="30" customHeight="1" spans="2:3">
      <c r="B93" s="5" t="s">
        <v>152</v>
      </c>
      <c r="C93" s="6" t="s">
        <v>153</v>
      </c>
    </row>
    <row r="94" s="1" customFormat="1" ht="30" customHeight="1" spans="2:3">
      <c r="B94" s="5" t="s">
        <v>147</v>
      </c>
      <c r="C94" s="6" t="s">
        <v>148</v>
      </c>
    </row>
    <row r="95" s="1" customFormat="1" ht="30" customHeight="1" spans="2:3">
      <c r="B95" s="8"/>
      <c r="C95" s="8"/>
    </row>
    <row r="96" s="1" customFormat="1" ht="30" customHeight="1" spans="2:3">
      <c r="B96" s="8"/>
      <c r="C96" s="2"/>
    </row>
  </sheetData>
  <mergeCells count="2">
    <mergeCell ref="B3:B4"/>
    <mergeCell ref="C3:C4"/>
  </mergeCells>
  <pageMargins left="0.7" right="0.7" top="0.75" bottom="0.75" header="0.3" footer="0.3"/>
  <pageSetup paperSize="9" scale="28" orientation="landscape"/>
  <headerFooter/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Volvo Car Corporation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按配置报价</vt:lpstr>
      <vt:lpstr>蒙皮报价假设定额</vt:lpstr>
      <vt:lpstr>DB件说明</vt:lpstr>
      <vt:lpstr>按零件号报价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Zhenbo (Henry)</dc:creator>
  <cp:lastModifiedBy>liguimin1</cp:lastModifiedBy>
  <dcterms:created xsi:type="dcterms:W3CDTF">2014-01-21T08:07:00Z</dcterms:created>
  <cp:lastPrinted>2019-03-08T07:44:00Z</cp:lastPrinted>
  <dcterms:modified xsi:type="dcterms:W3CDTF">2020-05-15T06:55:10Z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