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2295"/>
  </bookViews>
  <sheets>
    <sheet name="黄骅工厂" sheetId="1" r:id="rId1"/>
    <sheet name="采育工厂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" i="1"/>
  <c r="S6" i="2"/>
</calcChain>
</file>

<file path=xl/sharedStrings.xml><?xml version="1.0" encoding="utf-8"?>
<sst xmlns="http://schemas.openxmlformats.org/spreadsheetml/2006/main" count="202" uniqueCount="85">
  <si>
    <t>序号</t>
  </si>
  <si>
    <t>索赔类型</t>
  </si>
  <si>
    <t>索赔二级分类</t>
  </si>
  <si>
    <t>索赔单号</t>
  </si>
  <si>
    <t>服务站</t>
  </si>
  <si>
    <t>VIN</t>
  </si>
  <si>
    <t>保修起始日期</t>
  </si>
  <si>
    <t>出厂日期</t>
  </si>
  <si>
    <t>下线工厂</t>
  </si>
  <si>
    <t>车型名称</t>
  </si>
  <si>
    <t>行驶里程</t>
  </si>
  <si>
    <t>故障现象分析</t>
  </si>
  <si>
    <t>备件金额</t>
  </si>
  <si>
    <t>备件管理费</t>
  </si>
  <si>
    <t>故障件运费</t>
  </si>
  <si>
    <t>维修工时金额</t>
  </si>
  <si>
    <t>外出服务金额</t>
  </si>
  <si>
    <t>其他费用金额</t>
  </si>
  <si>
    <t>已批准金额</t>
  </si>
  <si>
    <t>维修开始日期</t>
  </si>
  <si>
    <t>车辆入厂日期</t>
  </si>
  <si>
    <t>祸首件代码</t>
  </si>
  <si>
    <t>祸首件名称</t>
  </si>
  <si>
    <t>责任供应商</t>
  </si>
  <si>
    <t>故障现象备注</t>
  </si>
  <si>
    <t>故障原因详细描述</t>
  </si>
  <si>
    <t>检测及维修说明备注</t>
  </si>
  <si>
    <t>质量部责任判定</t>
  </si>
  <si>
    <t xml:space="preserve"> 采购工程师</t>
  </si>
  <si>
    <t>正常保修(W)</t>
  </si>
  <si>
    <t>正常保修</t>
  </si>
  <si>
    <t>车身内饰系统-座椅总成-座椅(主驾/副驾)--开裂/裂纹</t>
  </si>
  <si>
    <t>张光辉</t>
  </si>
  <si>
    <t>JS1908039956</t>
  </si>
  <si>
    <t>GD014-深圳高瞻</t>
  </si>
  <si>
    <t>LHB15T3E4JG404700</t>
  </si>
  <si>
    <t>黄骅工厂</t>
  </si>
  <si>
    <t>131RJVCK3006-2017款407EV标准型+充电宝＋网关</t>
  </si>
  <si>
    <t>车身内饰系统-座椅总成-座椅调节机构--锁止不良/无法锁止</t>
  </si>
  <si>
    <t>A00081182</t>
  </si>
  <si>
    <t>前排座椅总成-右</t>
  </si>
  <si>
    <t>北京光华荣昌汽车部件有限公司</t>
  </si>
  <si>
    <t>车辆副驾驶座椅靠背无法锁住固定</t>
  </si>
  <si>
    <t>车辆副驾驶座椅靠背无法锁住固定。经维修技师检查发现车辆副驾驶座椅总成靠背处无法正常锁止，判断为座椅总成调节机构锁止不良导致</t>
  </si>
  <si>
    <t>车辆副驾驶座椅靠背无法锁住固定。经维修技师检查发现车辆副驾驶座椅总成靠背处无法正常锁止，判断为座椅总成调节机构锁止不良导致。申请更换副驾驶座椅总成</t>
  </si>
  <si>
    <t>JS1908066695</t>
  </si>
  <si>
    <t>BJ017-冀东龙</t>
  </si>
  <si>
    <t>LNBSCB3F4HD101108</t>
  </si>
  <si>
    <t>采育工厂</t>
  </si>
  <si>
    <t>E00096205_IG98</t>
  </si>
  <si>
    <t>驾驶员座椅总成(六向）</t>
  </si>
  <si>
    <t>车辆行驶后发现主驾驶座椅皮质部分开裂损坏，进店检查发现是驾驶员座椅总成(六向）损坏需更换，更换后故障排除</t>
  </si>
  <si>
    <t>BJ032-华远通达</t>
  </si>
  <si>
    <t>33BDFBB8N003-新国标2015款EV160轻快版（大洋）</t>
    <phoneticPr fontId="2" type="noConversion"/>
  </si>
  <si>
    <t>BJ017-新疆冠鸽</t>
    <phoneticPr fontId="2" type="noConversion"/>
  </si>
  <si>
    <t>JS1912018245</t>
  </si>
  <si>
    <t>TJ008-天津通鸿</t>
  </si>
  <si>
    <t>LHB15T3E7JG404061</t>
  </si>
  <si>
    <t>131RJVCK3004-2017款407EV标准型+充电宝</t>
  </si>
  <si>
    <t>A00081179</t>
  </si>
  <si>
    <t>前排座椅总成-左</t>
  </si>
  <si>
    <t>湖南光华荣昌汽车部件有限公司</t>
  </si>
  <si>
    <t>车辆主驾驶座椅护围开裂，需更换前排座椅总成-左</t>
  </si>
  <si>
    <t>石磊</t>
  </si>
  <si>
    <t>JS1912028401</t>
  </si>
  <si>
    <t>LHB15T3EXJG402188</t>
  </si>
  <si>
    <t>车辆费主驾驶座椅护围开裂，需更换前排座椅总成-左</t>
  </si>
  <si>
    <t>JS1912041329</t>
  </si>
  <si>
    <t>LNBSCB3F6GD119169</t>
  </si>
  <si>
    <t>33BDFBB8N001-2015款EV160轻快版</t>
  </si>
  <si>
    <t>车身内饰系统-座椅总成-座椅(主驾/副驾)--松框/晃动</t>
  </si>
  <si>
    <t>客户进店检查座椅在行驶中晃动松动，影响正常行驶</t>
  </si>
  <si>
    <t>客户进店检查座椅在行驶中晃动松动，影响正常行驶，经技师检查座椅螺丝紧固无问题无法固定，需要更换司机座椅总成</t>
  </si>
  <si>
    <t>JS1912050534</t>
  </si>
  <si>
    <t>E00096208_IG98</t>
  </si>
  <si>
    <t>副驾驶座椅总成（四向）</t>
  </si>
  <si>
    <t>客户进店检查右前座椅乘客坐在上面行驶时晃动，影响安全不舒适</t>
  </si>
  <si>
    <t>客户进店检查右前座椅乘客坐在上面行驶时晃动，影响安全不舒适，经技师检查固定螺栓紧固不问题，需要更换座椅</t>
  </si>
  <si>
    <t>JS1912056350</t>
  </si>
  <si>
    <t>TJ001-天津豪庭</t>
  </si>
  <si>
    <t>LHB15T3E5JG404527</t>
  </si>
  <si>
    <t>用户反映：副驾座椅靠背无法固定。维修人员检查发现：前排座椅总成-右损坏，功能失效，更换处理故障消除</t>
  </si>
  <si>
    <t>JS1912059857</t>
  </si>
  <si>
    <t>LHB15T3E1JG402077</t>
  </si>
  <si>
    <t>车辆左前驾驶员座椅，经查为前排座椅总成-左护围开裂导致，需更换前排座椅总成-左</t>
  </si>
</sst>
</file>

<file path=xl/styles.xml><?xml version="1.0" encoding="utf-8"?>
<styleSheet xmlns="http://schemas.openxmlformats.org/spreadsheetml/2006/main">
  <numFmts count="1">
    <numFmt numFmtId="176" formatCode="[$-F800]dddd\,\ mmmm\ dd\,\ yyyy"/>
  </numFmts>
  <fonts count="3">
    <font>
      <sz val="11"/>
      <color theme="1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/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7"/>
  <sheetViews>
    <sheetView tabSelected="1" workbookViewId="0">
      <pane ySplit="1" topLeftCell="A2" activePane="bottomLeft" state="frozen"/>
      <selection pane="bottomLeft" activeCell="F15" sqref="F15"/>
    </sheetView>
  </sheetViews>
  <sheetFormatPr defaultRowHeight="13.5"/>
  <cols>
    <col min="1" max="1" width="6.625" style="3" bestFit="1" customWidth="1"/>
    <col min="2" max="2" width="10.625" bestFit="1" customWidth="1"/>
    <col min="3" max="3" width="11.375" bestFit="1" customWidth="1"/>
    <col min="4" max="4" width="13.5" bestFit="1" customWidth="1"/>
    <col min="5" max="5" width="15" customWidth="1"/>
    <col min="6" max="6" width="20.125" customWidth="1"/>
    <col min="7" max="7" width="19.125" customWidth="1"/>
    <col min="8" max="8" width="9.5" bestFit="1" customWidth="1"/>
    <col min="10" max="10" width="53" customWidth="1"/>
    <col min="11" max="11" width="9.125" bestFit="1" customWidth="1"/>
    <col min="12" max="12" width="21.875" customWidth="1"/>
    <col min="13" max="18" width="9.125" bestFit="1" customWidth="1"/>
    <col min="19" max="19" width="9.625" style="3" bestFit="1" customWidth="1"/>
    <col min="20" max="20" width="16.625" customWidth="1"/>
    <col min="21" max="21" width="11.375" bestFit="1" customWidth="1"/>
    <col min="22" max="22" width="14.375" customWidth="1"/>
    <col min="23" max="24" width="13.125" customWidth="1"/>
    <col min="25" max="25" width="29.125" customWidth="1"/>
    <col min="26" max="27" width="32.875" customWidth="1"/>
    <col min="28" max="28" width="15.875" customWidth="1"/>
    <col min="29" max="29" width="10.125" bestFit="1" customWidth="1"/>
  </cols>
  <sheetData>
    <row r="1" spans="1:16382" ht="16.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6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</row>
    <row r="2" spans="1:16382" ht="66">
      <c r="A2" s="2">
        <v>8672</v>
      </c>
      <c r="B2" s="1" t="s">
        <v>29</v>
      </c>
      <c r="C2" s="1" t="s">
        <v>30</v>
      </c>
      <c r="D2" s="1" t="s">
        <v>33</v>
      </c>
      <c r="E2" s="1" t="s">
        <v>34</v>
      </c>
      <c r="F2" s="1" t="s">
        <v>35</v>
      </c>
      <c r="G2" s="1">
        <v>20181231</v>
      </c>
      <c r="H2" s="1">
        <v>20181129</v>
      </c>
      <c r="I2" s="17" t="s">
        <v>36</v>
      </c>
      <c r="J2" s="1" t="s">
        <v>37</v>
      </c>
      <c r="K2" s="1">
        <v>4326</v>
      </c>
      <c r="L2" s="4" t="s">
        <v>38</v>
      </c>
      <c r="M2" s="1">
        <v>910.8</v>
      </c>
      <c r="N2" s="1">
        <v>113.85</v>
      </c>
      <c r="O2" s="1">
        <v>27.32</v>
      </c>
      <c r="P2" s="1">
        <v>20</v>
      </c>
      <c r="Q2" s="1">
        <v>0</v>
      </c>
      <c r="R2" s="1">
        <v>0</v>
      </c>
      <c r="S2" s="2">
        <v>1071.9699999999998</v>
      </c>
      <c r="T2" s="1">
        <v>20190811</v>
      </c>
      <c r="U2" s="1">
        <v>20190811</v>
      </c>
      <c r="V2" s="1" t="s">
        <v>39</v>
      </c>
      <c r="W2" s="4" t="s">
        <v>40</v>
      </c>
      <c r="X2" s="4" t="s">
        <v>41</v>
      </c>
      <c r="Y2" s="4" t="s">
        <v>42</v>
      </c>
      <c r="Z2" s="4" t="s">
        <v>43</v>
      </c>
      <c r="AA2" s="4" t="s">
        <v>44</v>
      </c>
      <c r="AB2" s="4" t="s">
        <v>41</v>
      </c>
      <c r="AC2" s="1" t="s">
        <v>32</v>
      </c>
    </row>
    <row r="3" spans="1:16382" s="9" customFormat="1" ht="24" customHeight="1">
      <c r="A3" s="6">
        <v>4554</v>
      </c>
      <c r="B3" s="6" t="s">
        <v>29</v>
      </c>
      <c r="C3" s="6" t="s">
        <v>30</v>
      </c>
      <c r="D3" s="6" t="s">
        <v>55</v>
      </c>
      <c r="E3" s="6" t="s">
        <v>56</v>
      </c>
      <c r="F3" s="6" t="s">
        <v>57</v>
      </c>
      <c r="G3" s="7">
        <v>43463</v>
      </c>
      <c r="H3" s="6">
        <v>20181120</v>
      </c>
      <c r="I3" s="18" t="s">
        <v>36</v>
      </c>
      <c r="J3" s="6" t="s">
        <v>58</v>
      </c>
      <c r="K3" s="6">
        <v>19555</v>
      </c>
      <c r="L3" s="6" t="s">
        <v>31</v>
      </c>
      <c r="M3" s="6">
        <v>918</v>
      </c>
      <c r="N3" s="6">
        <v>114.75</v>
      </c>
      <c r="O3" s="6">
        <v>18.36</v>
      </c>
      <c r="P3" s="6">
        <v>16</v>
      </c>
      <c r="Q3" s="6">
        <v>0</v>
      </c>
      <c r="R3" s="6">
        <v>0</v>
      </c>
      <c r="S3" s="6">
        <v>1067.1099999999999</v>
      </c>
      <c r="T3" s="7">
        <v>43801</v>
      </c>
      <c r="U3" s="6">
        <v>20191202</v>
      </c>
      <c r="V3" s="6" t="s">
        <v>59</v>
      </c>
      <c r="W3" s="19" t="s">
        <v>60</v>
      </c>
      <c r="X3" s="19" t="s">
        <v>61</v>
      </c>
      <c r="Y3" s="19" t="s">
        <v>62</v>
      </c>
      <c r="Z3" s="19" t="s">
        <v>62</v>
      </c>
      <c r="AA3" s="19" t="s">
        <v>62</v>
      </c>
      <c r="AB3" s="19" t="s">
        <v>61</v>
      </c>
      <c r="AC3" s="6" t="s">
        <v>63</v>
      </c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</row>
    <row r="4" spans="1:16382" s="9" customFormat="1" ht="24.75" customHeight="1">
      <c r="A4" s="6">
        <v>5600</v>
      </c>
      <c r="B4" s="6" t="s">
        <v>29</v>
      </c>
      <c r="C4" s="6" t="s">
        <v>30</v>
      </c>
      <c r="D4" s="6" t="s">
        <v>64</v>
      </c>
      <c r="E4" s="6" t="s">
        <v>56</v>
      </c>
      <c r="F4" s="6" t="s">
        <v>65</v>
      </c>
      <c r="G4" s="7">
        <v>43459</v>
      </c>
      <c r="H4" s="6">
        <v>20181103</v>
      </c>
      <c r="I4" s="18" t="s">
        <v>36</v>
      </c>
      <c r="J4" s="6" t="s">
        <v>58</v>
      </c>
      <c r="K4" s="6">
        <v>5479</v>
      </c>
      <c r="L4" s="6" t="s">
        <v>31</v>
      </c>
      <c r="M4" s="6">
        <v>918</v>
      </c>
      <c r="N4" s="6">
        <v>114.75</v>
      </c>
      <c r="O4" s="6">
        <v>18.36</v>
      </c>
      <c r="P4" s="6">
        <v>16</v>
      </c>
      <c r="Q4" s="6">
        <v>0</v>
      </c>
      <c r="R4" s="6">
        <v>0</v>
      </c>
      <c r="S4" s="6">
        <v>1067.1099999999999</v>
      </c>
      <c r="T4" s="7">
        <v>43804</v>
      </c>
      <c r="U4" s="6">
        <v>20191205</v>
      </c>
      <c r="V4" s="6" t="s">
        <v>59</v>
      </c>
      <c r="W4" s="19" t="s">
        <v>60</v>
      </c>
      <c r="X4" s="19" t="s">
        <v>61</v>
      </c>
      <c r="Y4" s="19" t="s">
        <v>66</v>
      </c>
      <c r="Z4" s="19" t="s">
        <v>66</v>
      </c>
      <c r="AA4" s="19" t="s">
        <v>66</v>
      </c>
      <c r="AB4" s="19" t="s">
        <v>61</v>
      </c>
      <c r="AC4" s="6" t="s">
        <v>63</v>
      </c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</row>
    <row r="5" spans="1:16382" s="9" customFormat="1" ht="28.5" customHeight="1">
      <c r="A5" s="6">
        <v>9723</v>
      </c>
      <c r="B5" s="6" t="s">
        <v>29</v>
      </c>
      <c r="C5" s="6" t="s">
        <v>30</v>
      </c>
      <c r="D5" s="6" t="s">
        <v>78</v>
      </c>
      <c r="E5" s="6" t="s">
        <v>79</v>
      </c>
      <c r="F5" s="6" t="s">
        <v>80</v>
      </c>
      <c r="G5" s="7">
        <v>43461</v>
      </c>
      <c r="H5" s="6">
        <v>20181122</v>
      </c>
      <c r="I5" s="18" t="s">
        <v>36</v>
      </c>
      <c r="J5" s="6" t="s">
        <v>37</v>
      </c>
      <c r="K5" s="6">
        <v>11846</v>
      </c>
      <c r="L5" s="6" t="s">
        <v>70</v>
      </c>
      <c r="M5" s="6">
        <v>910.8</v>
      </c>
      <c r="N5" s="6">
        <v>113.85</v>
      </c>
      <c r="O5" s="6">
        <v>18.22</v>
      </c>
      <c r="P5" s="6">
        <v>20</v>
      </c>
      <c r="Q5" s="6">
        <v>0</v>
      </c>
      <c r="R5" s="6">
        <v>0</v>
      </c>
      <c r="S5" s="6">
        <v>1062.8699999999999</v>
      </c>
      <c r="T5" s="7">
        <v>43814</v>
      </c>
      <c r="U5" s="6">
        <v>20191215</v>
      </c>
      <c r="V5" s="6" t="s">
        <v>39</v>
      </c>
      <c r="W5" s="19" t="s">
        <v>40</v>
      </c>
      <c r="X5" s="19" t="s">
        <v>61</v>
      </c>
      <c r="Y5" s="19" t="s">
        <v>81</v>
      </c>
      <c r="Z5" s="19" t="s">
        <v>81</v>
      </c>
      <c r="AA5" s="19" t="s">
        <v>81</v>
      </c>
      <c r="AB5" s="19" t="s">
        <v>61</v>
      </c>
      <c r="AC5" s="6" t="s">
        <v>63</v>
      </c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</row>
    <row r="6" spans="1:16382" s="9" customFormat="1" ht="39" customHeight="1">
      <c r="A6" s="6">
        <v>10293</v>
      </c>
      <c r="B6" s="6" t="s">
        <v>29</v>
      </c>
      <c r="C6" s="6" t="s">
        <v>30</v>
      </c>
      <c r="D6" s="6" t="s">
        <v>82</v>
      </c>
      <c r="E6" s="6" t="s">
        <v>56</v>
      </c>
      <c r="F6" s="6" t="s">
        <v>83</v>
      </c>
      <c r="G6" s="7">
        <v>43457</v>
      </c>
      <c r="H6" s="6">
        <v>20181103</v>
      </c>
      <c r="I6" s="18" t="s">
        <v>36</v>
      </c>
      <c r="J6" s="6" t="s">
        <v>58</v>
      </c>
      <c r="K6" s="6">
        <v>20339</v>
      </c>
      <c r="L6" s="6" t="s">
        <v>31</v>
      </c>
      <c r="M6" s="6">
        <v>918</v>
      </c>
      <c r="N6" s="6">
        <v>114.75</v>
      </c>
      <c r="O6" s="6">
        <v>18.36</v>
      </c>
      <c r="P6" s="6">
        <v>16</v>
      </c>
      <c r="Q6" s="6">
        <v>0</v>
      </c>
      <c r="R6" s="6">
        <v>0</v>
      </c>
      <c r="S6" s="6">
        <v>1067.1099999999999</v>
      </c>
      <c r="T6" s="7">
        <v>43813</v>
      </c>
      <c r="U6" s="6">
        <v>20191214</v>
      </c>
      <c r="V6" s="6" t="s">
        <v>59</v>
      </c>
      <c r="W6" s="19" t="s">
        <v>60</v>
      </c>
      <c r="X6" s="19" t="s">
        <v>61</v>
      </c>
      <c r="Y6" s="19" t="s">
        <v>84</v>
      </c>
      <c r="Z6" s="19" t="s">
        <v>84</v>
      </c>
      <c r="AA6" s="19" t="s">
        <v>84</v>
      </c>
      <c r="AB6" s="19" t="s">
        <v>61</v>
      </c>
      <c r="AC6" s="6" t="s">
        <v>63</v>
      </c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</row>
    <row r="7" spans="1:16382" ht="37.5" customHeight="1">
      <c r="S7" s="15">
        <f>SUM(S2:S6)</f>
        <v>5336.1699999999992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B6"/>
  <sheetViews>
    <sheetView topLeftCell="K1" workbookViewId="0">
      <selection activeCell="AG3" sqref="AG3"/>
    </sheetView>
  </sheetViews>
  <sheetFormatPr defaultRowHeight="13.5"/>
  <cols>
    <col min="4" max="4" width="16.625" customWidth="1"/>
    <col min="7" max="7" width="14.125" customWidth="1"/>
    <col min="19" max="19" width="9" style="13"/>
    <col min="20" max="20" width="14.125" style="3" customWidth="1"/>
  </cols>
  <sheetData>
    <row r="1" spans="1:16382" ht="16.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6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10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</row>
    <row r="2" spans="1:16382" ht="97.5" customHeight="1">
      <c r="A2" s="2">
        <v>13889</v>
      </c>
      <c r="B2" s="1" t="s">
        <v>29</v>
      </c>
      <c r="C2" s="1" t="s">
        <v>30</v>
      </c>
      <c r="D2" s="1" t="s">
        <v>45</v>
      </c>
      <c r="E2" s="1" t="s">
        <v>54</v>
      </c>
      <c r="F2" s="1" t="s">
        <v>47</v>
      </c>
      <c r="G2" s="2">
        <v>20170811</v>
      </c>
      <c r="H2" s="1">
        <v>20170331</v>
      </c>
      <c r="I2" s="17" t="s">
        <v>48</v>
      </c>
      <c r="J2" s="1" t="s">
        <v>53</v>
      </c>
      <c r="K2" s="1">
        <v>21983</v>
      </c>
      <c r="L2" s="4" t="s">
        <v>38</v>
      </c>
      <c r="M2" s="1">
        <v>2153.5</v>
      </c>
      <c r="N2" s="1">
        <v>269.19</v>
      </c>
      <c r="O2" s="1">
        <v>21.54</v>
      </c>
      <c r="P2" s="1">
        <v>8</v>
      </c>
      <c r="Q2" s="1">
        <v>0</v>
      </c>
      <c r="R2" s="1">
        <v>0</v>
      </c>
      <c r="S2" s="11">
        <v>2452.23</v>
      </c>
      <c r="T2" s="2">
        <v>20190819</v>
      </c>
      <c r="U2" s="1">
        <v>20190819</v>
      </c>
      <c r="V2" s="1" t="s">
        <v>49</v>
      </c>
      <c r="W2" s="4" t="s">
        <v>50</v>
      </c>
      <c r="X2" s="4" t="s">
        <v>41</v>
      </c>
      <c r="Y2" s="4" t="s">
        <v>42</v>
      </c>
      <c r="Z2" s="4" t="s">
        <v>43</v>
      </c>
      <c r="AA2" s="4" t="s">
        <v>44</v>
      </c>
      <c r="AB2" s="4" t="s">
        <v>41</v>
      </c>
      <c r="AC2" s="1" t="s">
        <v>32</v>
      </c>
    </row>
    <row r="3" spans="1:16382" ht="181.5">
      <c r="A3" s="2">
        <v>13889</v>
      </c>
      <c r="B3" s="1" t="s">
        <v>29</v>
      </c>
      <c r="C3" s="1" t="s">
        <v>30</v>
      </c>
      <c r="D3" s="1" t="s">
        <v>45</v>
      </c>
      <c r="E3" s="1" t="s">
        <v>46</v>
      </c>
      <c r="F3" s="1" t="s">
        <v>47</v>
      </c>
      <c r="G3" s="2">
        <v>20170811</v>
      </c>
      <c r="H3" s="1">
        <v>20170331</v>
      </c>
      <c r="I3" s="17" t="s">
        <v>48</v>
      </c>
      <c r="J3" s="1" t="s">
        <v>53</v>
      </c>
      <c r="K3" s="1">
        <v>21983</v>
      </c>
      <c r="L3" s="4" t="s">
        <v>31</v>
      </c>
      <c r="M3" s="1">
        <v>2153.5</v>
      </c>
      <c r="N3" s="1">
        <v>269.19</v>
      </c>
      <c r="O3" s="1">
        <v>21.54</v>
      </c>
      <c r="P3" s="1">
        <v>8</v>
      </c>
      <c r="Q3" s="1">
        <v>0</v>
      </c>
      <c r="R3" s="1">
        <v>0</v>
      </c>
      <c r="S3" s="11">
        <v>2452.23</v>
      </c>
      <c r="T3" s="2">
        <v>20190819</v>
      </c>
      <c r="U3" s="1">
        <v>20190819</v>
      </c>
      <c r="V3" s="1" t="s">
        <v>49</v>
      </c>
      <c r="W3" s="4" t="s">
        <v>50</v>
      </c>
      <c r="X3" s="4" t="s">
        <v>41</v>
      </c>
      <c r="Y3" s="4" t="s">
        <v>51</v>
      </c>
      <c r="Z3" s="4" t="s">
        <v>51</v>
      </c>
      <c r="AA3" s="4" t="s">
        <v>51</v>
      </c>
      <c r="AB3" s="4" t="s">
        <v>41</v>
      </c>
      <c r="AC3" s="1" t="s">
        <v>32</v>
      </c>
    </row>
    <row r="4" spans="1:16382" s="9" customFormat="1" ht="35.25" customHeight="1">
      <c r="A4" s="6">
        <v>7020</v>
      </c>
      <c r="B4" s="6" t="s">
        <v>29</v>
      </c>
      <c r="C4" s="6" t="s">
        <v>30</v>
      </c>
      <c r="D4" s="6" t="s">
        <v>67</v>
      </c>
      <c r="E4" s="6" t="s">
        <v>52</v>
      </c>
      <c r="F4" s="6" t="s">
        <v>68</v>
      </c>
      <c r="G4" s="2">
        <v>20161218</v>
      </c>
      <c r="H4" s="6">
        <v>20160831</v>
      </c>
      <c r="I4" s="18" t="s">
        <v>48</v>
      </c>
      <c r="J4" s="6" t="s">
        <v>69</v>
      </c>
      <c r="K4" s="6">
        <v>48544</v>
      </c>
      <c r="L4" s="6" t="s">
        <v>70</v>
      </c>
      <c r="M4" s="6">
        <v>2153.5</v>
      </c>
      <c r="N4" s="6">
        <v>269.19</v>
      </c>
      <c r="O4" s="6">
        <v>64.599999999999994</v>
      </c>
      <c r="P4" s="6">
        <v>12</v>
      </c>
      <c r="Q4" s="6">
        <v>0</v>
      </c>
      <c r="R4" s="6">
        <v>0</v>
      </c>
      <c r="S4" s="12">
        <v>2499.29</v>
      </c>
      <c r="T4" s="2">
        <v>20191209</v>
      </c>
      <c r="U4" s="6">
        <v>20191209</v>
      </c>
      <c r="V4" s="6" t="s">
        <v>49</v>
      </c>
      <c r="W4" s="19" t="s">
        <v>50</v>
      </c>
      <c r="X4" s="19" t="s">
        <v>61</v>
      </c>
      <c r="Y4" s="19" t="s">
        <v>71</v>
      </c>
      <c r="Z4" s="19" t="s">
        <v>72</v>
      </c>
      <c r="AA4" s="19" t="s">
        <v>72</v>
      </c>
      <c r="AB4" s="19" t="s">
        <v>61</v>
      </c>
      <c r="AC4" s="6" t="s">
        <v>63</v>
      </c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</row>
    <row r="5" spans="1:16382" s="9" customFormat="1" ht="52.5" customHeight="1">
      <c r="A5" s="6">
        <v>8346</v>
      </c>
      <c r="B5" s="6" t="s">
        <v>29</v>
      </c>
      <c r="C5" s="6" t="s">
        <v>30</v>
      </c>
      <c r="D5" s="6" t="s">
        <v>73</v>
      </c>
      <c r="E5" s="6" t="s">
        <v>52</v>
      </c>
      <c r="F5" s="6" t="s">
        <v>68</v>
      </c>
      <c r="G5" s="2">
        <v>20161218</v>
      </c>
      <c r="H5" s="6">
        <v>20160831</v>
      </c>
      <c r="I5" s="18" t="s">
        <v>48</v>
      </c>
      <c r="J5" s="6" t="s">
        <v>69</v>
      </c>
      <c r="K5" s="6">
        <v>48640</v>
      </c>
      <c r="L5" s="6" t="s">
        <v>70</v>
      </c>
      <c r="M5" s="6">
        <v>1970.75</v>
      </c>
      <c r="N5" s="6">
        <v>246.34</v>
      </c>
      <c r="O5" s="6">
        <v>59.12</v>
      </c>
      <c r="P5" s="6">
        <v>12</v>
      </c>
      <c r="Q5" s="6">
        <v>0</v>
      </c>
      <c r="R5" s="6">
        <v>0</v>
      </c>
      <c r="S5" s="12">
        <v>2288.21</v>
      </c>
      <c r="T5" s="2">
        <v>20191213</v>
      </c>
      <c r="U5" s="6">
        <v>20191213</v>
      </c>
      <c r="V5" s="6" t="s">
        <v>74</v>
      </c>
      <c r="W5" s="19" t="s">
        <v>75</v>
      </c>
      <c r="X5" s="19" t="s">
        <v>61</v>
      </c>
      <c r="Y5" s="19" t="s">
        <v>76</v>
      </c>
      <c r="Z5" s="19" t="s">
        <v>77</v>
      </c>
      <c r="AA5" s="19" t="s">
        <v>77</v>
      </c>
      <c r="AB5" s="19" t="s">
        <v>61</v>
      </c>
      <c r="AC5" s="6" t="s">
        <v>63</v>
      </c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</row>
    <row r="6" spans="1:16382" ht="26.25" customHeight="1">
      <c r="S6" s="14">
        <f>SUM(S2:S5)</f>
        <v>9691.9599999999991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黄骅工厂</vt:lpstr>
      <vt:lpstr>采育工厂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张光辉</dc:creator>
  <cp:lastModifiedBy>Administrator</cp:lastModifiedBy>
  <dcterms:created xsi:type="dcterms:W3CDTF">2019-12-06T01:12:05Z</dcterms:created>
  <dcterms:modified xsi:type="dcterms:W3CDTF">2020-05-05T06:54:22Z</dcterms:modified>
</cp:coreProperties>
</file>