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H5" i="2"/>
  <c r="I5" s="1"/>
  <c r="H6"/>
  <c r="I6" s="1"/>
  <c r="H7"/>
  <c r="I7" s="1"/>
  <c r="H4"/>
  <c r="G9"/>
  <c r="H8"/>
  <c r="I8" s="1"/>
  <c r="F9" l="1"/>
  <c r="H9"/>
  <c r="I4"/>
  <c r="I9" l="1"/>
</calcChain>
</file>

<file path=xl/sharedStrings.xml><?xml version="1.0" encoding="utf-8"?>
<sst xmlns="http://schemas.openxmlformats.org/spreadsheetml/2006/main" count="295" uniqueCount="166">
  <si>
    <t>序号</t>
  </si>
  <si>
    <t>产品名称</t>
  </si>
  <si>
    <t>单位</t>
  </si>
  <si>
    <t>备注</t>
  </si>
  <si>
    <t>件</t>
  </si>
  <si>
    <t>SHT0000207</t>
  </si>
  <si>
    <t>SHT0000219</t>
  </si>
  <si>
    <t>SHT0000206</t>
  </si>
  <si>
    <t>通风正司机座布套</t>
  </si>
  <si>
    <t>SHT0000218</t>
  </si>
  <si>
    <t>通风副司机座布套</t>
  </si>
  <si>
    <t>2019年7月外协材料代存明细账</t>
    <phoneticPr fontId="2" type="noConversion"/>
  </si>
  <si>
    <t>外协厂名称：河北光华荣昌汽车部件有限公司</t>
    <phoneticPr fontId="2" type="noConversion"/>
  </si>
  <si>
    <t>供应商代码</t>
    <phoneticPr fontId="2" type="noConversion"/>
  </si>
  <si>
    <t>新编码</t>
    <phoneticPr fontId="2" type="noConversion"/>
  </si>
  <si>
    <t>材料名称</t>
  </si>
  <si>
    <t>河北光华编码</t>
    <phoneticPr fontId="2" type="noConversion"/>
  </si>
  <si>
    <t>1913037</t>
  </si>
  <si>
    <t>SHT0001646</t>
  </si>
  <si>
    <t>驾驶员靠背护面总成（X3000分体）</t>
  </si>
  <si>
    <t>SHT0001695</t>
  </si>
  <si>
    <t>副司机靠背护面总成（X3000分体）</t>
  </si>
  <si>
    <t>SHT0001649</t>
  </si>
  <si>
    <t>驾驶员坐垫护面总成（X3000分体）</t>
  </si>
  <si>
    <t>SHT0002104</t>
  </si>
  <si>
    <t>副司机坐垫护面总成（X3000分体）</t>
  </si>
  <si>
    <t>SHT0001655</t>
  </si>
  <si>
    <t>驾驶员头枕护面总成（X3000分体）</t>
    <phoneticPr fontId="2" type="noConversion"/>
  </si>
  <si>
    <t>SHT0000136</t>
  </si>
  <si>
    <t>H3000座布套（新状态）</t>
    <phoneticPr fontId="2" type="noConversion"/>
  </si>
  <si>
    <t>山东金达供货</t>
    <phoneticPr fontId="2" type="noConversion"/>
  </si>
  <si>
    <t>SHT0000137</t>
  </si>
  <si>
    <t>H3000正司机背布面113</t>
    <phoneticPr fontId="2" type="noConversion"/>
  </si>
  <si>
    <t>SHT0000180</t>
  </si>
  <si>
    <t>H3000副司机背布套98</t>
    <phoneticPr fontId="2" type="noConversion"/>
  </si>
  <si>
    <t>SHT0002288</t>
    <phoneticPr fontId="2" type="noConversion"/>
  </si>
  <si>
    <t>H3000简易司机背布套</t>
    <phoneticPr fontId="2" type="noConversion"/>
  </si>
  <si>
    <t>SHT0000262</t>
  </si>
  <si>
    <t>陕汽座垫布套（新布套）</t>
  </si>
  <si>
    <t>01.07.14.005</t>
  </si>
  <si>
    <t>SHT0000259</t>
  </si>
  <si>
    <t>陕汽正司机背布套91（新布套）</t>
    <phoneticPr fontId="2" type="noConversion"/>
  </si>
  <si>
    <t>01.07.14.002</t>
  </si>
  <si>
    <t>SHT0000270</t>
  </si>
  <si>
    <t>陕汽副司机背布套84（新布套）</t>
    <phoneticPr fontId="2" type="noConversion"/>
  </si>
  <si>
    <t>01.07.14.003</t>
  </si>
  <si>
    <t>SHT0000260</t>
  </si>
  <si>
    <t>扶手布套（新布套）</t>
  </si>
  <si>
    <t>01.07.14.004</t>
  </si>
  <si>
    <t>SHT0000274</t>
  </si>
  <si>
    <t>陕汽副司机背布套83（新布套）</t>
    <phoneticPr fontId="2" type="noConversion"/>
  </si>
  <si>
    <t>01.07.14.012</t>
  </si>
  <si>
    <t>SHT0001697</t>
  </si>
  <si>
    <t>F3000正背布套(升级）</t>
    <phoneticPr fontId="2" type="noConversion"/>
  </si>
  <si>
    <t>SHT0002105</t>
  </si>
  <si>
    <t>F3000副背布套(升级）</t>
    <phoneticPr fontId="2" type="noConversion"/>
  </si>
  <si>
    <t>SHT0001699</t>
  </si>
  <si>
    <t>F3000座布套(升级）</t>
    <phoneticPr fontId="2" type="noConversion"/>
  </si>
  <si>
    <t>SHT0001626</t>
  </si>
  <si>
    <t>2019款M3000座垫护面总成</t>
  </si>
  <si>
    <t>保定布套厂供货</t>
    <phoneticPr fontId="1" type="noConversion"/>
  </si>
  <si>
    <t>SHT0001627</t>
  </si>
  <si>
    <t>2019款M3000靠背护面总成</t>
  </si>
  <si>
    <t>SHT0001706</t>
  </si>
  <si>
    <t>2019款M3000座垫护面总成(老状态）</t>
  </si>
  <si>
    <t>SHT0001840</t>
  </si>
  <si>
    <t>坐垫面套H3000-H</t>
    <phoneticPr fontId="2" type="noConversion"/>
  </si>
  <si>
    <t>SHT0001843</t>
  </si>
  <si>
    <t>靠背面套总成H3000-H</t>
    <phoneticPr fontId="2" type="noConversion"/>
  </si>
  <si>
    <t>SHT0000283</t>
  </si>
  <si>
    <t>陕汽机械正司机背布套13（新布面）</t>
    <phoneticPr fontId="2" type="noConversion"/>
  </si>
  <si>
    <t>01.07.14.006</t>
  </si>
  <si>
    <t>SHT0000289</t>
  </si>
  <si>
    <t>陕汽机械副司机背布套14（新布面）</t>
    <phoneticPr fontId="2" type="noConversion"/>
  </si>
  <si>
    <t>01.07.14.007</t>
  </si>
  <si>
    <t>SHT0000303</t>
  </si>
  <si>
    <t>陕汽机械正司机背布套159（新布面）</t>
  </si>
  <si>
    <t>01.07.14.013</t>
  </si>
  <si>
    <t>SHT0000305</t>
    <phoneticPr fontId="2" type="noConversion"/>
  </si>
  <si>
    <t>陕汽副司机背布套19</t>
  </si>
  <si>
    <t>SHT0000284</t>
  </si>
  <si>
    <t>陕汽机械头枕布套（新布面）</t>
  </si>
  <si>
    <t>01.07.14.008</t>
  </si>
  <si>
    <t>SHT0000293</t>
  </si>
  <si>
    <t>机械副司机背布套（新状态）18</t>
    <phoneticPr fontId="2" type="noConversion"/>
  </si>
  <si>
    <t>01.07.14.011</t>
  </si>
  <si>
    <t>SHT0000166</t>
  </si>
  <si>
    <t>H3000座布套（老状态）</t>
    <phoneticPr fontId="2" type="noConversion"/>
  </si>
  <si>
    <t>01.07.04.022</t>
  </si>
  <si>
    <t>SHT0000167</t>
  </si>
  <si>
    <t>H3000正司机背布套97</t>
    <phoneticPr fontId="2" type="noConversion"/>
  </si>
  <si>
    <t>01.07.04.023</t>
  </si>
  <si>
    <t>SHT0000188</t>
  </si>
  <si>
    <t>H3000机械正司机背布套95</t>
    <phoneticPr fontId="2" type="noConversion"/>
  </si>
  <si>
    <t>01.07.04.025</t>
  </si>
  <si>
    <t>SHT0000296</t>
  </si>
  <si>
    <t>陕汽中间背布套（新布面）</t>
  </si>
  <si>
    <t>01.07.04.021</t>
  </si>
  <si>
    <t>SHT0000297</t>
  </si>
  <si>
    <t>陕汽中间座布套（新布面）</t>
  </si>
  <si>
    <t>01.07.04.014</t>
  </si>
  <si>
    <t>SHT0000234</t>
  </si>
  <si>
    <t>L3000中间座座布套</t>
  </si>
  <si>
    <t>01.07.04.020</t>
  </si>
  <si>
    <t>SHT0000235</t>
  </si>
  <si>
    <t>L3000中间座背布套</t>
  </si>
  <si>
    <t>01.07.04.019</t>
  </si>
  <si>
    <t>SHT0000240</t>
  </si>
  <si>
    <t>新M3000座垫布面（老状态）</t>
    <phoneticPr fontId="2" type="noConversion"/>
  </si>
  <si>
    <t>01.07.04.009</t>
  </si>
  <si>
    <t>SHT0000241</t>
  </si>
  <si>
    <t>新M3000正司机背布面11</t>
  </si>
  <si>
    <t>01.07.04.010</t>
  </si>
  <si>
    <t>SHT0000242</t>
  </si>
  <si>
    <t>新M3000副司机背布面12</t>
  </si>
  <si>
    <t>01.07.04.011</t>
  </si>
  <si>
    <t>SHT0000243</t>
  </si>
  <si>
    <t>新M3000机械正司机背布面13</t>
  </si>
  <si>
    <t>01.07.04.013</t>
  </si>
  <si>
    <t>SHT0000252</t>
  </si>
  <si>
    <t>新M3000正司机背布面159</t>
  </si>
  <si>
    <t>SHT0000253</t>
  </si>
  <si>
    <t>新M3000副司机背布面136</t>
  </si>
  <si>
    <t>SHT0000227</t>
  </si>
  <si>
    <t>L3000正司机背布面51</t>
  </si>
  <si>
    <t>01.07.04.016</t>
  </si>
  <si>
    <t>SHT0000229</t>
  </si>
  <si>
    <t>L3000副司机背布面52</t>
  </si>
  <si>
    <t>01.07.04.017</t>
  </si>
  <si>
    <t>SHT0000223</t>
  </si>
  <si>
    <t>L3000正司机背布面211</t>
  </si>
  <si>
    <t>01.07.04.030</t>
  </si>
  <si>
    <t>SHT0000226</t>
  </si>
  <si>
    <t>L3000座布面</t>
  </si>
  <si>
    <t>01.07.04.018</t>
  </si>
  <si>
    <t>SHT0000222</t>
  </si>
  <si>
    <t>M3000座布套（新状态）</t>
  </si>
  <si>
    <t>01.07.04.027</t>
  </si>
  <si>
    <t>SHT0000249</t>
  </si>
  <si>
    <t>M3000正司机背布套（1024）</t>
  </si>
  <si>
    <t>SHT0000225</t>
  </si>
  <si>
    <t>L3000正司机背布面（0157）</t>
  </si>
  <si>
    <t>SHT0000434</t>
  </si>
  <si>
    <t>可变阻尼扶手布套</t>
  </si>
  <si>
    <t>SHT0000215</t>
  </si>
  <si>
    <t>通风背布套137</t>
    <phoneticPr fontId="2" type="noConversion"/>
  </si>
  <si>
    <t>通风背布套117</t>
    <phoneticPr fontId="2" type="noConversion"/>
  </si>
  <si>
    <t>通风副司机背布套118</t>
    <phoneticPr fontId="2" type="noConversion"/>
  </si>
  <si>
    <t>SHT0000190</t>
  </si>
  <si>
    <t>H3000背布套（114）</t>
    <phoneticPr fontId="2" type="noConversion"/>
  </si>
  <si>
    <t>SHT0000433</t>
  </si>
  <si>
    <t>H3000正司机背布套（MZ113）</t>
    <phoneticPr fontId="2" type="noConversion"/>
  </si>
  <si>
    <t>河北光华</t>
    <phoneticPr fontId="2" type="noConversion"/>
  </si>
  <si>
    <t>山东金达</t>
    <phoneticPr fontId="2" type="noConversion"/>
  </si>
  <si>
    <t>编码</t>
    <phoneticPr fontId="2" type="noConversion"/>
  </si>
  <si>
    <t>差额（未税）</t>
    <phoneticPr fontId="2" type="noConversion"/>
  </si>
  <si>
    <t>降本比例</t>
    <phoneticPr fontId="2" type="noConversion"/>
  </si>
  <si>
    <t xml:space="preserve">制表:罗让平                                              </t>
    <phoneticPr fontId="1" type="noConversion"/>
  </si>
  <si>
    <t>合计</t>
    <phoneticPr fontId="2" type="noConversion"/>
  </si>
  <si>
    <t>日期：2020.9.25</t>
    <phoneticPr fontId="2" type="noConversion"/>
  </si>
  <si>
    <t>驾驶员头枕护面总成（X3000分体）</t>
  </si>
  <si>
    <t>X3000座椅月计划平均1500套左右，切换金达布套后，每月可以降低成本1.2万元左右</t>
    <phoneticPr fontId="2" type="noConversion"/>
  </si>
  <si>
    <t>件</t>
    <phoneticPr fontId="2" type="noConversion"/>
  </si>
  <si>
    <t>新价格</t>
    <phoneticPr fontId="2" type="noConversion"/>
  </si>
  <si>
    <t>老价格</t>
    <phoneticPr fontId="2" type="noConversion"/>
  </si>
  <si>
    <t>X3000布套供应商价格对比明细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</si>
</sst>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_);[Red]\(0\)"/>
    <numFmt numFmtId="178" formatCode="[$-F800]dddd\,\ mmmm\ dd\,\ yyyy"/>
    <numFmt numFmtId="179" formatCode="0.00_ "/>
  </numFmts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9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indexed="8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14"/>
      <name val="微软雅黑"/>
      <family val="2"/>
      <charset val="134"/>
    </font>
    <font>
      <b/>
      <sz val="14"/>
      <name val="微软雅黑"/>
      <family val="2"/>
      <charset val="134"/>
    </font>
    <font>
      <sz val="13"/>
      <name val="微软雅黑"/>
      <family val="2"/>
      <charset val="134"/>
    </font>
    <font>
      <b/>
      <sz val="12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6"/>
      <name val="微软雅黑"/>
      <family val="2"/>
      <charset val="134"/>
    </font>
    <font>
      <b/>
      <sz val="11"/>
      <color indexed="8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178" fontId="0" fillId="0" borderId="0">
      <alignment vertical="center"/>
    </xf>
    <xf numFmtId="178" fontId="3" fillId="0" borderId="0"/>
    <xf numFmtId="178" fontId="3" fillId="0" borderId="0"/>
    <xf numFmtId="178" fontId="12" fillId="0" borderId="3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</cellStyleXfs>
  <cellXfs count="66">
    <xf numFmtId="178" fontId="0" fillId="0" borderId="0" xfId="0">
      <alignment vertical="center"/>
    </xf>
    <xf numFmtId="178" fontId="4" fillId="2" borderId="3" xfId="0" applyFont="1" applyFill="1" applyBorder="1" applyAlignment="1">
      <alignment horizontal="center" vertical="center"/>
    </xf>
    <xf numFmtId="178" fontId="0" fillId="2" borderId="0" xfId="0" applyFill="1" applyAlignment="1">
      <alignment vertical="center"/>
    </xf>
    <xf numFmtId="178" fontId="0" fillId="2" borderId="0" xfId="0" applyFill="1" applyAlignment="1">
      <alignment horizontal="center" vertical="center"/>
    </xf>
    <xf numFmtId="178" fontId="6" fillId="2" borderId="0" xfId="0" applyFont="1" applyFill="1" applyAlignment="1">
      <alignment vertical="center"/>
    </xf>
    <xf numFmtId="178" fontId="6" fillId="2" borderId="0" xfId="0" applyFont="1" applyFill="1" applyAlignment="1">
      <alignment horizontal="center" vertical="center"/>
    </xf>
    <xf numFmtId="178" fontId="7" fillId="2" borderId="3" xfId="0" applyFont="1" applyFill="1" applyBorder="1" applyAlignment="1">
      <alignment horizontal="center" vertical="center"/>
    </xf>
    <xf numFmtId="178" fontId="7" fillId="2" borderId="0" xfId="0" applyFont="1" applyFill="1" applyAlignment="1">
      <alignment vertical="center"/>
    </xf>
    <xf numFmtId="178" fontId="7" fillId="2" borderId="0" xfId="0" applyFont="1" applyFill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8" fontId="9" fillId="2" borderId="0" xfId="0" applyFont="1" applyFill="1" applyAlignment="1">
      <alignment vertical="center"/>
    </xf>
    <xf numFmtId="178" fontId="9" fillId="2" borderId="0" xfId="0" applyFont="1" applyFill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176" fontId="10" fillId="2" borderId="3" xfId="2" applyNumberFormat="1" applyFont="1" applyFill="1" applyBorder="1" applyAlignment="1">
      <alignment horizontal="center" vertical="center"/>
    </xf>
    <xf numFmtId="178" fontId="10" fillId="2" borderId="3" xfId="0" applyFont="1" applyFill="1" applyBorder="1" applyAlignment="1">
      <alignment horizontal="center" vertical="center"/>
    </xf>
    <xf numFmtId="178" fontId="10" fillId="2" borderId="3" xfId="2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8" fontId="10" fillId="2" borderId="3" xfId="0" applyFont="1" applyFill="1" applyBorder="1" applyAlignment="1">
      <alignment horizontal="center" vertical="center" shrinkToFit="1"/>
    </xf>
    <xf numFmtId="178" fontId="11" fillId="2" borderId="3" xfId="0" applyFont="1" applyFill="1" applyBorder="1" applyAlignment="1">
      <alignment horizontal="center" vertical="center"/>
    </xf>
    <xf numFmtId="178" fontId="11" fillId="2" borderId="0" xfId="0" applyFont="1" applyFill="1" applyAlignment="1"/>
    <xf numFmtId="0" fontId="11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179" fontId="14" fillId="2" borderId="3" xfId="0" applyNumberFormat="1" applyFont="1" applyFill="1" applyBorder="1" applyAlignment="1">
      <alignment horizontal="center" vertical="center"/>
    </xf>
    <xf numFmtId="9" fontId="14" fillId="2" borderId="3" xfId="4" applyFont="1" applyFill="1" applyBorder="1" applyAlignment="1">
      <alignment horizontal="center" vertical="center"/>
    </xf>
    <xf numFmtId="178" fontId="14" fillId="2" borderId="3" xfId="0" applyFont="1" applyFill="1" applyBorder="1" applyAlignment="1">
      <alignment horizontal="center" vertical="center"/>
    </xf>
    <xf numFmtId="178" fontId="16" fillId="0" borderId="0" xfId="0" applyFont="1" applyAlignment="1">
      <alignment vertical="center"/>
    </xf>
    <xf numFmtId="178" fontId="11" fillId="0" borderId="0" xfId="0" applyFont="1" applyAlignment="1"/>
    <xf numFmtId="178" fontId="17" fillId="0" borderId="0" xfId="0" applyFont="1" applyAlignment="1">
      <alignment horizontal="left" vertical="center"/>
    </xf>
    <xf numFmtId="178" fontId="17" fillId="0" borderId="0" xfId="0" applyFont="1" applyAlignment="1">
      <alignment vertical="center"/>
    </xf>
    <xf numFmtId="178" fontId="16" fillId="0" borderId="0" xfId="0" applyFont="1" applyAlignment="1">
      <alignment vertical="center"/>
    </xf>
    <xf numFmtId="178" fontId="18" fillId="0" borderId="0" xfId="0" applyFont="1" applyAlignment="1">
      <alignment vertical="center"/>
    </xf>
    <xf numFmtId="178" fontId="16" fillId="0" borderId="0" xfId="0" applyFont="1" applyAlignment="1"/>
    <xf numFmtId="178" fontId="11" fillId="2" borderId="0" xfId="0" applyFont="1" applyFill="1" applyAlignment="1">
      <alignment horizontal="center"/>
    </xf>
    <xf numFmtId="178" fontId="19" fillId="2" borderId="3" xfId="0" applyFont="1" applyFill="1" applyBorder="1" applyAlignment="1">
      <alignment horizontal="center" vertical="center"/>
    </xf>
    <xf numFmtId="178" fontId="20" fillId="2" borderId="3" xfId="0" applyFont="1" applyFill="1" applyBorder="1" applyAlignment="1">
      <alignment horizontal="center" vertical="center"/>
    </xf>
    <xf numFmtId="178" fontId="20" fillId="2" borderId="0" xfId="0" applyFont="1" applyFill="1" applyAlignment="1"/>
    <xf numFmtId="176" fontId="22" fillId="2" borderId="6" xfId="0" applyNumberFormat="1" applyFont="1" applyFill="1" applyBorder="1" applyAlignment="1">
      <alignment horizontal="center" vertical="center"/>
    </xf>
    <xf numFmtId="179" fontId="22" fillId="2" borderId="3" xfId="0" applyNumberFormat="1" applyFont="1" applyFill="1" applyBorder="1" applyAlignment="1">
      <alignment horizontal="center" vertical="center"/>
    </xf>
    <xf numFmtId="9" fontId="22" fillId="2" borderId="3" xfId="4" applyFont="1" applyFill="1" applyBorder="1" applyAlignment="1">
      <alignment horizontal="center" vertical="center"/>
    </xf>
    <xf numFmtId="178" fontId="19" fillId="2" borderId="4" xfId="0" applyFont="1" applyFill="1" applyBorder="1" applyAlignment="1">
      <alignment horizontal="center" vertical="center"/>
    </xf>
    <xf numFmtId="178" fontId="19" fillId="2" borderId="5" xfId="0" applyFont="1" applyFill="1" applyBorder="1" applyAlignment="1">
      <alignment horizontal="center" vertical="center"/>
    </xf>
    <xf numFmtId="178" fontId="15" fillId="2" borderId="4" xfId="0" applyFont="1" applyFill="1" applyBorder="1" applyAlignment="1">
      <alignment horizontal="center" vertical="center" wrapText="1"/>
    </xf>
    <xf numFmtId="178" fontId="15" fillId="2" borderId="8" xfId="0" applyFont="1" applyFill="1" applyBorder="1" applyAlignment="1">
      <alignment horizontal="center" vertical="center" wrapText="1"/>
    </xf>
    <xf numFmtId="178" fontId="15" fillId="2" borderId="5" xfId="0" applyFont="1" applyFill="1" applyBorder="1" applyAlignment="1">
      <alignment horizontal="center" vertical="center" wrapText="1"/>
    </xf>
    <xf numFmtId="176" fontId="22" fillId="2" borderId="2" xfId="0" applyNumberFormat="1" applyFont="1" applyFill="1" applyBorder="1" applyAlignment="1">
      <alignment horizontal="center" vertical="center"/>
    </xf>
    <xf numFmtId="176" fontId="22" fillId="2" borderId="7" xfId="0" applyNumberFormat="1" applyFont="1" applyFill="1" applyBorder="1" applyAlignment="1">
      <alignment horizontal="center" vertical="center"/>
    </xf>
    <xf numFmtId="176" fontId="22" fillId="2" borderId="6" xfId="0" applyNumberFormat="1" applyFont="1" applyFill="1" applyBorder="1" applyAlignment="1">
      <alignment horizontal="center" vertical="center"/>
    </xf>
    <xf numFmtId="178" fontId="16" fillId="0" borderId="0" xfId="0" applyFont="1" applyAlignment="1">
      <alignment vertical="center"/>
    </xf>
    <xf numFmtId="178" fontId="17" fillId="0" borderId="0" xfId="0" applyFont="1" applyAlignment="1">
      <alignment horizontal="left" vertical="center"/>
    </xf>
    <xf numFmtId="178" fontId="21" fillId="2" borderId="0" xfId="0" applyFont="1" applyFill="1" applyAlignment="1">
      <alignment horizontal="center" vertical="center"/>
    </xf>
    <xf numFmtId="178" fontId="20" fillId="2" borderId="3" xfId="0" applyFont="1" applyFill="1" applyBorder="1" applyAlignment="1">
      <alignment horizontal="center" vertical="center"/>
    </xf>
    <xf numFmtId="178" fontId="20" fillId="2" borderId="3" xfId="0" applyFont="1" applyFill="1" applyBorder="1" applyAlignment="1">
      <alignment horizontal="center" vertical="center" shrinkToFit="1"/>
    </xf>
    <xf numFmtId="178" fontId="20" fillId="2" borderId="4" xfId="0" applyFont="1" applyFill="1" applyBorder="1" applyAlignment="1">
      <alignment horizontal="center" vertical="center"/>
    </xf>
    <xf numFmtId="178" fontId="20" fillId="2" borderId="5" xfId="0" applyFont="1" applyFill="1" applyBorder="1" applyAlignment="1">
      <alignment horizontal="center" vertical="center"/>
    </xf>
    <xf numFmtId="178" fontId="19" fillId="2" borderId="3" xfId="0" applyFont="1" applyFill="1" applyBorder="1" applyAlignment="1">
      <alignment horizontal="center" vertical="center"/>
    </xf>
    <xf numFmtId="178" fontId="5" fillId="2" borderId="0" xfId="0" applyFont="1" applyFill="1" applyAlignment="1">
      <alignment horizontal="center" vertical="center"/>
    </xf>
    <xf numFmtId="178" fontId="6" fillId="2" borderId="1" xfId="0" applyFont="1" applyFill="1" applyBorder="1" applyAlignment="1">
      <alignment horizontal="left" vertical="center"/>
    </xf>
    <xf numFmtId="178" fontId="19" fillId="0" borderId="0" xfId="0" applyFont="1" applyAlignment="1">
      <alignment vertical="center"/>
    </xf>
    <xf numFmtId="178" fontId="20" fillId="0" borderId="0" xfId="0" applyFont="1" applyAlignment="1"/>
    <xf numFmtId="0" fontId="14" fillId="3" borderId="3" xfId="0" applyNumberFormat="1" applyFont="1" applyFill="1" applyBorder="1" applyAlignment="1">
      <alignment horizontal="center" vertical="center"/>
    </xf>
    <xf numFmtId="179" fontId="14" fillId="3" borderId="3" xfId="0" applyNumberFormat="1" applyFont="1" applyFill="1" applyBorder="1" applyAlignment="1">
      <alignment horizontal="center" vertical="center"/>
    </xf>
    <xf numFmtId="0" fontId="22" fillId="3" borderId="3" xfId="0" applyNumberFormat="1" applyFont="1" applyFill="1" applyBorder="1" applyAlignment="1">
      <alignment horizontal="center" vertical="center"/>
    </xf>
    <xf numFmtId="179" fontId="22" fillId="3" borderId="3" xfId="0" applyNumberFormat="1" applyFont="1" applyFill="1" applyBorder="1" applyAlignment="1">
      <alignment horizontal="center" vertical="center"/>
    </xf>
  </cellXfs>
  <cellStyles count="5">
    <cellStyle name="BOM_Level_Below3" xfId="3"/>
    <cellStyle name="百分比" xfId="4" builtinId="5"/>
    <cellStyle name="常规" xfId="0" builtinId="0"/>
    <cellStyle name="常规_Sheet1" xfId="2"/>
    <cellStyle name="样式 1 5" xfId="1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zoomScale="85" zoomScaleNormal="85" workbookViewId="0">
      <selection activeCell="C8" sqref="C8"/>
    </sheetView>
  </sheetViews>
  <sheetFormatPr defaultRowHeight="16.5"/>
  <cols>
    <col min="1" max="1" width="6.125" style="21" customWidth="1"/>
    <col min="2" max="2" width="14.125" style="21" bestFit="1" customWidth="1"/>
    <col min="3" max="3" width="35.375" style="35" bestFit="1" customWidth="1"/>
    <col min="4" max="4" width="5.25" style="35" bestFit="1" customWidth="1"/>
    <col min="5" max="5" width="8.5" style="35" customWidth="1"/>
    <col min="6" max="7" width="10.375" style="35" bestFit="1" customWidth="1"/>
    <col min="8" max="8" width="13.5" style="35" customWidth="1"/>
    <col min="9" max="9" width="10" style="35" customWidth="1"/>
    <col min="10" max="10" width="20.25" style="21" customWidth="1"/>
    <col min="11" max="12" width="54.625" style="21" customWidth="1"/>
    <col min="13" max="13" width="40.75" style="21" customWidth="1"/>
    <col min="14" max="16384" width="9" style="21"/>
  </cols>
  <sheetData>
    <row r="1" spans="1:11" ht="41.25" customHeight="1">
      <c r="A1" s="52" t="s">
        <v>165</v>
      </c>
      <c r="B1" s="52"/>
      <c r="C1" s="52"/>
      <c r="D1" s="52"/>
      <c r="E1" s="52"/>
      <c r="F1" s="52"/>
      <c r="G1" s="52"/>
      <c r="H1" s="52"/>
      <c r="I1" s="52"/>
      <c r="J1" s="52"/>
    </row>
    <row r="2" spans="1:11" s="38" customFormat="1" ht="18" customHeight="1">
      <c r="A2" s="53" t="s">
        <v>0</v>
      </c>
      <c r="B2" s="55" t="s">
        <v>154</v>
      </c>
      <c r="C2" s="54" t="s">
        <v>1</v>
      </c>
      <c r="D2" s="53" t="s">
        <v>2</v>
      </c>
      <c r="E2" s="57" t="s">
        <v>152</v>
      </c>
      <c r="F2" s="57"/>
      <c r="G2" s="42" t="s">
        <v>153</v>
      </c>
      <c r="H2" s="57" t="s">
        <v>155</v>
      </c>
      <c r="I2" s="42" t="s">
        <v>156</v>
      </c>
      <c r="J2" s="53" t="s">
        <v>3</v>
      </c>
    </row>
    <row r="3" spans="1:11" s="38" customFormat="1" ht="18" customHeight="1">
      <c r="A3" s="53"/>
      <c r="B3" s="56"/>
      <c r="C3" s="54"/>
      <c r="D3" s="53"/>
      <c r="E3" s="37" t="s">
        <v>163</v>
      </c>
      <c r="F3" s="36" t="s">
        <v>164</v>
      </c>
      <c r="G3" s="43"/>
      <c r="H3" s="57"/>
      <c r="I3" s="43"/>
      <c r="J3" s="53"/>
    </row>
    <row r="4" spans="1:11" ht="23.25" customHeight="1">
      <c r="A4" s="22">
        <v>1</v>
      </c>
      <c r="B4" s="23" t="s">
        <v>18</v>
      </c>
      <c r="C4" s="20" t="s">
        <v>19</v>
      </c>
      <c r="D4" s="24" t="s">
        <v>162</v>
      </c>
      <c r="E4" s="24">
        <v>49.22</v>
      </c>
      <c r="F4" s="62">
        <v>37.11</v>
      </c>
      <c r="G4" s="63">
        <v>32.845799999999997</v>
      </c>
      <c r="H4" s="25">
        <f>F4-G4</f>
        <v>4.2642000000000024</v>
      </c>
      <c r="I4" s="26">
        <f>H4/F4</f>
        <v>0.114907033144705</v>
      </c>
      <c r="J4" s="44" t="s">
        <v>161</v>
      </c>
    </row>
    <row r="5" spans="1:11" ht="23.25" customHeight="1">
      <c r="A5" s="22">
        <v>2</v>
      </c>
      <c r="B5" s="23" t="s">
        <v>20</v>
      </c>
      <c r="C5" s="20" t="s">
        <v>21</v>
      </c>
      <c r="D5" s="24" t="s">
        <v>162</v>
      </c>
      <c r="E5" s="24">
        <v>74.22</v>
      </c>
      <c r="F5" s="62">
        <v>37.11</v>
      </c>
      <c r="G5" s="63">
        <v>32.845799999999997</v>
      </c>
      <c r="H5" s="25">
        <f t="shared" ref="H5:H8" si="0">F5-G5</f>
        <v>4.2642000000000024</v>
      </c>
      <c r="I5" s="26">
        <f t="shared" ref="I5:I8" si="1">H5/F5</f>
        <v>0.114907033144705</v>
      </c>
      <c r="J5" s="45"/>
    </row>
    <row r="6" spans="1:11" ht="23.25" customHeight="1">
      <c r="A6" s="22">
        <v>3</v>
      </c>
      <c r="B6" s="23" t="s">
        <v>22</v>
      </c>
      <c r="C6" s="20" t="s">
        <v>23</v>
      </c>
      <c r="D6" s="24" t="s">
        <v>162</v>
      </c>
      <c r="E6" s="24">
        <v>33.450000000000003</v>
      </c>
      <c r="F6" s="62">
        <v>24.9</v>
      </c>
      <c r="G6" s="63">
        <v>25.91</v>
      </c>
      <c r="H6" s="25">
        <f t="shared" si="0"/>
        <v>-1.0100000000000016</v>
      </c>
      <c r="I6" s="26">
        <f t="shared" si="1"/>
        <v>-4.0562248995983999E-2</v>
      </c>
      <c r="J6" s="45"/>
    </row>
    <row r="7" spans="1:11" ht="23.25" customHeight="1">
      <c r="A7" s="22"/>
      <c r="B7" s="23" t="s">
        <v>24</v>
      </c>
      <c r="C7" s="20" t="s">
        <v>25</v>
      </c>
      <c r="D7" s="24" t="s">
        <v>162</v>
      </c>
      <c r="E7" s="24">
        <v>33.49</v>
      </c>
      <c r="F7" s="62">
        <v>24.9</v>
      </c>
      <c r="G7" s="63">
        <v>26</v>
      </c>
      <c r="H7" s="25">
        <f t="shared" si="0"/>
        <v>-1.1000000000000014</v>
      </c>
      <c r="I7" s="26">
        <f t="shared" si="1"/>
        <v>-4.4176706827309294E-2</v>
      </c>
      <c r="J7" s="45"/>
    </row>
    <row r="8" spans="1:11" ht="23.25" customHeight="1">
      <c r="A8" s="22">
        <v>4</v>
      </c>
      <c r="B8" s="23" t="s">
        <v>26</v>
      </c>
      <c r="C8" s="27" t="s">
        <v>160</v>
      </c>
      <c r="D8" s="24" t="s">
        <v>162</v>
      </c>
      <c r="E8" s="24">
        <v>44.81</v>
      </c>
      <c r="F8" s="62">
        <v>11.46</v>
      </c>
      <c r="G8" s="62">
        <v>9.8672000000000004</v>
      </c>
      <c r="H8" s="25">
        <f t="shared" si="0"/>
        <v>1.5928000000000004</v>
      </c>
      <c r="I8" s="26">
        <f t="shared" si="1"/>
        <v>0.13898778359511346</v>
      </c>
      <c r="J8" s="45"/>
    </row>
    <row r="9" spans="1:11" ht="23.25" customHeight="1">
      <c r="A9" s="22">
        <v>5</v>
      </c>
      <c r="B9" s="47" t="s">
        <v>158</v>
      </c>
      <c r="C9" s="48"/>
      <c r="D9" s="49"/>
      <c r="E9" s="39"/>
      <c r="F9" s="64">
        <f>SUM(F4:F8)</f>
        <v>135.48000000000002</v>
      </c>
      <c r="G9" s="65">
        <f>SUM(G4:G8)</f>
        <v>127.46879999999999</v>
      </c>
      <c r="H9" s="40">
        <f>SUM(H4:H8)</f>
        <v>8.0112000000000023</v>
      </c>
      <c r="I9" s="41">
        <f>H9/F9</f>
        <v>5.913197519929142E-2</v>
      </c>
      <c r="J9" s="46"/>
    </row>
    <row r="10" spans="1:11" s="61" customFormat="1" ht="39.75" customHeight="1">
      <c r="A10" s="60" t="s">
        <v>157</v>
      </c>
      <c r="B10" s="60"/>
      <c r="C10" s="60"/>
      <c r="D10" s="60"/>
      <c r="E10" s="60"/>
      <c r="F10" s="60"/>
      <c r="G10" s="60"/>
      <c r="H10" s="60" t="s">
        <v>159</v>
      </c>
      <c r="I10" s="60"/>
      <c r="J10" s="60"/>
      <c r="K10" s="60"/>
    </row>
    <row r="11" spans="1:11" s="29" customFormat="1" ht="27.75" customHeight="1">
      <c r="A11" s="28"/>
      <c r="B11" s="28"/>
      <c r="C11" s="28"/>
      <c r="D11" s="28"/>
      <c r="E11" s="32"/>
      <c r="F11" s="28"/>
      <c r="G11" s="28"/>
      <c r="H11" s="28"/>
      <c r="I11" s="28"/>
      <c r="J11" s="28"/>
    </row>
    <row r="12" spans="1:11" s="29" customFormat="1" ht="21.75" customHeight="1">
      <c r="A12" s="51"/>
      <c r="B12" s="51"/>
      <c r="C12" s="51"/>
      <c r="D12" s="51"/>
      <c r="E12" s="30"/>
      <c r="F12" s="30"/>
      <c r="G12" s="30"/>
      <c r="H12" s="30"/>
      <c r="I12" s="30"/>
      <c r="J12" s="28"/>
    </row>
    <row r="13" spans="1:11" s="29" customFormat="1" ht="18" customHeight="1">
      <c r="A13" s="51"/>
      <c r="B13" s="51"/>
      <c r="C13" s="51"/>
      <c r="D13" s="51"/>
      <c r="E13" s="30"/>
      <c r="F13" s="30"/>
      <c r="G13" s="30"/>
      <c r="H13" s="30"/>
      <c r="I13" s="30"/>
      <c r="J13" s="28"/>
    </row>
    <row r="14" spans="1:11" s="29" customFormat="1" ht="24.75" customHeight="1">
      <c r="A14" s="31"/>
      <c r="B14" s="31"/>
      <c r="C14" s="31"/>
      <c r="D14" s="31"/>
      <c r="E14" s="31"/>
      <c r="F14" s="31"/>
      <c r="G14" s="31"/>
      <c r="H14" s="31"/>
      <c r="I14" s="31"/>
      <c r="J14" s="28"/>
    </row>
    <row r="15" spans="1:11" s="29" customFormat="1" ht="22.5" customHeight="1">
      <c r="A15" s="50"/>
      <c r="B15" s="50"/>
      <c r="C15" s="50"/>
      <c r="D15" s="50"/>
      <c r="E15" s="32"/>
      <c r="F15" s="28"/>
      <c r="G15" s="28"/>
      <c r="H15" s="28"/>
      <c r="I15" s="28"/>
      <c r="J15" s="28"/>
    </row>
    <row r="16" spans="1:11" s="29" customFormat="1" ht="22.5" customHeight="1">
      <c r="A16" s="33"/>
      <c r="B16" s="33"/>
      <c r="C16" s="33"/>
      <c r="D16" s="33"/>
      <c r="E16" s="33"/>
      <c r="F16" s="33"/>
      <c r="G16" s="33"/>
      <c r="H16" s="33"/>
      <c r="I16" s="33"/>
      <c r="J16" s="34"/>
    </row>
  </sheetData>
  <mergeCells count="15">
    <mergeCell ref="A15:D15"/>
    <mergeCell ref="A12:D12"/>
    <mergeCell ref="A13:D13"/>
    <mergeCell ref="A1:J1"/>
    <mergeCell ref="A2:A3"/>
    <mergeCell ref="C2:C3"/>
    <mergeCell ref="D2:D3"/>
    <mergeCell ref="J2:J3"/>
    <mergeCell ref="B2:B3"/>
    <mergeCell ref="H2:H3"/>
    <mergeCell ref="E2:F2"/>
    <mergeCell ref="I2:I3"/>
    <mergeCell ref="G2:G3"/>
    <mergeCell ref="J4:J9"/>
    <mergeCell ref="B9:D9"/>
  </mergeCells>
  <phoneticPr fontId="2" type="noConversion"/>
  <pageMargins left="0.55000000000000004" right="0.37" top="0.19" bottom="0.33" header="0.17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9"/>
  <sheetViews>
    <sheetView topLeftCell="A22" workbookViewId="0">
      <selection activeCell="C35" sqref="C35:E36"/>
    </sheetView>
  </sheetViews>
  <sheetFormatPr defaultRowHeight="13.5"/>
  <cols>
    <col min="1" max="1" width="5.125" style="3" bestFit="1" customWidth="1"/>
    <col min="2" max="2" width="10.25" style="3" customWidth="1"/>
    <col min="3" max="3" width="13.25" style="3" customWidth="1"/>
    <col min="4" max="4" width="34.625" style="3" customWidth="1"/>
    <col min="5" max="5" width="5" style="3" bestFit="1" customWidth="1"/>
    <col min="6" max="6" width="15" style="3" bestFit="1" customWidth="1"/>
    <col min="7" max="7" width="9" style="2" customWidth="1"/>
    <col min="8" max="16384" width="9" style="3"/>
  </cols>
  <sheetData>
    <row r="1" spans="1:7" ht="20.25">
      <c r="A1" s="58" t="s">
        <v>11</v>
      </c>
      <c r="B1" s="58"/>
      <c r="C1" s="58"/>
      <c r="D1" s="58"/>
      <c r="E1" s="58"/>
      <c r="F1" s="58"/>
    </row>
    <row r="2" spans="1:7" s="5" customFormat="1">
      <c r="A2" s="59" t="s">
        <v>12</v>
      </c>
      <c r="B2" s="59"/>
      <c r="C2" s="59"/>
      <c r="D2" s="59"/>
      <c r="E2" s="59"/>
      <c r="F2" s="59"/>
      <c r="G2" s="4"/>
    </row>
    <row r="3" spans="1:7" s="8" customFormat="1" ht="12">
      <c r="A3" s="6" t="s">
        <v>0</v>
      </c>
      <c r="B3" s="6" t="s">
        <v>13</v>
      </c>
      <c r="C3" s="6" t="s">
        <v>14</v>
      </c>
      <c r="D3" s="6" t="s">
        <v>15</v>
      </c>
      <c r="E3" s="6" t="s">
        <v>2</v>
      </c>
      <c r="F3" s="6" t="s">
        <v>16</v>
      </c>
      <c r="G3" s="7"/>
    </row>
    <row r="4" spans="1:7" s="11" customFormat="1">
      <c r="A4" s="1">
        <v>16</v>
      </c>
      <c r="B4" s="1" t="s">
        <v>17</v>
      </c>
      <c r="C4" s="9" t="s">
        <v>18</v>
      </c>
      <c r="D4" s="1" t="s">
        <v>19</v>
      </c>
      <c r="E4" s="1" t="s">
        <v>4</v>
      </c>
      <c r="F4" s="1"/>
      <c r="G4" s="10"/>
    </row>
    <row r="5" spans="1:7" s="11" customFormat="1">
      <c r="A5" s="1">
        <v>17</v>
      </c>
      <c r="B5" s="1" t="s">
        <v>17</v>
      </c>
      <c r="C5" s="9" t="s">
        <v>20</v>
      </c>
      <c r="D5" s="1" t="s">
        <v>21</v>
      </c>
      <c r="E5" s="1" t="s">
        <v>4</v>
      </c>
      <c r="F5" s="1"/>
      <c r="G5" s="10"/>
    </row>
    <row r="6" spans="1:7" s="11" customFormat="1">
      <c r="A6" s="1">
        <v>18</v>
      </c>
      <c r="B6" s="1" t="s">
        <v>17</v>
      </c>
      <c r="C6" s="9" t="s">
        <v>22</v>
      </c>
      <c r="D6" s="1" t="s">
        <v>23</v>
      </c>
      <c r="E6" s="1" t="s">
        <v>4</v>
      </c>
      <c r="F6" s="1"/>
      <c r="G6" s="10"/>
    </row>
    <row r="7" spans="1:7" s="11" customFormat="1">
      <c r="A7" s="1">
        <v>19</v>
      </c>
      <c r="B7" s="1" t="s">
        <v>17</v>
      </c>
      <c r="C7" s="9" t="s">
        <v>24</v>
      </c>
      <c r="D7" s="1" t="s">
        <v>25</v>
      </c>
      <c r="E7" s="1" t="s">
        <v>4</v>
      </c>
      <c r="F7" s="1"/>
      <c r="G7" s="10"/>
    </row>
    <row r="8" spans="1:7" s="11" customFormat="1">
      <c r="A8" s="1">
        <v>20</v>
      </c>
      <c r="B8" s="1" t="s">
        <v>17</v>
      </c>
      <c r="C8" s="9" t="s">
        <v>26</v>
      </c>
      <c r="D8" s="1" t="s">
        <v>27</v>
      </c>
      <c r="E8" s="1" t="s">
        <v>4</v>
      </c>
      <c r="F8" s="1"/>
      <c r="G8" s="10"/>
    </row>
    <row r="9" spans="1:7" s="11" customFormat="1">
      <c r="A9" s="1">
        <v>25</v>
      </c>
      <c r="B9" s="1" t="s">
        <v>17</v>
      </c>
      <c r="C9" s="12" t="s">
        <v>28</v>
      </c>
      <c r="D9" s="1" t="s">
        <v>29</v>
      </c>
      <c r="E9" s="1" t="s">
        <v>4</v>
      </c>
      <c r="F9" s="1"/>
      <c r="G9" s="10" t="s">
        <v>30</v>
      </c>
    </row>
    <row r="10" spans="1:7" s="11" customFormat="1">
      <c r="A10" s="1">
        <v>27</v>
      </c>
      <c r="B10" s="1" t="s">
        <v>17</v>
      </c>
      <c r="C10" s="12" t="s">
        <v>31</v>
      </c>
      <c r="D10" s="1" t="s">
        <v>32</v>
      </c>
      <c r="E10" s="1" t="s">
        <v>4</v>
      </c>
      <c r="F10" s="1"/>
      <c r="G10" s="10" t="s">
        <v>30</v>
      </c>
    </row>
    <row r="11" spans="1:7" s="11" customFormat="1">
      <c r="A11" s="1">
        <v>29</v>
      </c>
      <c r="B11" s="1" t="s">
        <v>17</v>
      </c>
      <c r="C11" s="12" t="s">
        <v>33</v>
      </c>
      <c r="D11" s="1" t="s">
        <v>34</v>
      </c>
      <c r="E11" s="1" t="s">
        <v>4</v>
      </c>
      <c r="F11" s="1"/>
      <c r="G11" s="10" t="s">
        <v>30</v>
      </c>
    </row>
    <row r="12" spans="1:7" s="11" customFormat="1">
      <c r="A12" s="1"/>
      <c r="B12" s="1"/>
      <c r="C12" s="12" t="s">
        <v>35</v>
      </c>
      <c r="D12" s="1" t="s">
        <v>36</v>
      </c>
      <c r="E12" s="1" t="s">
        <v>4</v>
      </c>
      <c r="F12" s="1"/>
      <c r="G12" s="10"/>
    </row>
    <row r="13" spans="1:7" s="11" customFormat="1">
      <c r="A13" s="1">
        <v>35</v>
      </c>
      <c r="B13" s="1" t="s">
        <v>17</v>
      </c>
      <c r="C13" s="12" t="s">
        <v>37</v>
      </c>
      <c r="D13" s="1" t="s">
        <v>38</v>
      </c>
      <c r="E13" s="1" t="s">
        <v>4</v>
      </c>
      <c r="F13" s="1" t="s">
        <v>39</v>
      </c>
      <c r="G13" s="10"/>
    </row>
    <row r="14" spans="1:7" s="11" customFormat="1">
      <c r="A14" s="1">
        <v>36</v>
      </c>
      <c r="B14" s="1" t="s">
        <v>17</v>
      </c>
      <c r="C14" s="12" t="s">
        <v>40</v>
      </c>
      <c r="D14" s="1" t="s">
        <v>41</v>
      </c>
      <c r="E14" s="1" t="s">
        <v>4</v>
      </c>
      <c r="F14" s="1" t="s">
        <v>42</v>
      </c>
      <c r="G14" s="10"/>
    </row>
    <row r="15" spans="1:7" s="11" customFormat="1">
      <c r="A15" s="1">
        <v>37</v>
      </c>
      <c r="B15" s="1" t="s">
        <v>17</v>
      </c>
      <c r="C15" s="12" t="s">
        <v>43</v>
      </c>
      <c r="D15" s="1" t="s">
        <v>44</v>
      </c>
      <c r="E15" s="1" t="s">
        <v>4</v>
      </c>
      <c r="F15" s="1" t="s">
        <v>45</v>
      </c>
      <c r="G15" s="10"/>
    </row>
    <row r="16" spans="1:7" s="11" customFormat="1">
      <c r="A16" s="1">
        <v>38</v>
      </c>
      <c r="B16" s="1" t="s">
        <v>17</v>
      </c>
      <c r="C16" s="12" t="s">
        <v>46</v>
      </c>
      <c r="D16" s="1" t="s">
        <v>47</v>
      </c>
      <c r="E16" s="1" t="s">
        <v>4</v>
      </c>
      <c r="F16" s="1" t="s">
        <v>48</v>
      </c>
      <c r="G16" s="10"/>
    </row>
    <row r="17" spans="1:7" s="11" customFormat="1">
      <c r="A17" s="1">
        <v>39</v>
      </c>
      <c r="B17" s="1" t="s">
        <v>17</v>
      </c>
      <c r="C17" s="12" t="s">
        <v>49</v>
      </c>
      <c r="D17" s="1" t="s">
        <v>50</v>
      </c>
      <c r="E17" s="1" t="s">
        <v>4</v>
      </c>
      <c r="F17" s="1" t="s">
        <v>51</v>
      </c>
      <c r="G17" s="10"/>
    </row>
    <row r="18" spans="1:7" s="11" customFormat="1">
      <c r="A18" s="1">
        <v>50</v>
      </c>
      <c r="B18" s="1" t="s">
        <v>17</v>
      </c>
      <c r="C18" s="12" t="s">
        <v>52</v>
      </c>
      <c r="D18" s="1" t="s">
        <v>53</v>
      </c>
      <c r="E18" s="1" t="s">
        <v>4</v>
      </c>
      <c r="F18" s="1"/>
      <c r="G18" s="10"/>
    </row>
    <row r="19" spans="1:7" s="11" customFormat="1">
      <c r="A19" s="1">
        <v>51</v>
      </c>
      <c r="B19" s="1" t="s">
        <v>17</v>
      </c>
      <c r="C19" s="12" t="s">
        <v>54</v>
      </c>
      <c r="D19" s="1" t="s">
        <v>55</v>
      </c>
      <c r="E19" s="1" t="s">
        <v>4</v>
      </c>
      <c r="F19" s="1"/>
      <c r="G19" s="10"/>
    </row>
    <row r="20" spans="1:7" s="11" customFormat="1">
      <c r="A20" s="1">
        <v>52</v>
      </c>
      <c r="B20" s="1" t="s">
        <v>17</v>
      </c>
      <c r="C20" s="12" t="s">
        <v>56</v>
      </c>
      <c r="D20" s="1" t="s">
        <v>57</v>
      </c>
      <c r="E20" s="1" t="s">
        <v>4</v>
      </c>
      <c r="F20" s="1"/>
      <c r="G20" s="10"/>
    </row>
    <row r="21" spans="1:7" s="11" customFormat="1">
      <c r="A21" s="1">
        <v>53</v>
      </c>
      <c r="B21" s="1" t="s">
        <v>17</v>
      </c>
      <c r="C21" s="12" t="s">
        <v>58</v>
      </c>
      <c r="D21" s="1" t="s">
        <v>59</v>
      </c>
      <c r="E21" s="1" t="s">
        <v>4</v>
      </c>
      <c r="F21" s="1"/>
      <c r="G21" s="10" t="s">
        <v>60</v>
      </c>
    </row>
    <row r="22" spans="1:7" s="11" customFormat="1">
      <c r="A22" s="1">
        <v>54</v>
      </c>
      <c r="B22" s="1" t="s">
        <v>17</v>
      </c>
      <c r="C22" s="12" t="s">
        <v>61</v>
      </c>
      <c r="D22" s="1" t="s">
        <v>62</v>
      </c>
      <c r="E22" s="1" t="s">
        <v>4</v>
      </c>
      <c r="F22" s="1"/>
      <c r="G22" s="10" t="s">
        <v>60</v>
      </c>
    </row>
    <row r="23" spans="1:7" s="11" customFormat="1">
      <c r="A23" s="1">
        <v>55</v>
      </c>
      <c r="B23" s="1"/>
      <c r="C23" s="12" t="s">
        <v>63</v>
      </c>
      <c r="D23" s="1" t="s">
        <v>64</v>
      </c>
      <c r="E23" s="1" t="s">
        <v>4</v>
      </c>
      <c r="F23" s="1"/>
      <c r="G23" s="10" t="s">
        <v>60</v>
      </c>
    </row>
    <row r="24" spans="1:7" s="11" customFormat="1">
      <c r="A24" s="1">
        <v>56</v>
      </c>
      <c r="B24" s="1"/>
      <c r="C24" s="12" t="s">
        <v>65</v>
      </c>
      <c r="D24" s="1" t="s">
        <v>66</v>
      </c>
      <c r="E24" s="1" t="s">
        <v>4</v>
      </c>
      <c r="F24" s="1"/>
      <c r="G24" s="10"/>
    </row>
    <row r="25" spans="1:7" s="11" customFormat="1">
      <c r="A25" s="1">
        <v>57</v>
      </c>
      <c r="B25" s="1"/>
      <c r="C25" s="12" t="s">
        <v>67</v>
      </c>
      <c r="D25" s="1" t="s">
        <v>68</v>
      </c>
      <c r="E25" s="1" t="s">
        <v>4</v>
      </c>
      <c r="F25" s="1"/>
      <c r="G25" s="10"/>
    </row>
    <row r="26" spans="1:7" s="11" customFormat="1">
      <c r="A26" s="1">
        <v>61</v>
      </c>
      <c r="B26" s="1" t="s">
        <v>17</v>
      </c>
      <c r="C26" s="14" t="s">
        <v>69</v>
      </c>
      <c r="D26" s="15" t="s">
        <v>70</v>
      </c>
      <c r="E26" s="16" t="s">
        <v>4</v>
      </c>
      <c r="F26" s="15" t="s">
        <v>71</v>
      </c>
      <c r="G26" s="10"/>
    </row>
    <row r="27" spans="1:7" s="11" customFormat="1">
      <c r="A27" s="1">
        <v>62</v>
      </c>
      <c r="B27" s="1" t="s">
        <v>17</v>
      </c>
      <c r="C27" s="14" t="s">
        <v>72</v>
      </c>
      <c r="D27" s="15" t="s">
        <v>73</v>
      </c>
      <c r="E27" s="16" t="s">
        <v>4</v>
      </c>
      <c r="F27" s="15" t="s">
        <v>74</v>
      </c>
      <c r="G27" s="10"/>
    </row>
    <row r="28" spans="1:7" s="11" customFormat="1">
      <c r="A28" s="1">
        <v>63</v>
      </c>
      <c r="B28" s="1" t="s">
        <v>17</v>
      </c>
      <c r="C28" s="16" t="s">
        <v>75</v>
      </c>
      <c r="D28" s="15" t="s">
        <v>76</v>
      </c>
      <c r="E28" s="16" t="s">
        <v>4</v>
      </c>
      <c r="F28" s="15" t="s">
        <v>77</v>
      </c>
      <c r="G28" s="10"/>
    </row>
    <row r="29" spans="1:7" s="11" customFormat="1">
      <c r="A29" s="1">
        <v>64</v>
      </c>
      <c r="B29" s="1" t="s">
        <v>17</v>
      </c>
      <c r="C29" s="16" t="s">
        <v>78</v>
      </c>
      <c r="D29" s="15" t="s">
        <v>79</v>
      </c>
      <c r="E29" s="16" t="s">
        <v>4</v>
      </c>
      <c r="F29" s="15"/>
      <c r="G29" s="10"/>
    </row>
    <row r="30" spans="1:7" s="11" customFormat="1">
      <c r="A30" s="1">
        <v>65</v>
      </c>
      <c r="B30" s="1" t="s">
        <v>17</v>
      </c>
      <c r="C30" s="14" t="s">
        <v>80</v>
      </c>
      <c r="D30" s="15" t="s">
        <v>81</v>
      </c>
      <c r="E30" s="16" t="s">
        <v>4</v>
      </c>
      <c r="F30" s="15" t="s">
        <v>82</v>
      </c>
      <c r="G30" s="10"/>
    </row>
    <row r="31" spans="1:7" s="11" customFormat="1">
      <c r="A31" s="1">
        <v>68</v>
      </c>
      <c r="B31" s="1" t="s">
        <v>17</v>
      </c>
      <c r="C31" s="18" t="s">
        <v>83</v>
      </c>
      <c r="D31" s="15" t="s">
        <v>84</v>
      </c>
      <c r="E31" s="16" t="s">
        <v>4</v>
      </c>
      <c r="F31" s="15" t="s">
        <v>85</v>
      </c>
      <c r="G31" s="10"/>
    </row>
    <row r="32" spans="1:7" s="11" customFormat="1">
      <c r="A32" s="1">
        <v>69</v>
      </c>
      <c r="B32" s="1" t="s">
        <v>17</v>
      </c>
      <c r="C32" s="18" t="s">
        <v>86</v>
      </c>
      <c r="D32" s="15" t="s">
        <v>87</v>
      </c>
      <c r="E32" s="15" t="s">
        <v>4</v>
      </c>
      <c r="F32" s="1" t="s">
        <v>88</v>
      </c>
      <c r="G32" s="10" t="s">
        <v>30</v>
      </c>
    </row>
    <row r="33" spans="1:7" s="11" customFormat="1">
      <c r="A33" s="1">
        <v>70</v>
      </c>
      <c r="B33" s="1" t="s">
        <v>17</v>
      </c>
      <c r="C33" s="18" t="s">
        <v>89</v>
      </c>
      <c r="D33" s="15" t="s">
        <v>90</v>
      </c>
      <c r="E33" s="15" t="s">
        <v>4</v>
      </c>
      <c r="F33" s="1" t="s">
        <v>91</v>
      </c>
      <c r="G33" s="10"/>
    </row>
    <row r="34" spans="1:7" s="11" customFormat="1">
      <c r="A34" s="1">
        <v>71</v>
      </c>
      <c r="B34" s="1" t="s">
        <v>17</v>
      </c>
      <c r="C34" s="18" t="s">
        <v>92</v>
      </c>
      <c r="D34" s="19" t="s">
        <v>93</v>
      </c>
      <c r="E34" s="19" t="s">
        <v>4</v>
      </c>
      <c r="F34" s="19" t="s">
        <v>94</v>
      </c>
      <c r="G34" s="10" t="s">
        <v>30</v>
      </c>
    </row>
    <row r="35" spans="1:7" s="11" customFormat="1">
      <c r="A35" s="1">
        <v>72</v>
      </c>
      <c r="B35" s="1" t="s">
        <v>17</v>
      </c>
      <c r="C35" s="12" t="s">
        <v>95</v>
      </c>
      <c r="D35" s="1" t="s">
        <v>96</v>
      </c>
      <c r="E35" s="1" t="s">
        <v>4</v>
      </c>
      <c r="F35" s="1" t="s">
        <v>97</v>
      </c>
      <c r="G35" s="10"/>
    </row>
    <row r="36" spans="1:7" s="11" customFormat="1">
      <c r="A36" s="1">
        <v>73</v>
      </c>
      <c r="B36" s="1" t="s">
        <v>17</v>
      </c>
      <c r="C36" s="12" t="s">
        <v>98</v>
      </c>
      <c r="D36" s="1" t="s">
        <v>99</v>
      </c>
      <c r="E36" s="1" t="s">
        <v>4</v>
      </c>
      <c r="F36" s="1" t="s">
        <v>100</v>
      </c>
      <c r="G36" s="10"/>
    </row>
    <row r="37" spans="1:7" s="11" customFormat="1">
      <c r="A37" s="1">
        <v>74</v>
      </c>
      <c r="B37" s="1" t="s">
        <v>17</v>
      </c>
      <c r="C37" s="12" t="s">
        <v>101</v>
      </c>
      <c r="D37" s="1" t="s">
        <v>102</v>
      </c>
      <c r="E37" s="1" t="s">
        <v>4</v>
      </c>
      <c r="F37" s="1" t="s">
        <v>103</v>
      </c>
      <c r="G37" s="10"/>
    </row>
    <row r="38" spans="1:7" s="11" customFormat="1">
      <c r="A38" s="1">
        <v>75</v>
      </c>
      <c r="B38" s="1" t="s">
        <v>17</v>
      </c>
      <c r="C38" s="12" t="s">
        <v>104</v>
      </c>
      <c r="D38" s="1" t="s">
        <v>105</v>
      </c>
      <c r="E38" s="1" t="s">
        <v>4</v>
      </c>
      <c r="F38" s="1" t="s">
        <v>106</v>
      </c>
      <c r="G38" s="10"/>
    </row>
    <row r="39" spans="1:7" s="11" customFormat="1">
      <c r="A39" s="1">
        <v>80</v>
      </c>
      <c r="B39" s="1" t="s">
        <v>17</v>
      </c>
      <c r="C39" s="12" t="s">
        <v>107</v>
      </c>
      <c r="D39" s="1" t="s">
        <v>108</v>
      </c>
      <c r="E39" s="1" t="s">
        <v>4</v>
      </c>
      <c r="F39" s="1" t="s">
        <v>109</v>
      </c>
      <c r="G39" s="10"/>
    </row>
    <row r="40" spans="1:7" s="11" customFormat="1">
      <c r="A40" s="1">
        <v>81</v>
      </c>
      <c r="B40" s="1" t="s">
        <v>17</v>
      </c>
      <c r="C40" s="12" t="s">
        <v>110</v>
      </c>
      <c r="D40" s="1" t="s">
        <v>111</v>
      </c>
      <c r="E40" s="1" t="s">
        <v>4</v>
      </c>
      <c r="F40" s="1" t="s">
        <v>112</v>
      </c>
      <c r="G40" s="10"/>
    </row>
    <row r="41" spans="1:7" s="11" customFormat="1">
      <c r="A41" s="1">
        <v>82</v>
      </c>
      <c r="B41" s="1" t="s">
        <v>17</v>
      </c>
      <c r="C41" s="12" t="s">
        <v>113</v>
      </c>
      <c r="D41" s="1" t="s">
        <v>114</v>
      </c>
      <c r="E41" s="1" t="s">
        <v>4</v>
      </c>
      <c r="F41" s="1" t="s">
        <v>115</v>
      </c>
      <c r="G41" s="10"/>
    </row>
    <row r="42" spans="1:7" s="11" customFormat="1">
      <c r="A42" s="1">
        <v>83</v>
      </c>
      <c r="B42" s="1" t="s">
        <v>17</v>
      </c>
      <c r="C42" s="12" t="s">
        <v>116</v>
      </c>
      <c r="D42" s="1" t="s">
        <v>117</v>
      </c>
      <c r="E42" s="1" t="s">
        <v>4</v>
      </c>
      <c r="F42" s="1" t="s">
        <v>118</v>
      </c>
      <c r="G42" s="10"/>
    </row>
    <row r="43" spans="1:7" s="11" customFormat="1">
      <c r="A43" s="1">
        <v>84</v>
      </c>
      <c r="B43" s="1" t="s">
        <v>17</v>
      </c>
      <c r="C43" s="13" t="s">
        <v>119</v>
      </c>
      <c r="D43" s="1" t="s">
        <v>120</v>
      </c>
      <c r="E43" s="1" t="s">
        <v>4</v>
      </c>
      <c r="F43" s="1"/>
      <c r="G43" s="10"/>
    </row>
    <row r="44" spans="1:7" s="11" customFormat="1">
      <c r="A44" s="1">
        <v>85</v>
      </c>
      <c r="B44" s="1" t="s">
        <v>17</v>
      </c>
      <c r="C44" s="13" t="s">
        <v>121</v>
      </c>
      <c r="D44" s="1" t="s">
        <v>122</v>
      </c>
      <c r="E44" s="1" t="s">
        <v>4</v>
      </c>
      <c r="F44" s="1"/>
      <c r="G44" s="10"/>
    </row>
    <row r="45" spans="1:7" s="11" customFormat="1">
      <c r="A45" s="1">
        <v>87</v>
      </c>
      <c r="B45" s="1" t="s">
        <v>17</v>
      </c>
      <c r="C45" s="12" t="s">
        <v>123</v>
      </c>
      <c r="D45" s="1" t="s">
        <v>124</v>
      </c>
      <c r="E45" s="1" t="s">
        <v>4</v>
      </c>
      <c r="F45" s="1" t="s">
        <v>125</v>
      </c>
      <c r="G45" s="10"/>
    </row>
    <row r="46" spans="1:7" s="11" customFormat="1">
      <c r="A46" s="1">
        <v>88</v>
      </c>
      <c r="B46" s="1" t="s">
        <v>17</v>
      </c>
      <c r="C46" s="12" t="s">
        <v>126</v>
      </c>
      <c r="D46" s="1" t="s">
        <v>127</v>
      </c>
      <c r="E46" s="1" t="s">
        <v>4</v>
      </c>
      <c r="F46" s="1" t="s">
        <v>128</v>
      </c>
      <c r="G46" s="10"/>
    </row>
    <row r="47" spans="1:7" s="11" customFormat="1">
      <c r="A47" s="1">
        <v>89</v>
      </c>
      <c r="B47" s="1" t="s">
        <v>17</v>
      </c>
      <c r="C47" s="12" t="s">
        <v>129</v>
      </c>
      <c r="D47" s="1" t="s">
        <v>130</v>
      </c>
      <c r="E47" s="1" t="s">
        <v>4</v>
      </c>
      <c r="F47" s="1" t="s">
        <v>131</v>
      </c>
      <c r="G47" s="10"/>
    </row>
    <row r="48" spans="1:7" s="11" customFormat="1">
      <c r="A48" s="1">
        <v>90</v>
      </c>
      <c r="B48" s="1" t="s">
        <v>17</v>
      </c>
      <c r="C48" s="18" t="s">
        <v>132</v>
      </c>
      <c r="D48" s="1" t="s">
        <v>133</v>
      </c>
      <c r="E48" s="1" t="s">
        <v>4</v>
      </c>
      <c r="F48" s="1" t="s">
        <v>134</v>
      </c>
      <c r="G48" s="10"/>
    </row>
    <row r="49" spans="1:7" s="11" customFormat="1">
      <c r="A49" s="1">
        <v>94</v>
      </c>
      <c r="B49" s="1" t="s">
        <v>17</v>
      </c>
      <c r="C49" s="18" t="s">
        <v>135</v>
      </c>
      <c r="D49" s="1" t="s">
        <v>136</v>
      </c>
      <c r="E49" s="1" t="s">
        <v>4</v>
      </c>
      <c r="F49" s="1" t="s">
        <v>137</v>
      </c>
      <c r="G49" s="10"/>
    </row>
    <row r="50" spans="1:7" s="11" customFormat="1">
      <c r="A50" s="1">
        <v>95</v>
      </c>
      <c r="B50" s="1" t="s">
        <v>17</v>
      </c>
      <c r="C50" s="18" t="s">
        <v>138</v>
      </c>
      <c r="D50" s="1" t="s">
        <v>139</v>
      </c>
      <c r="E50" s="1" t="s">
        <v>4</v>
      </c>
      <c r="F50" s="1" t="s">
        <v>112</v>
      </c>
      <c r="G50" s="10"/>
    </row>
    <row r="51" spans="1:7" s="11" customFormat="1">
      <c r="A51" s="1">
        <v>96</v>
      </c>
      <c r="B51" s="1" t="s">
        <v>17</v>
      </c>
      <c r="C51" s="18" t="s">
        <v>140</v>
      </c>
      <c r="D51" s="1" t="s">
        <v>141</v>
      </c>
      <c r="E51" s="1" t="s">
        <v>4</v>
      </c>
      <c r="F51" s="1" t="s">
        <v>125</v>
      </c>
      <c r="G51" s="10"/>
    </row>
    <row r="52" spans="1:7" s="11" customFormat="1">
      <c r="A52" s="1">
        <v>97</v>
      </c>
      <c r="B52" s="1" t="s">
        <v>17</v>
      </c>
      <c r="C52" s="17" t="s">
        <v>142</v>
      </c>
      <c r="D52" s="12" t="s">
        <v>143</v>
      </c>
      <c r="E52" s="1" t="s">
        <v>4</v>
      </c>
      <c r="F52" s="1"/>
      <c r="G52" s="10"/>
    </row>
    <row r="53" spans="1:7" s="11" customFormat="1">
      <c r="A53" s="1">
        <v>98</v>
      </c>
      <c r="B53" s="1" t="s">
        <v>17</v>
      </c>
      <c r="C53" s="18" t="s">
        <v>144</v>
      </c>
      <c r="D53" s="1" t="s">
        <v>145</v>
      </c>
      <c r="E53" s="1" t="s">
        <v>4</v>
      </c>
      <c r="F53" s="1"/>
      <c r="G53" s="10"/>
    </row>
    <row r="54" spans="1:7" s="11" customFormat="1">
      <c r="A54" s="1">
        <v>99</v>
      </c>
      <c r="B54" s="1" t="s">
        <v>17</v>
      </c>
      <c r="C54" s="18" t="s">
        <v>5</v>
      </c>
      <c r="D54" s="1" t="s">
        <v>146</v>
      </c>
      <c r="E54" s="1" t="s">
        <v>4</v>
      </c>
      <c r="F54" s="1"/>
      <c r="G54" s="10"/>
    </row>
    <row r="55" spans="1:7" s="11" customFormat="1">
      <c r="A55" s="1">
        <v>100</v>
      </c>
      <c r="B55" s="1" t="s">
        <v>17</v>
      </c>
      <c r="C55" s="18" t="s">
        <v>6</v>
      </c>
      <c r="D55" s="1" t="s">
        <v>147</v>
      </c>
      <c r="E55" s="1" t="s">
        <v>4</v>
      </c>
      <c r="F55" s="1"/>
      <c r="G55" s="10"/>
    </row>
    <row r="56" spans="1:7" s="11" customFormat="1">
      <c r="A56" s="1">
        <v>101</v>
      </c>
      <c r="B56" s="1" t="s">
        <v>17</v>
      </c>
      <c r="C56" s="18" t="s">
        <v>7</v>
      </c>
      <c r="D56" s="1" t="s">
        <v>8</v>
      </c>
      <c r="E56" s="1" t="s">
        <v>4</v>
      </c>
      <c r="F56" s="1"/>
      <c r="G56" s="10"/>
    </row>
    <row r="57" spans="1:7" s="11" customFormat="1">
      <c r="A57" s="1">
        <v>102</v>
      </c>
      <c r="B57" s="1" t="s">
        <v>17</v>
      </c>
      <c r="C57" s="18" t="s">
        <v>9</v>
      </c>
      <c r="D57" s="1" t="s">
        <v>10</v>
      </c>
      <c r="E57" s="1" t="s">
        <v>4</v>
      </c>
      <c r="F57" s="1"/>
      <c r="G57" s="10"/>
    </row>
    <row r="58" spans="1:7" s="11" customFormat="1">
      <c r="A58" s="1">
        <v>103</v>
      </c>
      <c r="B58" s="1" t="s">
        <v>17</v>
      </c>
      <c r="C58" s="18" t="s">
        <v>148</v>
      </c>
      <c r="D58" s="1" t="s">
        <v>149</v>
      </c>
      <c r="E58" s="1" t="s">
        <v>4</v>
      </c>
      <c r="F58" s="1"/>
      <c r="G58" s="10"/>
    </row>
    <row r="59" spans="1:7" s="11" customFormat="1">
      <c r="A59" s="1">
        <v>104</v>
      </c>
      <c r="B59" s="1" t="s">
        <v>17</v>
      </c>
      <c r="C59" s="17" t="s">
        <v>150</v>
      </c>
      <c r="D59" s="1" t="s">
        <v>151</v>
      </c>
      <c r="E59" s="1" t="s">
        <v>4</v>
      </c>
      <c r="F59" s="1"/>
      <c r="G59" s="10"/>
    </row>
  </sheetData>
  <mergeCells count="2">
    <mergeCell ref="A1:F1"/>
    <mergeCell ref="A2:F2"/>
  </mergeCells>
  <phoneticPr fontId="1" type="noConversion"/>
  <conditionalFormatting sqref="D26:D29">
    <cfRule type="duplicateValues" dxfId="9" priority="10"/>
  </conditionalFormatting>
  <conditionalFormatting sqref="D56:D57">
    <cfRule type="duplicateValues" dxfId="8" priority="9"/>
  </conditionalFormatting>
  <conditionalFormatting sqref="C59">
    <cfRule type="duplicateValues" dxfId="7" priority="8"/>
  </conditionalFormatting>
  <conditionalFormatting sqref="C31">
    <cfRule type="duplicateValues" dxfId="6" priority="4"/>
  </conditionalFormatting>
  <conditionalFormatting sqref="C31:C32">
    <cfRule type="duplicateValues" dxfId="5" priority="3"/>
  </conditionalFormatting>
  <conditionalFormatting sqref="C31:C33">
    <cfRule type="duplicateValues" dxfId="4" priority="11"/>
  </conditionalFormatting>
  <conditionalFormatting sqref="C32:C34">
    <cfRule type="duplicateValues" dxfId="3" priority="12"/>
  </conditionalFormatting>
  <conditionalFormatting sqref="C35:C37">
    <cfRule type="duplicateValues" dxfId="2" priority="13"/>
  </conditionalFormatting>
  <conditionalFormatting sqref="C45:C46">
    <cfRule type="duplicateValues" dxfId="1" priority="14"/>
  </conditionalFormatting>
  <conditionalFormatting sqref="C48">
    <cfRule type="duplicateValues" dxfId="0" priority="15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2020-09-25T10:53:37Z</dcterms:modified>
</cp:coreProperties>
</file>