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2020年价格协议" sheetId="1" r:id="rId1"/>
    <sheet name="Sheet1" sheetId="6" r:id="rId2"/>
  </sheets>
  <externalReferences>
    <externalReference r:id="rId3"/>
  </externalReferences>
  <definedNames>
    <definedName name="_xlnm.Print_Area" localSheetId="0">'2020年价格协议'!$A$1:$K$22</definedName>
    <definedName name="_xlnm.Print_Titles" localSheetId="0">'2020年价格协议'!$8:$8</definedName>
  </definedNames>
  <calcPr calcId="124519"/>
</workbook>
</file>

<file path=xl/calcChain.xml><?xml version="1.0" encoding="utf-8"?>
<calcChain xmlns="http://schemas.openxmlformats.org/spreadsheetml/2006/main">
  <c r="B10" i="1"/>
  <c r="B11"/>
  <c r="B12"/>
  <c r="B13"/>
</calcChain>
</file>

<file path=xl/sharedStrings.xml><?xml version="1.0" encoding="utf-8"?>
<sst xmlns="http://schemas.openxmlformats.org/spreadsheetml/2006/main" count="35" uniqueCount="31">
  <si>
    <t>序号</t>
  </si>
  <si>
    <t>单位</t>
  </si>
  <si>
    <t>备注</t>
  </si>
  <si>
    <t xml:space="preserve">    甲乙双方在保持互惠互利的基础上，为保持长久的合作关系，双方携手共同占领大市场，特签定价格协议如下：</t>
    <phoneticPr fontId="4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</si>
  <si>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</si>
  <si>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图号或规格</t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</si>
  <si>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</si>
  <si>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</si>
  <si>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</si>
  <si>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</si>
  <si>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</si>
  <si>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</si>
  <si>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</si>
  <si>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t>SHT0000604</t>
  </si>
  <si>
    <t>SHT0000621</t>
  </si>
  <si>
    <t>卧铺木板（标准）</t>
  </si>
  <si>
    <t>2280卧铺木板（新）</t>
  </si>
  <si>
    <t>SHT0000608</t>
  </si>
  <si>
    <t>重卡卧铺板条(短)</t>
  </si>
  <si>
    <t>SHT0000610</t>
  </si>
  <si>
    <t>重卡卧铺板条(长）</t>
  </si>
  <si>
    <t>乙方：北京旺博林包装材料有限公司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</si>
  <si>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（1911101）</t>
    </r>
    <phoneticPr fontId="4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</si>
  <si>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</si>
  <si>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甲方：河北光华荣昌汽车部件有限公司</t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</si>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</sst>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_);[Red]\(0.0\)"/>
    <numFmt numFmtId="178" formatCode="0.0000_ "/>
    <numFmt numFmtId="179" formatCode="0.0000_);[Red]\(0.0000\)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name val="宋体"/>
      <family val="3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10"/>
      <color indexed="63"/>
      <name val="微软雅黑"/>
      <family val="2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</borders>
  <cellStyleXfs count="4">
    <xf numFmtId="0" fontId="0" fillId="0" borderId="0">
      <alignment vertical="center"/>
    </xf>
    <xf numFmtId="0" fontId="9" fillId="2" borderId="3" applyNumberFormat="0" applyAlignment="0" applyProtection="0">
      <alignment vertical="center"/>
    </xf>
    <xf numFmtId="0" fontId="4" fillId="0" borderId="0">
      <alignment vertical="center"/>
    </xf>
    <xf numFmtId="0" fontId="15" fillId="0" borderId="0" applyProtection="0">
      <alignment vertical="center"/>
    </xf>
  </cellStyleXfs>
  <cellXfs count="36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wrapText="1" shrinkToFit="1"/>
    </xf>
    <xf numFmtId="49" fontId="14" fillId="3" borderId="2" xfId="1" applyNumberFormat="1" applyFont="1" applyFill="1" applyBorder="1" applyAlignment="1">
      <alignment horizontal="center" vertical="center" wrapText="1" shrinkToFit="1"/>
    </xf>
    <xf numFmtId="0" fontId="13" fillId="0" borderId="5" xfId="0" applyFont="1" applyFill="1" applyBorder="1" applyAlignment="1">
      <alignment horizontal="center" vertical="center" wrapText="1"/>
    </xf>
    <xf numFmtId="178" fontId="13" fillId="3" borderId="2" xfId="0" applyNumberFormat="1" applyFont="1" applyFill="1" applyBorder="1" applyAlignment="1">
      <alignment horizontal="center" vertical="center"/>
    </xf>
    <xf numFmtId="178" fontId="14" fillId="3" borderId="4" xfId="1" applyNumberFormat="1" applyFont="1" applyFill="1" applyBorder="1" applyAlignment="1">
      <alignment horizontal="center" vertical="center" shrinkToFit="1"/>
    </xf>
    <xf numFmtId="177" fontId="13" fillId="3" borderId="2" xfId="0" applyNumberFormat="1" applyFont="1" applyFill="1" applyBorder="1" applyAlignment="1">
      <alignment horizontal="center" vertical="center"/>
    </xf>
    <xf numFmtId="179" fontId="13" fillId="0" borderId="2" xfId="3" applyNumberFormat="1" applyFont="1" applyFill="1" applyBorder="1" applyAlignment="1">
      <alignment horizontal="center" vertical="center" wrapText="1"/>
    </xf>
    <xf numFmtId="179" fontId="13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76" fontId="13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</cellXfs>
  <cellStyles count="4">
    <cellStyle name="常规" xfId="0" builtinId="0"/>
    <cellStyle name="常规 2 2 6" xfId="3"/>
    <cellStyle name="常规_Sheet1" xfId="2"/>
    <cellStyle name="输出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L10" sqref="L10"/>
    </sheetView>
  </sheetViews>
  <sheetFormatPr defaultRowHeight="14.25"/>
  <cols>
    <col min="1" max="1" width="5.375" style="1" customWidth="1"/>
    <col min="2" max="2" width="12.25" style="1" customWidth="1"/>
    <col min="3" max="3" width="13.375" style="4" customWidth="1"/>
    <col min="4" max="4" width="18.625" style="4" customWidth="1"/>
    <col min="5" max="5" width="11.625" style="6" customWidth="1"/>
    <col min="6" max="6" width="6.125" style="1" customWidth="1"/>
    <col min="7" max="8" width="9.625" style="1" customWidth="1"/>
    <col min="9" max="9" width="8.75" style="1" customWidth="1"/>
    <col min="10" max="16384" width="9" style="1"/>
  </cols>
  <sheetData>
    <row r="1" spans="1:9" ht="22.5">
      <c r="A1" s="32" t="s">
        <v>22</v>
      </c>
      <c r="B1" s="32"/>
      <c r="C1" s="32"/>
      <c r="D1" s="32"/>
      <c r="E1" s="32"/>
      <c r="F1" s="32"/>
      <c r="G1" s="32"/>
      <c r="H1" s="32"/>
      <c r="I1" s="32"/>
    </row>
    <row r="2" spans="1:9" ht="21.75" customHeight="1">
      <c r="A2" s="9"/>
      <c r="B2" s="16"/>
      <c r="C2" s="9"/>
      <c r="D2" s="9"/>
      <c r="E2" s="5"/>
      <c r="F2" s="9"/>
      <c r="G2" s="9"/>
      <c r="H2" s="9"/>
      <c r="I2" s="9"/>
    </row>
    <row r="3" spans="1:9">
      <c r="A3" s="33" t="s">
        <v>24</v>
      </c>
      <c r="B3" s="33"/>
      <c r="C3" s="33"/>
      <c r="D3" s="33"/>
      <c r="E3" s="33"/>
      <c r="F3" s="33"/>
      <c r="G3" s="33"/>
      <c r="H3" s="33"/>
      <c r="I3" s="33"/>
    </row>
    <row r="4" spans="1:9">
      <c r="A4" s="33" t="s">
        <v>21</v>
      </c>
      <c r="B4" s="33"/>
      <c r="C4" s="33"/>
      <c r="D4" s="33"/>
      <c r="E4" s="33"/>
      <c r="F4" s="33"/>
      <c r="G4" s="33"/>
      <c r="H4" s="33"/>
      <c r="I4" s="33"/>
    </row>
    <row r="5" spans="1:9" ht="31.5" customHeight="1">
      <c r="A5" s="34" t="s">
        <v>3</v>
      </c>
      <c r="B5" s="34"/>
      <c r="C5" s="34"/>
      <c r="D5" s="34"/>
      <c r="E5" s="34"/>
      <c r="F5" s="34"/>
      <c r="G5" s="34"/>
      <c r="H5" s="34"/>
      <c r="I5" s="34"/>
    </row>
    <row r="6" spans="1:9">
      <c r="A6" s="35" t="s">
        <v>4</v>
      </c>
      <c r="B6" s="35"/>
      <c r="C6" s="35"/>
      <c r="D6" s="35"/>
      <c r="E6" s="35"/>
      <c r="F6" s="35"/>
      <c r="G6" s="35"/>
      <c r="H6" s="35"/>
      <c r="I6" s="35"/>
    </row>
    <row r="7" spans="1:9">
      <c r="A7" s="10"/>
      <c r="B7" s="10"/>
      <c r="C7" s="2"/>
      <c r="D7" s="2"/>
      <c r="E7" s="2"/>
      <c r="F7" s="3"/>
      <c r="G7" s="3"/>
      <c r="H7" s="3"/>
      <c r="I7" s="3"/>
    </row>
    <row r="8" spans="1:9" ht="24" customHeight="1">
      <c r="A8" s="28" t="s">
        <v>0</v>
      </c>
      <c r="B8" s="29" t="s">
        <v>25</v>
      </c>
      <c r="C8" s="29" t="s">
        <v>26</v>
      </c>
      <c r="D8" s="30" t="s">
        <v>27</v>
      </c>
      <c r="E8" s="30" t="s">
        <v>5</v>
      </c>
      <c r="F8" s="30" t="s">
        <v>1</v>
      </c>
      <c r="G8" s="25" t="s">
        <v>28</v>
      </c>
      <c r="H8" s="25"/>
      <c r="I8" s="31" t="s">
        <v>2</v>
      </c>
    </row>
    <row r="9" spans="1:9" ht="27.75" customHeight="1">
      <c r="A9" s="28"/>
      <c r="B9" s="29"/>
      <c r="C9" s="29"/>
      <c r="D9" s="30"/>
      <c r="E9" s="30"/>
      <c r="F9" s="30"/>
      <c r="G9" s="24" t="s">
        <v>29</v>
      </c>
      <c r="H9" s="24" t="s">
        <v>30</v>
      </c>
      <c r="I9" s="31"/>
    </row>
    <row r="10" spans="1:9" ht="26.25" customHeight="1">
      <c r="A10" s="17">
        <v>1</v>
      </c>
      <c r="B10" s="17" t="str">
        <f>VLOOKUP(C10,'[1]111111'!$A$2:$B$1171,2)</f>
        <v>02.12.30.012</v>
      </c>
      <c r="C10" s="18" t="s">
        <v>13</v>
      </c>
      <c r="D10" s="18" t="s">
        <v>15</v>
      </c>
      <c r="E10" s="19"/>
      <c r="F10" s="20" t="s">
        <v>12</v>
      </c>
      <c r="G10" s="21">
        <v>23.98</v>
      </c>
      <c r="H10" s="22">
        <v>23.98</v>
      </c>
      <c r="I10" s="23"/>
    </row>
    <row r="11" spans="1:9" ht="26.25" customHeight="1">
      <c r="A11" s="17">
        <v>2</v>
      </c>
      <c r="B11" s="17" t="str">
        <f>VLOOKUP(C11,'[1]111111'!$A$2:$B$1171,2)</f>
        <v>02.12.30.019</v>
      </c>
      <c r="C11" s="18" t="s">
        <v>14</v>
      </c>
      <c r="D11" s="18" t="s">
        <v>16</v>
      </c>
      <c r="E11" s="19"/>
      <c r="F11" s="20" t="s">
        <v>12</v>
      </c>
      <c r="G11" s="21">
        <v>23.98</v>
      </c>
      <c r="H11" s="22">
        <v>23.98</v>
      </c>
      <c r="I11" s="23"/>
    </row>
    <row r="12" spans="1:9" ht="26.25" customHeight="1">
      <c r="A12" s="17">
        <v>3</v>
      </c>
      <c r="B12" s="17" t="str">
        <f>VLOOKUP(C12,'[1]111111'!$A$2:$B$1171,2)</f>
        <v>02.12.30.014</v>
      </c>
      <c r="C12" s="18" t="s">
        <v>17</v>
      </c>
      <c r="D12" s="18" t="s">
        <v>18</v>
      </c>
      <c r="E12" s="19"/>
      <c r="F12" s="20" t="s">
        <v>12</v>
      </c>
      <c r="G12" s="22">
        <v>0.27400000000000002</v>
      </c>
      <c r="H12" s="22">
        <v>0.27400000000000002</v>
      </c>
      <c r="I12" s="23"/>
    </row>
    <row r="13" spans="1:9" ht="26.25" customHeight="1">
      <c r="A13" s="17">
        <v>4</v>
      </c>
      <c r="B13" s="17" t="str">
        <f>VLOOKUP(C13,'[1]111111'!$A$2:$B$1171,2)</f>
        <v>02.12.30.015</v>
      </c>
      <c r="C13" s="18" t="s">
        <v>19</v>
      </c>
      <c r="D13" s="18" t="s">
        <v>20</v>
      </c>
      <c r="E13" s="19"/>
      <c r="F13" s="20" t="s">
        <v>12</v>
      </c>
      <c r="G13" s="21">
        <v>0.7339</v>
      </c>
      <c r="H13" s="22">
        <v>0.7339</v>
      </c>
      <c r="I13" s="23"/>
    </row>
    <row r="14" spans="1:9" ht="12" customHeight="1"/>
    <row r="15" spans="1:9" ht="13.5">
      <c r="A15" s="12"/>
      <c r="B15" s="12"/>
      <c r="C15" s="12"/>
      <c r="D15" s="12"/>
      <c r="E15" s="12"/>
      <c r="F15" s="12"/>
      <c r="G15" s="12"/>
      <c r="H15" s="12"/>
      <c r="I15" s="12"/>
    </row>
    <row r="16" spans="1:9" ht="35.25" customHeight="1">
      <c r="A16" s="26" t="s">
        <v>6</v>
      </c>
      <c r="B16" s="26"/>
      <c r="C16" s="26"/>
      <c r="D16" s="26"/>
      <c r="E16" s="26"/>
      <c r="F16" s="26"/>
      <c r="G16" s="26"/>
      <c r="H16" s="26"/>
      <c r="I16" s="26"/>
    </row>
    <row r="17" spans="1:9" ht="38.25" customHeight="1">
      <c r="A17" s="26" t="s">
        <v>23</v>
      </c>
      <c r="B17" s="26"/>
      <c r="C17" s="26"/>
      <c r="D17" s="26"/>
      <c r="E17" s="26"/>
      <c r="F17" s="26"/>
      <c r="G17" s="26"/>
      <c r="H17" s="26"/>
      <c r="I17" s="26"/>
    </row>
    <row r="18" spans="1:9" ht="36.75" customHeight="1">
      <c r="A18" s="26" t="s">
        <v>7</v>
      </c>
      <c r="B18" s="26"/>
      <c r="C18" s="26"/>
      <c r="D18" s="26"/>
      <c r="E18" s="26"/>
      <c r="F18" s="26"/>
      <c r="G18" s="26"/>
      <c r="H18" s="26"/>
      <c r="I18" s="26"/>
    </row>
    <row r="19" spans="1:9" ht="26.25" customHeight="1">
      <c r="A19" s="27" t="s">
        <v>8</v>
      </c>
      <c r="B19" s="27"/>
      <c r="C19" s="27"/>
      <c r="D19" s="27"/>
      <c r="E19" s="27"/>
      <c r="F19" s="27"/>
      <c r="G19" s="27"/>
      <c r="H19" s="27"/>
      <c r="I19" s="27"/>
    </row>
    <row r="20" spans="1:9" ht="26.25" customHeight="1">
      <c r="A20" s="11"/>
      <c r="B20" s="11"/>
      <c r="C20" s="11"/>
      <c r="D20" s="11"/>
      <c r="E20" s="11"/>
      <c r="F20" s="11"/>
      <c r="G20" s="11"/>
    </row>
    <row r="21" spans="1:9" ht="26.25" customHeight="1">
      <c r="A21" s="13" t="s">
        <v>9</v>
      </c>
      <c r="B21" s="13"/>
      <c r="C21" s="8"/>
      <c r="D21" s="8"/>
      <c r="E21" s="1"/>
      <c r="F21" s="14" t="s">
        <v>10</v>
      </c>
      <c r="G21" s="15"/>
    </row>
    <row r="22" spans="1:9" ht="34.5" customHeight="1">
      <c r="A22" s="13" t="s">
        <v>11</v>
      </c>
      <c r="B22" s="13"/>
      <c r="C22" s="8"/>
      <c r="D22" s="8"/>
      <c r="E22" s="1"/>
      <c r="F22" s="13" t="s">
        <v>11</v>
      </c>
      <c r="G22" s="8"/>
    </row>
    <row r="23" spans="1:9" ht="26.25" customHeight="1">
      <c r="A23" s="13"/>
      <c r="B23" s="13"/>
      <c r="C23" s="11"/>
      <c r="D23" s="11"/>
      <c r="E23" s="1"/>
      <c r="F23" s="13"/>
      <c r="G23" s="13"/>
    </row>
    <row r="24" spans="1:9" ht="13.5">
      <c r="C24" s="1"/>
      <c r="D24" s="1"/>
      <c r="E24" s="7"/>
    </row>
    <row r="25" spans="1:9" ht="13.5">
      <c r="C25" s="1"/>
      <c r="D25" s="1"/>
      <c r="E25" s="7"/>
    </row>
  </sheetData>
  <mergeCells count="17">
    <mergeCell ref="A1:I1"/>
    <mergeCell ref="A3:I3"/>
    <mergeCell ref="A4:I4"/>
    <mergeCell ref="A5:I5"/>
    <mergeCell ref="A6:I6"/>
    <mergeCell ref="G8:H8"/>
    <mergeCell ref="A16:I16"/>
    <mergeCell ref="A17:I17"/>
    <mergeCell ref="A18:I18"/>
    <mergeCell ref="A19:I19"/>
    <mergeCell ref="A8:A9"/>
    <mergeCell ref="C8:C9"/>
    <mergeCell ref="D8:D9"/>
    <mergeCell ref="E8:E9"/>
    <mergeCell ref="F8:F9"/>
    <mergeCell ref="B8:B9"/>
    <mergeCell ref="I8:I9"/>
  </mergeCells>
  <phoneticPr fontId="4" type="noConversion"/>
  <pageMargins left="0.4" right="0.46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14"/>
  <sheetViews>
    <sheetView workbookViewId="0">
      <selection sqref="A1:I1048576"/>
    </sheetView>
  </sheetViews>
  <sheetFormatPr defaultRowHeight="13.5"/>
  <sheetData>
    <row r="10" s="1" customFormat="1" ht="29.25" customHeight="1"/>
    <row r="11" s="1" customFormat="1" ht="30" customHeight="1"/>
    <row r="12" s="1" customFormat="1" ht="30" customHeight="1"/>
    <row r="13" s="1" customFormat="1" ht="28.5" customHeight="1"/>
    <row r="14" s="1" customFormat="1" ht="28.5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2020年价格协议</vt:lpstr>
      <vt:lpstr>Sheet1</vt:lpstr>
      <vt:lpstr>'2020年价格协议'!Print_Area</vt:lpstr>
      <vt:lpstr>'2020年价格协议'!Print_Titles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2020-10-12T03:56:14Z</dcterms:modified>
</cp:coreProperties>
</file>