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6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B11" i="6"/>
  <c r="B12"/>
  <c r="B14"/>
  <c r="B15"/>
  <c r="B16"/>
  <c r="H10"/>
  <c r="H11"/>
  <c r="H12"/>
  <c r="H13"/>
  <c r="H14"/>
  <c r="H15"/>
  <c r="H16"/>
</calcChain>
</file>

<file path=xl/sharedStrings.xml><?xml version="1.0" encoding="utf-8"?>
<sst xmlns="http://schemas.openxmlformats.org/spreadsheetml/2006/main" count="54" uniqueCount="47">
  <si>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</si>
  <si>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</si>
  <si>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</si>
  <si>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</si>
  <si>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图号或规格</t>
  </si>
  <si>
    <t>EA</t>
  </si>
  <si>
    <t>乙方：天津生隆纤维材料股份有限公司</t>
    <phoneticPr fontId="4" type="noConversion"/>
  </si>
  <si>
    <t>SHT0000683</t>
  </si>
  <si>
    <t>76001002001A03</t>
  </si>
  <si>
    <t>SHT0000612</t>
  </si>
  <si>
    <t>H0704010202A0</t>
  </si>
  <si>
    <t>SHT0000599</t>
  </si>
  <si>
    <t>H0704010100A0-1</t>
  </si>
  <si>
    <t>SHT0000615</t>
  </si>
  <si>
    <t>H0704010204A0-1</t>
  </si>
  <si>
    <t>SHT0000617</t>
  </si>
  <si>
    <t>H1704010100A0-1</t>
  </si>
  <si>
    <t>SHT0000620</t>
  </si>
  <si>
    <t>H1704010200A0-1</t>
  </si>
  <si>
    <t>SHT0000624</t>
  </si>
  <si>
    <t>H4704010208A0-A</t>
  </si>
  <si>
    <r>
      <t>零部件采购价格协议</t>
    </r>
    <r>
      <rPr>
        <b/>
        <sz val="16"/>
        <rFont val="楷体_GB2312"/>
        <family val="3"/>
        <charset val="134"/>
      </rPr>
      <t>（1912212）</t>
    </r>
    <phoneticPr fontId="4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</si>
  <si>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</si>
  <si>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</si>
  <si>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</si>
  <si>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</si>
  <si>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</si>
  <si>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三、结算方式：发票挂账90天付款。</t>
    <phoneticPr fontId="4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</si>
  <si>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</si>
  <si>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六、供应商接到此通知后两日内确认回传，否则视为默认。</t>
    <phoneticPr fontId="4" type="noConversion"/>
  </si>
  <si>
    <t>2490加宽加厚下卧铺椰棕</t>
    <phoneticPr fontId="1" type="noConversion"/>
  </si>
  <si>
    <t>2490下卧铺</t>
    <phoneticPr fontId="1" type="noConversion"/>
  </si>
  <si>
    <t>2490吊卧铺</t>
    <phoneticPr fontId="1" type="noConversion"/>
  </si>
  <si>
    <t>2490下卧铺加厚</t>
    <phoneticPr fontId="1" type="noConversion"/>
  </si>
  <si>
    <t>2280吊卧铺</t>
    <phoneticPr fontId="1" type="noConversion"/>
  </si>
  <si>
    <t>2280下卧铺</t>
    <phoneticPr fontId="1" type="noConversion"/>
  </si>
  <si>
    <t>H4-B下卧铺垫</t>
    <phoneticPr fontId="1" type="noConversion"/>
  </si>
  <si>
    <r>
      <t>四、价格执行期从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</si>
  <si>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</si>
  <si>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</si>
  <si>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</si>
  <si>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</si>
  <si>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</si>
  <si>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</si>
  <si>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</si>
  <si>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02.12.30.060</t>
    <phoneticPr fontId="1" type="noConversion"/>
  </si>
  <si>
    <t>02.12.30.061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</si>
</sst>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00_);[Red]\(0.0000\)"/>
    <numFmt numFmtId="178" formatCode="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楷体_GB2312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 applyProtection="0">
      <alignment vertical="center"/>
    </xf>
    <xf numFmtId="0" fontId="4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7" fontId="9" fillId="0" borderId="2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 applyProtection="1">
      <alignment horizontal="center" vertical="center" wrapText="1"/>
    </xf>
    <xf numFmtId="178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177" fontId="9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7" fontId="9" fillId="0" borderId="2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7" fontId="9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 2 6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  <cell r="B25">
            <v>0</v>
          </cell>
        </row>
        <row r="26">
          <cell r="A26" t="str">
            <v>BFA0000024</v>
          </cell>
          <cell r="B26">
            <v>0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  <cell r="B37">
            <v>0</v>
          </cell>
        </row>
        <row r="38">
          <cell r="A38" t="str">
            <v>BFA0000285</v>
          </cell>
          <cell r="B38">
            <v>0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  <cell r="B49">
            <v>0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  <cell r="B62">
            <v>0</v>
          </cell>
        </row>
        <row r="63">
          <cell r="A63" t="str">
            <v>BFA0000677</v>
          </cell>
          <cell r="B63">
            <v>0</v>
          </cell>
        </row>
        <row r="64">
          <cell r="A64" t="str">
            <v>BFA0000678</v>
          </cell>
          <cell r="B64">
            <v>0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  <cell r="B67">
            <v>0</v>
          </cell>
        </row>
        <row r="68">
          <cell r="A68" t="str">
            <v>BPC0000011</v>
          </cell>
          <cell r="B68">
            <v>0</v>
          </cell>
        </row>
        <row r="69">
          <cell r="A69" t="str">
            <v>BPC0000012</v>
          </cell>
          <cell r="B69">
            <v>0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  <cell r="B71">
            <v>0</v>
          </cell>
        </row>
        <row r="72">
          <cell r="A72" t="str">
            <v>BPC0000015</v>
          </cell>
          <cell r="B72">
            <v>0</v>
          </cell>
        </row>
        <row r="73">
          <cell r="A73" t="str">
            <v>BPC0000016</v>
          </cell>
          <cell r="B73">
            <v>0</v>
          </cell>
        </row>
        <row r="74">
          <cell r="A74" t="str">
            <v>BPC0000017</v>
          </cell>
          <cell r="B74">
            <v>0</v>
          </cell>
        </row>
        <row r="75">
          <cell r="A75" t="str">
            <v>BPC0000018</v>
          </cell>
          <cell r="B75">
            <v>0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  <cell r="B79">
            <v>0</v>
          </cell>
        </row>
        <row r="80">
          <cell r="A80" t="str">
            <v>BPC0000023</v>
          </cell>
          <cell r="B80">
            <v>0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  <cell r="B83">
            <v>0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  <cell r="B90">
            <v>0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  <cell r="B364">
            <v>0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  <cell r="B408">
            <v>0</v>
          </cell>
        </row>
        <row r="409">
          <cell r="A409" t="str">
            <v>SCS0005312</v>
          </cell>
          <cell r="B409">
            <v>0</v>
          </cell>
        </row>
        <row r="410">
          <cell r="A410" t="str">
            <v>SCS0005313</v>
          </cell>
          <cell r="B410">
            <v>0</v>
          </cell>
        </row>
        <row r="411">
          <cell r="A411" t="str">
            <v>SCS0005314</v>
          </cell>
          <cell r="B411">
            <v>0</v>
          </cell>
        </row>
        <row r="412">
          <cell r="A412" t="str">
            <v>SCS0005315</v>
          </cell>
          <cell r="B412">
            <v>0</v>
          </cell>
        </row>
        <row r="413">
          <cell r="A413" t="str">
            <v>SCS0005316</v>
          </cell>
          <cell r="B413">
            <v>0</v>
          </cell>
        </row>
        <row r="414">
          <cell r="A414" t="str">
            <v>SCS0005317</v>
          </cell>
          <cell r="B414">
            <v>0</v>
          </cell>
        </row>
        <row r="415">
          <cell r="A415" t="str">
            <v>SCS0005318</v>
          </cell>
          <cell r="B415">
            <v>0</v>
          </cell>
        </row>
        <row r="416">
          <cell r="A416" t="str">
            <v>SCS0005319</v>
          </cell>
          <cell r="B416">
            <v>0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  <cell r="B424">
            <v>0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  <cell r="B456">
            <v>0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  <cell r="B514">
            <v>0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  <cell r="B519">
            <v>0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  <cell r="B521">
            <v>0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  <cell r="B550">
            <v>0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  <cell r="B554">
            <v>0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  <cell r="B562">
            <v>0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  <cell r="B564">
            <v>0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  <cell r="B633">
            <v>0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  <cell r="B650">
            <v>0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  <cell r="B653">
            <v>0</v>
          </cell>
        </row>
        <row r="654">
          <cell r="A654" t="str">
            <v>SHT0000636</v>
          </cell>
          <cell r="B654">
            <v>0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  <cell r="B657">
            <v>0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  <cell r="B681">
            <v>0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  <cell r="B683">
            <v>0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  <cell r="B685">
            <v>0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  <cell r="B691">
            <v>0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  <cell r="B701">
            <v>0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  <cell r="B725">
            <v>0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  <cell r="B727">
            <v>0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  <cell r="B730">
            <v>0</v>
          </cell>
        </row>
        <row r="731">
          <cell r="A731" t="str">
            <v>SHT0000713</v>
          </cell>
          <cell r="B731">
            <v>0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  <cell r="B733">
            <v>0</v>
          </cell>
        </row>
        <row r="734">
          <cell r="A734" t="str">
            <v>SHT0000716</v>
          </cell>
          <cell r="B734">
            <v>0</v>
          </cell>
        </row>
        <row r="735">
          <cell r="A735" t="str">
            <v>SHT0000717</v>
          </cell>
          <cell r="B735">
            <v>0</v>
          </cell>
        </row>
        <row r="736">
          <cell r="A736" t="str">
            <v>SHT0000718</v>
          </cell>
          <cell r="B736">
            <v>0</v>
          </cell>
        </row>
        <row r="737">
          <cell r="A737" t="str">
            <v>SHT0000719</v>
          </cell>
          <cell r="B737">
            <v>0</v>
          </cell>
        </row>
        <row r="738">
          <cell r="A738" t="str">
            <v>SHT0000720</v>
          </cell>
          <cell r="B738">
            <v>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  <cell r="B740">
            <v>0</v>
          </cell>
        </row>
        <row r="741">
          <cell r="A741" t="str">
            <v>SHT0000723</v>
          </cell>
          <cell r="B741">
            <v>0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  <cell r="B744">
            <v>0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  <cell r="B750">
            <v>0</v>
          </cell>
        </row>
        <row r="751">
          <cell r="A751" t="str">
            <v>SHT0000733</v>
          </cell>
          <cell r="B751">
            <v>0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  <cell r="B753">
            <v>0</v>
          </cell>
        </row>
        <row r="754">
          <cell r="A754" t="str">
            <v>SHT0000736</v>
          </cell>
          <cell r="B754">
            <v>0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  <cell r="B761">
            <v>0</v>
          </cell>
        </row>
        <row r="762">
          <cell r="A762" t="str">
            <v>SHT0000744</v>
          </cell>
          <cell r="B762">
            <v>0</v>
          </cell>
        </row>
        <row r="763">
          <cell r="A763" t="str">
            <v>SHT0000745</v>
          </cell>
          <cell r="B763">
            <v>0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  <cell r="B765">
            <v>0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  <cell r="B767">
            <v>0</v>
          </cell>
        </row>
        <row r="768">
          <cell r="A768" t="str">
            <v>SHT0000750</v>
          </cell>
          <cell r="B768">
            <v>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  <cell r="B770">
            <v>0</v>
          </cell>
        </row>
        <row r="771">
          <cell r="A771" t="str">
            <v>SHT0000753</v>
          </cell>
          <cell r="B771">
            <v>0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  <cell r="B774">
            <v>0</v>
          </cell>
        </row>
        <row r="775">
          <cell r="A775" t="str">
            <v>SHT0000757</v>
          </cell>
          <cell r="B775">
            <v>0</v>
          </cell>
        </row>
        <row r="776">
          <cell r="A776" t="str">
            <v>SHT0000758</v>
          </cell>
          <cell r="B776">
            <v>0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  <cell r="B778">
            <v>0</v>
          </cell>
        </row>
        <row r="779">
          <cell r="A779" t="str">
            <v>SHT0000761</v>
          </cell>
          <cell r="B779">
            <v>0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  <cell r="B781">
            <v>0</v>
          </cell>
        </row>
        <row r="782">
          <cell r="A782" t="str">
            <v>SHT0000764</v>
          </cell>
          <cell r="B782">
            <v>0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  <cell r="B785">
            <v>0</v>
          </cell>
        </row>
        <row r="786">
          <cell r="A786" t="str">
            <v>SHT0000768</v>
          </cell>
          <cell r="B786">
            <v>0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  <cell r="B791">
            <v>0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  <cell r="B812">
            <v>0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  <cell r="B913">
            <v>0</v>
          </cell>
        </row>
        <row r="914">
          <cell r="A914" t="str">
            <v>SHT0000913</v>
          </cell>
          <cell r="B914">
            <v>0</v>
          </cell>
        </row>
        <row r="915">
          <cell r="A915" t="str">
            <v>SHT0000914</v>
          </cell>
          <cell r="B915">
            <v>0</v>
          </cell>
        </row>
        <row r="916">
          <cell r="A916" t="str">
            <v>SHT0000915</v>
          </cell>
          <cell r="B916">
            <v>0</v>
          </cell>
        </row>
        <row r="917">
          <cell r="A917" t="str">
            <v>SHT0000916</v>
          </cell>
          <cell r="B917">
            <v>0</v>
          </cell>
        </row>
        <row r="918">
          <cell r="A918" t="str">
            <v>SHT0000917</v>
          </cell>
          <cell r="B918">
            <v>0</v>
          </cell>
        </row>
        <row r="919">
          <cell r="A919" t="str">
            <v>SHT0000918</v>
          </cell>
          <cell r="B919">
            <v>0</v>
          </cell>
        </row>
        <row r="920">
          <cell r="A920" t="str">
            <v>SHT0000919</v>
          </cell>
          <cell r="B920">
            <v>0</v>
          </cell>
        </row>
        <row r="921">
          <cell r="A921" t="str">
            <v>SHT0000920</v>
          </cell>
          <cell r="B921">
            <v>0</v>
          </cell>
        </row>
        <row r="922">
          <cell r="A922" t="str">
            <v>SHT0000921</v>
          </cell>
          <cell r="B922">
            <v>0</v>
          </cell>
        </row>
        <row r="923">
          <cell r="A923" t="str">
            <v>SHT0000922</v>
          </cell>
          <cell r="B923">
            <v>0</v>
          </cell>
        </row>
        <row r="924">
          <cell r="A924" t="str">
            <v>SHT0000923</v>
          </cell>
          <cell r="B924">
            <v>0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  <cell r="B983">
            <v>0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  <cell r="B1008">
            <v>0</v>
          </cell>
        </row>
        <row r="1009">
          <cell r="A1009" t="str">
            <v>SHT0001566</v>
          </cell>
          <cell r="B1009">
            <v>0</v>
          </cell>
        </row>
        <row r="1010">
          <cell r="A1010" t="str">
            <v>SHT0001567</v>
          </cell>
          <cell r="B1010">
            <v>0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  <cell r="B1041">
            <v>0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  <cell r="B1044">
            <v>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  <cell r="B1051">
            <v>0</v>
          </cell>
        </row>
        <row r="1052">
          <cell r="A1052" t="str">
            <v>SHT0001716</v>
          </cell>
          <cell r="B1052">
            <v>0</v>
          </cell>
        </row>
        <row r="1053">
          <cell r="A1053" t="str">
            <v>SHT0001717</v>
          </cell>
          <cell r="B1053">
            <v>0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  <cell r="B1058">
            <v>0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  <cell r="B1071">
            <v>0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  <cell r="B1092">
            <v>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L14" sqref="L14"/>
    </sheetView>
  </sheetViews>
  <sheetFormatPr defaultRowHeight="14.25"/>
  <cols>
    <col min="1" max="1" width="5.875" style="1" customWidth="1"/>
    <col min="2" max="2" width="13.375" style="1" customWidth="1"/>
    <col min="3" max="3" width="12.5" style="20" customWidth="1"/>
    <col min="4" max="4" width="19.75" style="1" customWidth="1"/>
    <col min="5" max="5" width="17.75" style="1" customWidth="1"/>
    <col min="6" max="6" width="5.25" style="1" bestFit="1" customWidth="1"/>
    <col min="7" max="7" width="10.5" style="1" bestFit="1" customWidth="1"/>
    <col min="8" max="8" width="10.25" style="1" customWidth="1"/>
    <col min="9" max="9" width="5.625" style="1" customWidth="1"/>
    <col min="10" max="10" width="9" style="11" customWidth="1"/>
    <col min="11" max="16384" width="9" style="1"/>
  </cols>
  <sheetData>
    <row r="1" spans="1:9" ht="22.5">
      <c r="A1" s="35" t="s">
        <v>21</v>
      </c>
      <c r="B1" s="35"/>
      <c r="C1" s="35"/>
      <c r="D1" s="35"/>
      <c r="E1" s="35"/>
      <c r="F1" s="35"/>
      <c r="G1" s="35"/>
      <c r="H1" s="35"/>
      <c r="I1" s="35"/>
    </row>
    <row r="2" spans="1:9" ht="22.5">
      <c r="A2" s="10"/>
      <c r="B2" s="23"/>
      <c r="C2" s="10"/>
      <c r="D2" s="10"/>
      <c r="E2" s="35"/>
      <c r="F2" s="35"/>
      <c r="G2" s="35"/>
      <c r="H2" s="35"/>
      <c r="I2" s="35"/>
    </row>
    <row r="3" spans="1:9">
      <c r="A3" s="36" t="s">
        <v>38</v>
      </c>
      <c r="B3" s="36"/>
      <c r="C3" s="36"/>
      <c r="D3" s="36"/>
      <c r="E3" s="36"/>
      <c r="F3" s="36"/>
      <c r="G3" s="36"/>
      <c r="H3" s="36"/>
      <c r="I3" s="36"/>
    </row>
    <row r="4" spans="1:9">
      <c r="A4" s="36" t="s">
        <v>6</v>
      </c>
      <c r="B4" s="36"/>
      <c r="C4" s="36"/>
      <c r="D4" s="36"/>
      <c r="E4" s="36"/>
      <c r="F4" s="36"/>
      <c r="G4" s="36"/>
      <c r="H4" s="36"/>
      <c r="I4" s="36"/>
    </row>
    <row r="5" spans="1:9" ht="31.5" customHeight="1">
      <c r="A5" s="37" t="s">
        <v>0</v>
      </c>
      <c r="B5" s="37"/>
      <c r="C5" s="37"/>
      <c r="D5" s="37"/>
      <c r="E5" s="37"/>
      <c r="F5" s="37"/>
      <c r="G5" s="37"/>
      <c r="H5" s="37"/>
      <c r="I5" s="37"/>
    </row>
    <row r="6" spans="1:9">
      <c r="A6" s="34" t="s">
        <v>22</v>
      </c>
      <c r="B6" s="34"/>
      <c r="C6" s="34"/>
      <c r="D6" s="34"/>
      <c r="E6" s="34"/>
      <c r="F6" s="34"/>
      <c r="G6" s="34"/>
      <c r="H6" s="34"/>
      <c r="I6" s="34"/>
    </row>
    <row r="7" spans="1:9" ht="12" customHeight="1">
      <c r="A7" s="6"/>
      <c r="B7" s="6"/>
      <c r="C7" s="2"/>
      <c r="D7" s="3"/>
      <c r="E7" s="3"/>
      <c r="F7" s="3"/>
      <c r="G7" s="3"/>
      <c r="H7" s="6"/>
      <c r="I7" s="5"/>
    </row>
    <row r="8" spans="1:9" ht="17.25" customHeight="1">
      <c r="A8" s="30" t="s">
        <v>1</v>
      </c>
      <c r="B8" s="39" t="s">
        <v>39</v>
      </c>
      <c r="C8" s="31" t="s">
        <v>40</v>
      </c>
      <c r="D8" s="32" t="s">
        <v>41</v>
      </c>
      <c r="E8" s="32" t="s">
        <v>4</v>
      </c>
      <c r="F8" s="32" t="s">
        <v>2</v>
      </c>
      <c r="G8" s="33" t="s">
        <v>42</v>
      </c>
      <c r="H8" s="33"/>
      <c r="I8" s="38" t="s">
        <v>3</v>
      </c>
    </row>
    <row r="9" spans="1:9" ht="32.25" customHeight="1">
      <c r="A9" s="30"/>
      <c r="B9" s="40"/>
      <c r="C9" s="31"/>
      <c r="D9" s="32"/>
      <c r="E9" s="32"/>
      <c r="F9" s="32"/>
      <c r="G9" s="26" t="s">
        <v>43</v>
      </c>
      <c r="H9" s="26" t="s">
        <v>44</v>
      </c>
      <c r="I9" s="38"/>
    </row>
    <row r="10" spans="1:9" ht="30.75" customHeight="1">
      <c r="A10" s="13">
        <v>1</v>
      </c>
      <c r="B10" s="27" t="s">
        <v>45</v>
      </c>
      <c r="C10" s="8" t="s">
        <v>7</v>
      </c>
      <c r="D10" s="21" t="s">
        <v>30</v>
      </c>
      <c r="E10" s="9" t="s">
        <v>8</v>
      </c>
      <c r="F10" s="9" t="s">
        <v>5</v>
      </c>
      <c r="G10" s="12">
        <v>190.12</v>
      </c>
      <c r="H10" s="22">
        <f t="shared" ref="H10:H16" si="0">G10</f>
        <v>190.12</v>
      </c>
      <c r="I10" s="14"/>
    </row>
    <row r="11" spans="1:9" ht="27" customHeight="1">
      <c r="A11" s="13">
        <v>2</v>
      </c>
      <c r="B11" s="25" t="str">
        <f>VLOOKUP(C11,'[1]111111'!$A$2:$B$1171,2,0)</f>
        <v>02.12.30.049</v>
      </c>
      <c r="C11" s="8" t="s">
        <v>9</v>
      </c>
      <c r="D11" s="21" t="s">
        <v>31</v>
      </c>
      <c r="E11" s="9" t="s">
        <v>10</v>
      </c>
      <c r="F11" s="9" t="s">
        <v>5</v>
      </c>
      <c r="G11" s="12">
        <v>71.797982905982906</v>
      </c>
      <c r="H11" s="22">
        <f t="shared" si="0"/>
        <v>71.797982905982906</v>
      </c>
      <c r="I11" s="14"/>
    </row>
    <row r="12" spans="1:9" ht="27" customHeight="1">
      <c r="A12" s="25">
        <v>3</v>
      </c>
      <c r="B12" s="25" t="str">
        <f>VLOOKUP(C12,'[1]111111'!$A$2:$B$1171,2,0)</f>
        <v>02.12.30.008</v>
      </c>
      <c r="C12" s="8" t="s">
        <v>11</v>
      </c>
      <c r="D12" s="21" t="s">
        <v>32</v>
      </c>
      <c r="E12" s="9" t="s">
        <v>12</v>
      </c>
      <c r="F12" s="9" t="s">
        <v>5</v>
      </c>
      <c r="G12" s="12">
        <v>46.879179487179492</v>
      </c>
      <c r="H12" s="22">
        <f t="shared" si="0"/>
        <v>46.879179487179492</v>
      </c>
      <c r="I12" s="14"/>
    </row>
    <row r="13" spans="1:9" ht="27" customHeight="1">
      <c r="A13" s="25">
        <v>4</v>
      </c>
      <c r="B13" s="27" t="s">
        <v>46</v>
      </c>
      <c r="C13" s="8" t="s">
        <v>13</v>
      </c>
      <c r="D13" s="21" t="s">
        <v>33</v>
      </c>
      <c r="E13" s="9" t="s">
        <v>14</v>
      </c>
      <c r="F13" s="9" t="s">
        <v>5</v>
      </c>
      <c r="G13" s="12">
        <v>102.19305982905983</v>
      </c>
      <c r="H13" s="22">
        <f t="shared" si="0"/>
        <v>102.19305982905983</v>
      </c>
      <c r="I13" s="14"/>
    </row>
    <row r="14" spans="1:9" ht="27" customHeight="1">
      <c r="A14" s="25">
        <v>5</v>
      </c>
      <c r="B14" s="25" t="str">
        <f>VLOOKUP(C14,'[1]111111'!$A$2:$B$1171,2,0)</f>
        <v>02.12.30.016</v>
      </c>
      <c r="C14" s="8" t="s">
        <v>15</v>
      </c>
      <c r="D14" s="21" t="s">
        <v>34</v>
      </c>
      <c r="E14" s="9" t="s">
        <v>16</v>
      </c>
      <c r="F14" s="9" t="s">
        <v>5</v>
      </c>
      <c r="G14" s="12">
        <v>44.145230769230771</v>
      </c>
      <c r="H14" s="22">
        <f t="shared" si="0"/>
        <v>44.145230769230771</v>
      </c>
      <c r="I14" s="14"/>
    </row>
    <row r="15" spans="1:9" ht="27" customHeight="1">
      <c r="A15" s="25">
        <v>6</v>
      </c>
      <c r="B15" s="25" t="str">
        <f>VLOOKUP(C15,'[1]111111'!$A$2:$B$1171,2,0)</f>
        <v>02.12.30.018</v>
      </c>
      <c r="C15" s="8" t="s">
        <v>17</v>
      </c>
      <c r="D15" s="21" t="s">
        <v>35</v>
      </c>
      <c r="E15" s="9" t="s">
        <v>18</v>
      </c>
      <c r="F15" s="9" t="s">
        <v>5</v>
      </c>
      <c r="G15" s="12">
        <v>67.448290598290598</v>
      </c>
      <c r="H15" s="22">
        <f t="shared" si="0"/>
        <v>67.448290598290598</v>
      </c>
      <c r="I15" s="14"/>
    </row>
    <row r="16" spans="1:9" ht="27" customHeight="1">
      <c r="A16" s="25">
        <v>7</v>
      </c>
      <c r="B16" s="25" t="str">
        <f>VLOOKUP(C16,'[1]111111'!$A$2:$B$1171,2,0)</f>
        <v>02.12.31.018</v>
      </c>
      <c r="C16" s="8" t="s">
        <v>19</v>
      </c>
      <c r="D16" s="21" t="s">
        <v>36</v>
      </c>
      <c r="E16" s="9" t="s">
        <v>20</v>
      </c>
      <c r="F16" s="9" t="s">
        <v>5</v>
      </c>
      <c r="G16" s="12">
        <v>103.19658994032402</v>
      </c>
      <c r="H16" s="22">
        <f t="shared" si="0"/>
        <v>103.19658994032402</v>
      </c>
      <c r="I16" s="14"/>
    </row>
    <row r="17" spans="1:10" s="17" customFormat="1" ht="16.5" customHeight="1">
      <c r="A17" s="15"/>
      <c r="B17" s="15"/>
      <c r="C17" s="15"/>
      <c r="D17" s="15"/>
      <c r="E17" s="15"/>
      <c r="F17" s="15"/>
      <c r="G17" s="15"/>
      <c r="H17" s="15"/>
      <c r="I17" s="15"/>
      <c r="J17" s="16"/>
    </row>
    <row r="18" spans="1:10" ht="35.25" customHeight="1">
      <c r="A18" s="28" t="s">
        <v>23</v>
      </c>
      <c r="B18" s="28"/>
      <c r="C18" s="28"/>
      <c r="D18" s="28"/>
      <c r="E18" s="28"/>
      <c r="F18" s="28"/>
      <c r="G18" s="28"/>
      <c r="H18" s="28"/>
      <c r="I18" s="28"/>
      <c r="J18" s="1"/>
    </row>
    <row r="19" spans="1:10" ht="32.25" customHeight="1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1"/>
    </row>
    <row r="20" spans="1:10" ht="27.75" customHeight="1">
      <c r="A20" s="28" t="s">
        <v>37</v>
      </c>
      <c r="B20" s="28"/>
      <c r="C20" s="28"/>
      <c r="D20" s="28"/>
      <c r="E20" s="28"/>
      <c r="F20" s="28"/>
      <c r="G20" s="28"/>
      <c r="H20" s="28"/>
      <c r="I20" s="28"/>
      <c r="J20" s="1"/>
    </row>
    <row r="21" spans="1:10" ht="41.25" customHeight="1">
      <c r="A21" s="28" t="s">
        <v>28</v>
      </c>
      <c r="B21" s="28"/>
      <c r="C21" s="28"/>
      <c r="D21" s="28"/>
      <c r="E21" s="28"/>
      <c r="F21" s="28"/>
      <c r="G21" s="28"/>
      <c r="H21" s="28"/>
      <c r="I21" s="28"/>
      <c r="J21" s="1"/>
    </row>
    <row r="22" spans="1:10" ht="24" customHeight="1">
      <c r="A22" s="29" t="s">
        <v>29</v>
      </c>
      <c r="B22" s="29"/>
      <c r="C22" s="29"/>
      <c r="D22" s="29"/>
      <c r="E22" s="29"/>
      <c r="F22" s="29"/>
      <c r="G22" s="29"/>
      <c r="H22" s="29"/>
      <c r="I22" s="29"/>
      <c r="J22" s="1"/>
    </row>
    <row r="23" spans="1:10">
      <c r="A23" s="7"/>
      <c r="B23" s="7"/>
      <c r="C23" s="7"/>
      <c r="D23" s="7"/>
      <c r="E23" s="7"/>
      <c r="F23" s="7"/>
      <c r="G23" s="7"/>
      <c r="J23" s="1"/>
    </row>
    <row r="24" spans="1:10" ht="16.5">
      <c r="A24" s="18" t="s">
        <v>24</v>
      </c>
      <c r="B24" s="18"/>
      <c r="C24" s="4"/>
      <c r="D24" s="4"/>
      <c r="E24" s="19" t="s">
        <v>25</v>
      </c>
      <c r="G24" s="19"/>
      <c r="J24" s="1"/>
    </row>
    <row r="25" spans="1:10">
      <c r="A25" s="4"/>
      <c r="B25" s="24"/>
      <c r="C25" s="4"/>
      <c r="D25" s="4"/>
      <c r="E25" s="4"/>
      <c r="F25" s="4"/>
      <c r="G25" s="4"/>
      <c r="J25" s="1"/>
    </row>
    <row r="26" spans="1:10" ht="16.5">
      <c r="A26" s="18" t="s">
        <v>26</v>
      </c>
      <c r="B26" s="18"/>
      <c r="C26" s="7"/>
      <c r="D26" s="7"/>
      <c r="E26" s="18" t="s">
        <v>26</v>
      </c>
      <c r="G26" s="18"/>
      <c r="J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</sheetData>
  <mergeCells count="19">
    <mergeCell ref="A6:I6"/>
    <mergeCell ref="A19:I19"/>
    <mergeCell ref="A1:I1"/>
    <mergeCell ref="E2:I2"/>
    <mergeCell ref="A3:I3"/>
    <mergeCell ref="A4:I4"/>
    <mergeCell ref="A5:I5"/>
    <mergeCell ref="I8:I9"/>
    <mergeCell ref="A18:I18"/>
    <mergeCell ref="B8:B9"/>
    <mergeCell ref="A20:I20"/>
    <mergeCell ref="A21:I21"/>
    <mergeCell ref="A22:I22"/>
    <mergeCell ref="A8:A9"/>
    <mergeCell ref="C8:C9"/>
    <mergeCell ref="D8:D9"/>
    <mergeCell ref="E8:E9"/>
    <mergeCell ref="F8:F9"/>
    <mergeCell ref="G8:H8"/>
  </mergeCells>
  <phoneticPr fontId="1" type="noConversion"/>
  <pageMargins left="0.27" right="0.17" top="0.68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2020-10-20T07:31:37Z</dcterms:modified>
</cp:coreProperties>
</file>