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externalReferences>
    <externalReference r:id="rId3"/>
  </externalReferences>
  <definedNames>
    <definedName name="_xlnm.Print_Area" localSheetId="0">Sheet1!$A$1:$I$31</definedName>
    <definedName name="_xlnm.Print_Titles" localSheetId="0">Sheet1!$9:$9</definedName>
  </definedNames>
  <calcPr calcId="124519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10"/>
  <c r="B11"/>
  <c r="B12"/>
  <c r="B13"/>
  <c r="B14"/>
  <c r="B15"/>
  <c r="B16"/>
  <c r="B17"/>
  <c r="B18"/>
  <c r="B19"/>
  <c r="B20"/>
  <c r="B21"/>
  <c r="B22"/>
</calcChain>
</file>

<file path=xl/sharedStrings.xml><?xml version="1.0" encoding="utf-8"?>
<sst xmlns="http://schemas.openxmlformats.org/spreadsheetml/2006/main" count="101" uniqueCount="68">
  <si>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</si>
  <si>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</si>
  <si>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</si>
  <si>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</si>
  <si>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</si>
  <si>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</si>
  <si>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</si>
  <si>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</si>
  <si>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</si>
  <si>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</si>
  <si>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</si>
  <si>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</si>
  <si>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</si>
  <si>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</si>
  <si>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</si>
  <si>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</si>
  <si>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</si>
  <si>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</si>
  <si>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</si>
  <si>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</si>
  <si>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</si>
  <si>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</si>
  <si>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</si>
  <si>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</si>
  <si>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</si>
  <si>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乙方：黄骅市恒伟五金制品有限公司</t>
    <phoneticPr fontId="4" type="noConversion"/>
  </si>
  <si>
    <t>SHT0000768</t>
  </si>
  <si>
    <t>SHT0000478</t>
  </si>
  <si>
    <t>SHT0000556</t>
  </si>
  <si>
    <t>SHT0000414</t>
  </si>
  <si>
    <t>SHT0000413</t>
  </si>
  <si>
    <t>SHT0000544</t>
  </si>
  <si>
    <t>SHT0000149</t>
  </si>
  <si>
    <t>SHT0000650</t>
  </si>
  <si>
    <t>SHT0000591</t>
  </si>
  <si>
    <t>SHT0000577</t>
  </si>
  <si>
    <t>SHT0000769</t>
  </si>
  <si>
    <t>重卡上卧铺支撑座</t>
  </si>
  <si>
    <t xml:space="preserve">1B24970424004 </t>
  </si>
  <si>
    <t>福田H4上卧铺支撑软套</t>
  </si>
  <si>
    <t>新重卡豪华型正司机背骨架</t>
  </si>
  <si>
    <t>新SQDZ副背骨架总成</t>
  </si>
  <si>
    <t>新SQDZ驾驶座靠背骨架</t>
  </si>
  <si>
    <t>H4A升级副司机座框总成</t>
  </si>
  <si>
    <t xml:space="preserve">H4A-6901100  </t>
  </si>
  <si>
    <t>H3豪华正司机背骨架</t>
  </si>
  <si>
    <t>H0681010012A0/H3-6802110</t>
  </si>
  <si>
    <t>重卡右舵豪华型司机靠背骨架总成</t>
  </si>
  <si>
    <t>H3改型司机背骨架总成</t>
  </si>
  <si>
    <t>H3改型副司机背骨架总成</t>
  </si>
  <si>
    <t>重卡H3上卧铺支撑座配件</t>
  </si>
  <si>
    <t>见封样</t>
  </si>
  <si>
    <r>
      <t>零部件采购价格协议</t>
    </r>
    <r>
      <rPr>
        <b/>
        <sz val="16"/>
        <rFont val="楷体_GB2312"/>
        <family val="3"/>
        <charset val="134"/>
      </rPr>
      <t>（1913050A）</t>
    </r>
    <phoneticPr fontId="4" type="noConversion"/>
  </si>
  <si>
    <t>SHT0000668</t>
  </si>
  <si>
    <t>欧曼右舵标准型靠背骨架</t>
  </si>
  <si>
    <t>欧曼升级右舵标准型</t>
  </si>
  <si>
    <t>SHT0000675</t>
  </si>
  <si>
    <t>重卡豪华型正司机背骨架</t>
  </si>
  <si>
    <t>甲方：河北光华荣昌汽车部件有限公司</t>
    <phoneticPr fontId="1" type="noConversion"/>
  </si>
  <si>
    <t>欧曼升级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</si>
  <si>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</si>
  <si>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</si>
  <si>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</si>
  <si>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</si>
  <si>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</si>
  <si>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</si>
  <si>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</si>
  <si>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02.12.30.056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</si>
</sst>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49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8" fontId="9" fillId="2" borderId="2" xfId="3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1">
          <cell r="A1" t="str">
            <v>零件号</v>
          </cell>
          <cell r="B1" t="str">
            <v>新增（修订）K3码（以此列为准）</v>
          </cell>
        </row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L27" sqref="L27"/>
    </sheetView>
  </sheetViews>
  <sheetFormatPr defaultRowHeight="14.25"/>
  <cols>
    <col min="1" max="1" width="5.5" style="1" customWidth="1"/>
    <col min="2" max="2" width="13.125" style="1" customWidth="1"/>
    <col min="3" max="3" width="12.125" style="4" customWidth="1"/>
    <col min="4" max="4" width="21.125" style="1" customWidth="1"/>
    <col min="5" max="5" width="13.875" style="1" customWidth="1"/>
    <col min="6" max="6" width="5.875" style="1" customWidth="1"/>
    <col min="7" max="7" width="10" style="1" customWidth="1"/>
    <col min="8" max="8" width="9" style="1" customWidth="1"/>
    <col min="9" max="9" width="6.875" style="1" customWidth="1"/>
    <col min="10" max="10" width="9" style="14" customWidth="1"/>
    <col min="11" max="16384" width="9" style="1"/>
  </cols>
  <sheetData>
    <row r="1" spans="1:9" ht="22.5">
      <c r="A1" s="36" t="s">
        <v>52</v>
      </c>
      <c r="B1" s="36"/>
      <c r="C1" s="36"/>
      <c r="D1" s="36"/>
      <c r="E1" s="36"/>
      <c r="F1" s="36"/>
      <c r="G1" s="36"/>
      <c r="H1" s="36"/>
      <c r="I1" s="36"/>
    </row>
    <row r="2" spans="1:9" ht="16.5" customHeight="1">
      <c r="A2" s="12"/>
      <c r="B2" s="29"/>
      <c r="C2" s="17"/>
      <c r="D2" s="12"/>
      <c r="E2" s="36"/>
      <c r="F2" s="36"/>
      <c r="G2" s="36"/>
      <c r="H2" s="36"/>
      <c r="I2" s="36"/>
    </row>
    <row r="3" spans="1:9">
      <c r="A3" s="45" t="s">
        <v>58</v>
      </c>
      <c r="B3" s="45"/>
      <c r="C3" s="45"/>
      <c r="D3" s="45"/>
      <c r="E3" s="45"/>
      <c r="F3" s="45"/>
      <c r="G3" s="45"/>
      <c r="H3" s="45"/>
      <c r="I3" s="45"/>
    </row>
    <row r="4" spans="1:9">
      <c r="A4" s="45" t="s">
        <v>25</v>
      </c>
      <c r="B4" s="45"/>
      <c r="C4" s="45"/>
      <c r="D4" s="45"/>
      <c r="E4" s="45"/>
      <c r="F4" s="45"/>
      <c r="G4" s="45"/>
      <c r="H4" s="45"/>
      <c r="I4" s="45"/>
    </row>
    <row r="5" spans="1:9" ht="31.5" customHeight="1">
      <c r="A5" s="46" t="s">
        <v>0</v>
      </c>
      <c r="B5" s="46"/>
      <c r="C5" s="46"/>
      <c r="D5" s="46"/>
      <c r="E5" s="46"/>
      <c r="F5" s="46"/>
      <c r="G5" s="46"/>
      <c r="H5" s="46"/>
      <c r="I5" s="46"/>
    </row>
    <row r="6" spans="1:9">
      <c r="A6" s="47" t="s">
        <v>7</v>
      </c>
      <c r="B6" s="47"/>
      <c r="C6" s="47"/>
      <c r="D6" s="47"/>
      <c r="E6" s="47"/>
      <c r="F6" s="47"/>
      <c r="G6" s="47"/>
      <c r="H6" s="47"/>
      <c r="I6" s="47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39" t="s">
        <v>1</v>
      </c>
      <c r="B8" s="43" t="s">
        <v>61</v>
      </c>
      <c r="C8" s="40" t="s">
        <v>62</v>
      </c>
      <c r="D8" s="41" t="s">
        <v>63</v>
      </c>
      <c r="E8" s="41" t="s">
        <v>23</v>
      </c>
      <c r="F8" s="41" t="s">
        <v>2</v>
      </c>
      <c r="G8" s="42" t="s">
        <v>64</v>
      </c>
      <c r="H8" s="42"/>
      <c r="I8" s="35" t="s">
        <v>3</v>
      </c>
    </row>
    <row r="9" spans="1:9" ht="29.25" customHeight="1">
      <c r="A9" s="39"/>
      <c r="B9" s="44"/>
      <c r="C9" s="40"/>
      <c r="D9" s="41"/>
      <c r="E9" s="41"/>
      <c r="F9" s="41"/>
      <c r="G9" s="32" t="s">
        <v>65</v>
      </c>
      <c r="H9" s="32" t="s">
        <v>66</v>
      </c>
      <c r="I9" s="35"/>
    </row>
    <row r="10" spans="1:9" ht="27.75" customHeight="1">
      <c r="A10" s="26">
        <v>1</v>
      </c>
      <c r="B10" s="34" t="s">
        <v>67</v>
      </c>
      <c r="C10" s="27" t="s">
        <v>26</v>
      </c>
      <c r="D10" s="28" t="s">
        <v>37</v>
      </c>
      <c r="E10" s="28" t="s">
        <v>38</v>
      </c>
      <c r="F10" s="28" t="s">
        <v>24</v>
      </c>
      <c r="G10" s="25">
        <v>23.91</v>
      </c>
      <c r="H10" s="25">
        <f>G10*0.98</f>
        <v>23.431799999999999</v>
      </c>
      <c r="I10" s="23"/>
    </row>
    <row r="11" spans="1:9" ht="27.75" customHeight="1">
      <c r="A11" s="26">
        <v>2</v>
      </c>
      <c r="B11" s="31" t="str">
        <f>VLOOKUP(C11,'[1]111111'!$A:$B,2,0)</f>
        <v>02.12.31.010</v>
      </c>
      <c r="C11" s="27" t="s">
        <v>27</v>
      </c>
      <c r="D11" s="28" t="s">
        <v>39</v>
      </c>
      <c r="E11" s="28"/>
      <c r="F11" s="28" t="s">
        <v>24</v>
      </c>
      <c r="G11" s="25">
        <v>0.54</v>
      </c>
      <c r="H11" s="25">
        <f t="shared" ref="H11:H22" si="0">G11*0.98</f>
        <v>0.5292</v>
      </c>
      <c r="I11" s="23"/>
    </row>
    <row r="12" spans="1:9" ht="27.75" customHeight="1">
      <c r="A12" s="34">
        <v>3</v>
      </c>
      <c r="B12" s="31" t="str">
        <f>VLOOKUP(C12,'[1]111111'!$A:$B,2,0)</f>
        <v>02.12.31.024</v>
      </c>
      <c r="C12" s="27" t="s">
        <v>28</v>
      </c>
      <c r="D12" s="28" t="s">
        <v>40</v>
      </c>
      <c r="E12" s="28"/>
      <c r="F12" s="28" t="s">
        <v>24</v>
      </c>
      <c r="G12" s="25">
        <v>32.72</v>
      </c>
      <c r="H12" s="25">
        <f t="shared" si="0"/>
        <v>32.065599999999996</v>
      </c>
      <c r="I12" s="23"/>
    </row>
    <row r="13" spans="1:9" ht="27.75" customHeight="1">
      <c r="A13" s="34">
        <v>4</v>
      </c>
      <c r="B13" s="31" t="str">
        <f>VLOOKUP(C13,'[1]111111'!$A:$B,2,0)</f>
        <v>02.12.30.025</v>
      </c>
      <c r="C13" s="27" t="s">
        <v>29</v>
      </c>
      <c r="D13" s="28" t="s">
        <v>41</v>
      </c>
      <c r="E13" s="28"/>
      <c r="F13" s="28" t="s">
        <v>24</v>
      </c>
      <c r="G13" s="25">
        <v>22.29</v>
      </c>
      <c r="H13" s="25">
        <f t="shared" si="0"/>
        <v>21.844199999999997</v>
      </c>
      <c r="I13" s="24"/>
    </row>
    <row r="14" spans="1:9" ht="27.75" customHeight="1">
      <c r="A14" s="34">
        <v>5</v>
      </c>
      <c r="B14" s="31" t="str">
        <f>VLOOKUP(C14,'[1]111111'!$A:$B,2,0)</f>
        <v>02.12.30.024</v>
      </c>
      <c r="C14" s="27" t="s">
        <v>30</v>
      </c>
      <c r="D14" s="28" t="s">
        <v>42</v>
      </c>
      <c r="E14" s="28"/>
      <c r="F14" s="28" t="s">
        <v>24</v>
      </c>
      <c r="G14" s="25">
        <v>30.37</v>
      </c>
      <c r="H14" s="25">
        <f t="shared" si="0"/>
        <v>29.762599999999999</v>
      </c>
      <c r="I14" s="24"/>
    </row>
    <row r="15" spans="1:9" ht="27.75" customHeight="1">
      <c r="A15" s="34">
        <v>6</v>
      </c>
      <c r="B15" s="31" t="str">
        <f>VLOOKUP(C15,'[1]111111'!$A:$B,2,0)</f>
        <v>02.12.31.056</v>
      </c>
      <c r="C15" s="27" t="s">
        <v>31</v>
      </c>
      <c r="D15" s="28" t="s">
        <v>43</v>
      </c>
      <c r="E15" s="28" t="s">
        <v>44</v>
      </c>
      <c r="F15" s="28" t="s">
        <v>24</v>
      </c>
      <c r="G15" s="25">
        <v>18.97</v>
      </c>
      <c r="H15" s="25">
        <f t="shared" si="0"/>
        <v>18.590599999999998</v>
      </c>
      <c r="I15" s="24"/>
    </row>
    <row r="16" spans="1:9" ht="27.75" customHeight="1">
      <c r="A16" s="34">
        <v>7</v>
      </c>
      <c r="B16" s="31" t="str">
        <f>VLOOKUP(C16,'[1]111111'!$A:$B,2,0)</f>
        <v>02.12.31.023</v>
      </c>
      <c r="C16" s="27" t="s">
        <v>32</v>
      </c>
      <c r="D16" s="28" t="s">
        <v>45</v>
      </c>
      <c r="E16" s="28" t="s">
        <v>46</v>
      </c>
      <c r="F16" s="28" t="s">
        <v>24</v>
      </c>
      <c r="G16" s="25">
        <v>36.94</v>
      </c>
      <c r="H16" s="25">
        <f t="shared" si="0"/>
        <v>36.2012</v>
      </c>
      <c r="I16" s="24"/>
    </row>
    <row r="17" spans="1:10" ht="27.75" customHeight="1">
      <c r="A17" s="34">
        <v>8</v>
      </c>
      <c r="B17" s="31" t="str">
        <f>VLOOKUP(C17,'[1]111111'!$A:$B,2,0)</f>
        <v>02.12.31.037</v>
      </c>
      <c r="C17" s="27" t="s">
        <v>33</v>
      </c>
      <c r="D17" s="28" t="s">
        <v>47</v>
      </c>
      <c r="E17" s="28"/>
      <c r="F17" s="28" t="s">
        <v>24</v>
      </c>
      <c r="G17" s="25">
        <v>38.28</v>
      </c>
      <c r="H17" s="25">
        <f t="shared" si="0"/>
        <v>37.514400000000002</v>
      </c>
      <c r="I17" s="24"/>
    </row>
    <row r="18" spans="1:10" ht="27.75" customHeight="1">
      <c r="A18" s="34">
        <v>9</v>
      </c>
      <c r="B18" s="31" t="str">
        <f>VLOOKUP(C18,'[1]111111'!$A:$B,2,0)</f>
        <v>02.12.31.030</v>
      </c>
      <c r="C18" s="27" t="s">
        <v>34</v>
      </c>
      <c r="D18" s="28" t="s">
        <v>48</v>
      </c>
      <c r="E18" s="28"/>
      <c r="F18" s="28" t="s">
        <v>24</v>
      </c>
      <c r="G18" s="25">
        <v>33.253599999999999</v>
      </c>
      <c r="H18" s="25">
        <f t="shared" si="0"/>
        <v>32.588527999999997</v>
      </c>
      <c r="I18" s="24"/>
    </row>
    <row r="19" spans="1:10" ht="27.75" customHeight="1">
      <c r="A19" s="34">
        <v>10</v>
      </c>
      <c r="B19" s="31" t="str">
        <f>VLOOKUP(C19,'[1]111111'!$A:$B,2,0)</f>
        <v>02.12.31.029</v>
      </c>
      <c r="C19" s="27" t="s">
        <v>35</v>
      </c>
      <c r="D19" s="28" t="s">
        <v>49</v>
      </c>
      <c r="E19" s="28"/>
      <c r="F19" s="28" t="s">
        <v>24</v>
      </c>
      <c r="G19" s="25">
        <v>33.923399999999994</v>
      </c>
      <c r="H19" s="25">
        <f t="shared" si="0"/>
        <v>33.244931999999991</v>
      </c>
      <c r="I19" s="24"/>
    </row>
    <row r="20" spans="1:10" ht="27.75" customHeight="1">
      <c r="A20" s="34">
        <v>11</v>
      </c>
      <c r="B20" s="31" t="str">
        <f>VLOOKUP(C20,'[1]111111'!$A:$B,2,0)</f>
        <v>02.12.30.048</v>
      </c>
      <c r="C20" s="27" t="s">
        <v>36</v>
      </c>
      <c r="D20" s="28" t="s">
        <v>50</v>
      </c>
      <c r="E20" s="28" t="s">
        <v>51</v>
      </c>
      <c r="F20" s="28" t="s">
        <v>24</v>
      </c>
      <c r="G20" s="25">
        <v>23.8</v>
      </c>
      <c r="H20" s="25">
        <f t="shared" si="0"/>
        <v>23.324000000000002</v>
      </c>
      <c r="I20" s="24"/>
    </row>
    <row r="21" spans="1:10" ht="27.75" customHeight="1">
      <c r="A21" s="34">
        <v>12</v>
      </c>
      <c r="B21" s="31" t="str">
        <f>VLOOKUP(C21,'[1]111111'!$A:$B,2,0)</f>
        <v>02.12.31.043</v>
      </c>
      <c r="C21" s="27" t="s">
        <v>53</v>
      </c>
      <c r="D21" s="28" t="s">
        <v>54</v>
      </c>
      <c r="E21" s="28" t="s">
        <v>55</v>
      </c>
      <c r="F21" s="28" t="s">
        <v>24</v>
      </c>
      <c r="G21" s="25">
        <v>38.28</v>
      </c>
      <c r="H21" s="25">
        <f t="shared" si="0"/>
        <v>37.514400000000002</v>
      </c>
      <c r="I21" s="24"/>
    </row>
    <row r="22" spans="1:10" ht="27.75" customHeight="1">
      <c r="A22" s="34">
        <v>13</v>
      </c>
      <c r="B22" s="31" t="str">
        <f>VLOOKUP(C22,'[1]111111'!$A:$B,2,0)</f>
        <v>02.12.31.045</v>
      </c>
      <c r="C22" s="27" t="s">
        <v>56</v>
      </c>
      <c r="D22" s="28" t="s">
        <v>57</v>
      </c>
      <c r="E22" s="28" t="s">
        <v>59</v>
      </c>
      <c r="F22" s="28" t="s">
        <v>24</v>
      </c>
      <c r="G22" s="25">
        <v>32.72</v>
      </c>
      <c r="H22" s="25">
        <f t="shared" si="0"/>
        <v>32.065599999999996</v>
      </c>
      <c r="I22" s="23"/>
    </row>
    <row r="23" spans="1:10" s="15" customFormat="1" ht="16.5" customHeight="1">
      <c r="A23" s="22"/>
      <c r="B23" s="22"/>
      <c r="C23" s="22"/>
      <c r="D23" s="22"/>
      <c r="E23" s="22"/>
      <c r="F23" s="22"/>
      <c r="G23" s="22"/>
      <c r="H23" s="22"/>
      <c r="I23" s="22"/>
      <c r="J23" s="16"/>
    </row>
    <row r="24" spans="1:10" ht="35.25" customHeight="1">
      <c r="A24" s="37" t="s">
        <v>17</v>
      </c>
      <c r="B24" s="37"/>
      <c r="C24" s="37"/>
      <c r="D24" s="37"/>
      <c r="E24" s="37"/>
      <c r="F24" s="37"/>
      <c r="G24" s="37"/>
      <c r="H24" s="37"/>
      <c r="I24" s="37"/>
      <c r="J24" s="1"/>
    </row>
    <row r="25" spans="1:10" ht="27.75" customHeight="1">
      <c r="A25" s="37" t="s">
        <v>60</v>
      </c>
      <c r="B25" s="37"/>
      <c r="C25" s="37"/>
      <c r="D25" s="37"/>
      <c r="E25" s="37"/>
      <c r="F25" s="37"/>
      <c r="G25" s="37"/>
      <c r="H25" s="37"/>
      <c r="I25" s="37"/>
      <c r="J25" s="1"/>
    </row>
    <row r="26" spans="1:10" ht="41.25" customHeight="1">
      <c r="A26" s="37" t="s">
        <v>18</v>
      </c>
      <c r="B26" s="37"/>
      <c r="C26" s="37"/>
      <c r="D26" s="37"/>
      <c r="E26" s="37"/>
      <c r="F26" s="37"/>
      <c r="G26" s="37"/>
      <c r="H26" s="37"/>
      <c r="I26" s="37"/>
      <c r="J26" s="1"/>
    </row>
    <row r="27" spans="1:10" ht="24" customHeight="1">
      <c r="A27" s="38" t="s">
        <v>19</v>
      </c>
      <c r="B27" s="38"/>
      <c r="C27" s="38"/>
      <c r="D27" s="38"/>
      <c r="E27" s="38"/>
      <c r="F27" s="38"/>
      <c r="G27" s="38"/>
      <c r="H27" s="38"/>
      <c r="I27" s="38"/>
      <c r="J27" s="1"/>
    </row>
    <row r="28" spans="1:10">
      <c r="A28" s="19"/>
      <c r="B28" s="33"/>
      <c r="C28" s="19"/>
      <c r="D28" s="19"/>
      <c r="E28" s="19"/>
      <c r="F28" s="19"/>
      <c r="G28" s="19"/>
      <c r="J28" s="1"/>
    </row>
    <row r="29" spans="1:10" ht="16.5">
      <c r="A29" s="20" t="s">
        <v>20</v>
      </c>
      <c r="B29" s="20"/>
      <c r="C29" s="18"/>
      <c r="D29" s="18"/>
      <c r="E29" s="21" t="s">
        <v>21</v>
      </c>
      <c r="G29" s="21"/>
      <c r="J29" s="1"/>
    </row>
    <row r="30" spans="1:10">
      <c r="A30" s="18"/>
      <c r="B30" s="30"/>
      <c r="C30" s="18"/>
      <c r="D30" s="18"/>
      <c r="E30" s="18"/>
      <c r="F30" s="18"/>
      <c r="G30" s="18"/>
      <c r="J30" s="1"/>
    </row>
    <row r="31" spans="1:10" ht="16.5">
      <c r="A31" s="20" t="s">
        <v>22</v>
      </c>
      <c r="B31" s="20"/>
      <c r="C31" s="19"/>
      <c r="D31" s="19"/>
      <c r="E31" s="20" t="s">
        <v>22</v>
      </c>
      <c r="G31" s="20"/>
      <c r="J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  <row r="37" spans="3:3" ht="13.5">
      <c r="C37" s="1"/>
    </row>
    <row r="38" spans="3:3" ht="13.5">
      <c r="C38" s="1"/>
    </row>
    <row r="39" spans="3:3" ht="13.5">
      <c r="C39" s="1"/>
    </row>
    <row r="40" spans="3:3" ht="13.5">
      <c r="C40" s="1"/>
    </row>
    <row r="41" spans="3:3" ht="13.5">
      <c r="C41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25:I25"/>
    <mergeCell ref="A26:I26"/>
    <mergeCell ref="A27:I27"/>
    <mergeCell ref="A24:I24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7" right="0.11811023622047245" top="0.41" bottom="0.35" header="0.31496062992125984" footer="0.23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37" t="s">
        <v>8</v>
      </c>
      <c r="B3" s="37"/>
      <c r="C3" s="37"/>
      <c r="D3" s="37"/>
      <c r="E3" s="37"/>
      <c r="F3" s="37"/>
      <c r="G3" s="37"/>
      <c r="H3" s="37"/>
      <c r="I3" s="37"/>
    </row>
    <row r="4" spans="1:9" s="1" customFormat="1" ht="23.25" customHeight="1">
      <c r="A4" s="37" t="s">
        <v>9</v>
      </c>
      <c r="B4" s="37"/>
      <c r="C4" s="37"/>
      <c r="D4" s="37"/>
      <c r="E4" s="37"/>
      <c r="F4" s="37"/>
      <c r="G4" s="37"/>
      <c r="H4" s="37"/>
      <c r="I4" s="37"/>
    </row>
    <row r="5" spans="1:9" s="1" customFormat="1" ht="41.25" customHeight="1">
      <c r="A5" s="37" t="s">
        <v>10</v>
      </c>
      <c r="B5" s="37"/>
      <c r="C5" s="37"/>
      <c r="D5" s="37"/>
      <c r="E5" s="37"/>
      <c r="F5" s="37"/>
      <c r="G5" s="37"/>
      <c r="H5" s="37"/>
      <c r="I5" s="37"/>
    </row>
    <row r="6" spans="1:9" s="1" customFormat="1" ht="23.25" customHeight="1">
      <c r="A6" s="48" t="s">
        <v>11</v>
      </c>
      <c r="B6" s="48"/>
      <c r="C6" s="48"/>
      <c r="D6" s="48"/>
      <c r="E6" s="48"/>
      <c r="F6" s="48"/>
      <c r="G6" s="48"/>
      <c r="H6" s="48"/>
      <c r="I6" s="48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38" t="s">
        <v>5</v>
      </c>
      <c r="B10" s="38"/>
      <c r="C10" s="38"/>
      <c r="D10" s="38"/>
      <c r="E10" s="9" t="s">
        <v>12</v>
      </c>
      <c r="F10" s="9"/>
    </row>
    <row r="14" spans="1:9" s="1" customFormat="1" ht="23.25" customHeight="1">
      <c r="A14" s="37" t="s">
        <v>15</v>
      </c>
      <c r="B14" s="37"/>
      <c r="C14" s="37"/>
      <c r="D14" s="37"/>
      <c r="E14" s="37"/>
      <c r="F14" s="37"/>
      <c r="G14" s="37"/>
      <c r="H14" s="37"/>
      <c r="I14" s="37"/>
    </row>
    <row r="15" spans="1:9" s="1" customFormat="1" ht="23.25" customHeight="1">
      <c r="A15" s="37" t="s">
        <v>9</v>
      </c>
      <c r="B15" s="37"/>
      <c r="C15" s="37"/>
      <c r="D15" s="37"/>
      <c r="E15" s="37"/>
      <c r="F15" s="37"/>
      <c r="G15" s="37"/>
      <c r="H15" s="37"/>
      <c r="I15" s="37"/>
    </row>
    <row r="16" spans="1:9" s="1" customFormat="1" ht="41.25" customHeight="1">
      <c r="A16" s="37" t="s">
        <v>10</v>
      </c>
      <c r="B16" s="37"/>
      <c r="C16" s="37"/>
      <c r="D16" s="37"/>
      <c r="E16" s="37"/>
      <c r="F16" s="37"/>
      <c r="G16" s="37"/>
      <c r="H16" s="37"/>
      <c r="I16" s="37"/>
    </row>
    <row r="17" spans="1:9" s="1" customFormat="1" ht="23.25" customHeight="1">
      <c r="A17" s="48" t="s">
        <v>11</v>
      </c>
      <c r="B17" s="48"/>
      <c r="C17" s="48"/>
      <c r="D17" s="48"/>
      <c r="E17" s="48"/>
      <c r="F17" s="48"/>
      <c r="G17" s="48"/>
      <c r="H17" s="48"/>
      <c r="I17" s="48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38" t="s">
        <v>5</v>
      </c>
      <c r="B21" s="38"/>
      <c r="C21" s="38"/>
      <c r="D21" s="38"/>
      <c r="E21" s="9" t="s">
        <v>12</v>
      </c>
      <c r="F21" s="9"/>
    </row>
    <row r="25" spans="1:9" s="1" customFormat="1" ht="24.75" customHeight="1">
      <c r="A25" s="37" t="s">
        <v>13</v>
      </c>
      <c r="B25" s="37"/>
      <c r="C25" s="37"/>
      <c r="D25" s="37"/>
      <c r="E25" s="37"/>
      <c r="F25" s="37"/>
      <c r="G25" s="37"/>
      <c r="H25" s="37"/>
      <c r="I25" s="37"/>
    </row>
    <row r="26" spans="1:9" s="1" customFormat="1" ht="24.75" customHeight="1">
      <c r="A26" s="37" t="s">
        <v>9</v>
      </c>
      <c r="B26" s="37"/>
      <c r="C26" s="37"/>
      <c r="D26" s="37"/>
      <c r="E26" s="37"/>
      <c r="F26" s="37"/>
      <c r="G26" s="37"/>
      <c r="H26" s="37"/>
      <c r="I26" s="37"/>
    </row>
    <row r="27" spans="1:9" s="1" customFormat="1" ht="41.25" customHeight="1">
      <c r="A27" s="37" t="s">
        <v>10</v>
      </c>
      <c r="B27" s="37"/>
      <c r="C27" s="37"/>
      <c r="D27" s="37"/>
      <c r="E27" s="37"/>
      <c r="F27" s="37"/>
      <c r="G27" s="37"/>
      <c r="H27" s="37"/>
      <c r="I27" s="37"/>
    </row>
    <row r="28" spans="1:9" s="1" customFormat="1" ht="24.75" customHeight="1">
      <c r="A28" s="48" t="s">
        <v>11</v>
      </c>
      <c r="B28" s="48"/>
      <c r="C28" s="48"/>
      <c r="D28" s="48"/>
      <c r="E28" s="48"/>
      <c r="F28" s="48"/>
      <c r="G28" s="48"/>
      <c r="H28" s="48"/>
      <c r="I28" s="48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38" t="s">
        <v>5</v>
      </c>
      <c r="B32" s="38"/>
      <c r="C32" s="38"/>
      <c r="D32" s="38"/>
      <c r="E32" s="9" t="s">
        <v>12</v>
      </c>
      <c r="F32" s="9"/>
    </row>
    <row r="38" spans="1:9" s="1" customFormat="1" ht="24" customHeight="1">
      <c r="A38" s="37" t="s">
        <v>14</v>
      </c>
      <c r="B38" s="37"/>
      <c r="C38" s="37"/>
      <c r="D38" s="37"/>
      <c r="E38" s="37"/>
      <c r="F38" s="37"/>
      <c r="G38" s="37"/>
      <c r="H38" s="37"/>
      <c r="I38" s="37"/>
    </row>
    <row r="39" spans="1:9" s="1" customFormat="1" ht="24" customHeight="1">
      <c r="A39" s="37" t="s">
        <v>16</v>
      </c>
      <c r="B39" s="37"/>
      <c r="C39" s="37"/>
      <c r="D39" s="37"/>
      <c r="E39" s="37"/>
      <c r="F39" s="37"/>
      <c r="G39" s="37"/>
      <c r="H39" s="37"/>
      <c r="I39" s="37"/>
    </row>
    <row r="40" spans="1:9" s="1" customFormat="1" ht="41.25" customHeight="1">
      <c r="A40" s="37" t="s">
        <v>10</v>
      </c>
      <c r="B40" s="37"/>
      <c r="C40" s="37"/>
      <c r="D40" s="37"/>
      <c r="E40" s="37"/>
      <c r="F40" s="37"/>
      <c r="G40" s="37"/>
      <c r="H40" s="37"/>
      <c r="I40" s="37"/>
    </row>
    <row r="41" spans="1:9" s="1" customFormat="1" ht="24" customHeight="1">
      <c r="A41" s="48" t="s">
        <v>11</v>
      </c>
      <c r="B41" s="48"/>
      <c r="C41" s="48"/>
      <c r="D41" s="48"/>
      <c r="E41" s="48"/>
      <c r="F41" s="48"/>
      <c r="G41" s="48"/>
      <c r="H41" s="48"/>
      <c r="I41" s="48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38" t="s">
        <v>5</v>
      </c>
      <c r="B45" s="38"/>
      <c r="C45" s="38"/>
      <c r="D45" s="38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2020-10-21T00:40:59Z</dcterms:modified>
</cp:coreProperties>
</file>