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发包资料-发供应商2021.9.10\钣金件\招标\"/>
    </mc:Choice>
  </mc:AlternateContent>
  <xr:revisionPtr revIDLastSave="0" documentId="13_ncr:1_{5F1C1C20-EFB9-4237-80FA-8B4AD2FD70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外购件开发申请单-钣金件" sheetId="3" r:id="rId1"/>
    <sheet name="Sheet1" sheetId="1" r:id="rId2"/>
  </sheets>
  <definedNames>
    <definedName name="_xlnm._FilterDatabase" localSheetId="0" hidden="1">'外购件开发申请单-钣金件'!$A$2:$P$2</definedName>
    <definedName name="_xlnm.Print_Area" localSheetId="0">'外购件开发申请单-钣金件'!$A$1:$P$53</definedName>
    <definedName name="_xlnm.Print_Titles" localSheetId="0">'外购件开发申请单-钣金件'!$1:$2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3" l="1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 l="1"/>
  <c r="N3" i="3"/>
</calcChain>
</file>

<file path=xl/sharedStrings.xml><?xml version="1.0" encoding="utf-8"?>
<sst xmlns="http://schemas.openxmlformats.org/spreadsheetml/2006/main" count="224" uniqueCount="78">
  <si>
    <t>序号</t>
  </si>
  <si>
    <t>QAD</t>
  </si>
  <si>
    <t>零件号</t>
  </si>
  <si>
    <t>中文名称</t>
  </si>
  <si>
    <t>零件描述</t>
  </si>
  <si>
    <t>单位</t>
  </si>
  <si>
    <t>图示</t>
  </si>
  <si>
    <t>零件类别</t>
  </si>
  <si>
    <t>材料</t>
  </si>
  <si>
    <t>表面处理</t>
  </si>
  <si>
    <t>外购</t>
  </si>
  <si>
    <t>供应商</t>
  </si>
  <si>
    <t>单台使用量</t>
  </si>
  <si>
    <t>年使用量</t>
  </si>
  <si>
    <t>设计对接人</t>
  </si>
  <si>
    <t>备注</t>
  </si>
  <si>
    <t>EA</t>
  </si>
  <si>
    <t>焊接总成</t>
  </si>
  <si>
    <t>ASSY</t>
  </si>
  <si>
    <t>河北外购</t>
  </si>
  <si>
    <t>尚祖庆</t>
  </si>
  <si>
    <t>电泳</t>
  </si>
  <si>
    <t>SLT0010607</t>
  </si>
  <si>
    <t>前排靠背复位卷簧限位支架</t>
  </si>
  <si>
    <t>钣金件</t>
  </si>
  <si>
    <t>SPFH590 3.0</t>
  </si>
  <si>
    <t>SLT0010599</t>
  </si>
  <si>
    <t>副驾靠背左侧装车钣金焊接总成</t>
  </si>
  <si>
    <t>统帅轻卡1880项目</t>
    <phoneticPr fontId="3" type="noConversion"/>
  </si>
  <si>
    <t>王阳光</t>
  </si>
  <si>
    <t>SLT0010230</t>
  </si>
  <si>
    <t>驾驶员座垫右侧安装板总成</t>
  </si>
  <si>
    <t>SPFH590 /T=3.0</t>
  </si>
  <si>
    <t>朱应绪</t>
  </si>
  <si>
    <t>SLT0010543</t>
  </si>
  <si>
    <t>滑轨左连接板1</t>
  </si>
  <si>
    <t>SLT0010641</t>
  </si>
  <si>
    <t>滑轨左连接板2</t>
  </si>
  <si>
    <t>SLT0010544</t>
  </si>
  <si>
    <t>滑轨右连接板1</t>
  </si>
  <si>
    <t>SLT0010642</t>
  </si>
  <si>
    <t>滑轨右连接板2</t>
  </si>
  <si>
    <t>SLT0010541</t>
  </si>
  <si>
    <t>阻尼器支架</t>
  </si>
  <si>
    <t>SAPH440 /T=3.0</t>
  </si>
  <si>
    <t>SLT0010546</t>
  </si>
  <si>
    <t>直线阀下支架</t>
  </si>
  <si>
    <t>SAPH440 /T=2.0</t>
  </si>
  <si>
    <t>左调角器焊接组件</t>
  </si>
  <si>
    <t>SLT0010558</t>
  </si>
  <si>
    <t>右调角器焊接组件</t>
  </si>
  <si>
    <t>SLT0010549</t>
  </si>
  <si>
    <t>外绞架加强板</t>
  </si>
  <si>
    <t>Q235-A</t>
  </si>
  <si>
    <t>SLT0010559</t>
  </si>
  <si>
    <t>外绞架加强片</t>
  </si>
  <si>
    <t>SLT0010565</t>
  </si>
  <si>
    <t>内绞架加强片</t>
  </si>
  <si>
    <t>SLT0010222</t>
  </si>
  <si>
    <t>驾驶员左侧调角器下连接板焊接总成</t>
  </si>
  <si>
    <t>SLT0010646</t>
  </si>
  <si>
    <t>扶手安装支架焊接总成</t>
  </si>
  <si>
    <t>SLT0010552</t>
    <phoneticPr fontId="3" type="noConversion"/>
  </si>
  <si>
    <t>√</t>
    <phoneticPr fontId="3" type="noConversion"/>
  </si>
  <si>
    <t>9.10盘点图纸</t>
    <phoneticPr fontId="3" type="noConversion"/>
  </si>
  <si>
    <t>SLT0010552</t>
  </si>
  <si>
    <t>SLT0010679</t>
  </si>
  <si>
    <t>左侧护板固定钣金</t>
  </si>
  <si>
    <t>Q235 2.0</t>
  </si>
  <si>
    <t>SLT0010553</t>
  </si>
  <si>
    <t>上盖板加强件</t>
  </si>
  <si>
    <t>SLT0010561</t>
  </si>
  <si>
    <t>减震器下挂钩</t>
  </si>
  <si>
    <t>SLT0010560</t>
  </si>
  <si>
    <t>安全上挂钩</t>
  </si>
  <si>
    <t>平台化-轻卡减震座椅</t>
  </si>
  <si>
    <t>缺单件图</t>
    <phoneticPr fontId="3" type="noConversion"/>
  </si>
  <si>
    <t>平台化-轻卡减震座椅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</si>
</sst>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10" x14ac:knownFonts="1">
    <font>
      <sz val="11"/>
      <color theme="1"/>
      <name val="等线"/>
      <family val="2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Arial"/>
      <family val="2"/>
    </font>
    <font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1" applyNumberFormat="0" applyFill="0" applyBorder="0" applyAlignment="0" applyProtection="0">
      <alignment vertical="center"/>
    </xf>
    <xf numFmtId="0" fontId="4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</cellStyleXfs>
  <cellXfs count="32">
    <xf numFmtId="0" fontId="0" fillId="0" borderId="0" xfId="0"/>
    <xf numFmtId="0" fontId="5" fillId="0" borderId="0" xfId="2" applyFont="1" applyAlignment="1" applyProtection="1">
      <alignment horizontal="center" vertical="top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5" fillId="2" borderId="1" xfId="3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76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</cellXfs>
  <cellStyles count="6">
    <cellStyle name="BOM_Level_Below3" xfId="1" xr:uid="{C34CA357-CF86-45A9-BD7C-B45C97FF4B04}"/>
    <cellStyle name="常规" xfId="0" builtinId="0"/>
    <cellStyle name="常规 2" xfId="3" xr:uid="{B7D9ECEB-C8C6-4433-A186-DFA5B2BE69E7}"/>
    <cellStyle name="常规 2 27" xfId="5" xr:uid="{FA820322-CB5C-4C1C-AADC-BDCC11F638DE}"/>
    <cellStyle name="样式 1" xfId="2" xr:uid="{9CBB4FC0-E263-49D1-8F2B-82B4B49EDC8A}"/>
    <cellStyle name="样式 1 5 2" xfId="4" xr:uid="{4DDCE200-215A-4F44-80E0-3B96CA639C0E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2</xdr:row>
      <xdr:rowOff>66675</xdr:rowOff>
    </xdr:from>
    <xdr:to>
      <xdr:col>6</xdr:col>
      <xdr:colOff>393700</xdr:colOff>
      <xdr:row>2</xdr:row>
      <xdr:rowOff>297180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80D255B-C16A-4A6B-BEC5-5A3F9FA3E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0555" y="447675"/>
          <a:ext cx="250825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95250</xdr:colOff>
      <xdr:row>3</xdr:row>
      <xdr:rowOff>47625</xdr:rowOff>
    </xdr:from>
    <xdr:to>
      <xdr:col>6</xdr:col>
      <xdr:colOff>414020</xdr:colOff>
      <xdr:row>3</xdr:row>
      <xdr:rowOff>312420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D52C0B2-E689-4501-A6D8-68FEDFEF2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92930" y="809625"/>
          <a:ext cx="31877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104775</xdr:colOff>
      <xdr:row>4</xdr:row>
      <xdr:rowOff>66675</xdr:rowOff>
    </xdr:from>
    <xdr:to>
      <xdr:col>6</xdr:col>
      <xdr:colOff>379730</xdr:colOff>
      <xdr:row>4</xdr:row>
      <xdr:rowOff>316230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111C5465-8AEA-4D61-9BF0-C9116341D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9575" y="699135"/>
          <a:ext cx="274955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142875</xdr:colOff>
      <xdr:row>9</xdr:row>
      <xdr:rowOff>71120</xdr:rowOff>
    </xdr:from>
    <xdr:to>
      <xdr:col>6</xdr:col>
      <xdr:colOff>453390</xdr:colOff>
      <xdr:row>9</xdr:row>
      <xdr:rowOff>347980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4B7F5243-FE38-42EB-B56C-1AB3F576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57675" y="2608580"/>
          <a:ext cx="310515" cy="276860"/>
        </a:xfrm>
        <a:prstGeom prst="rect">
          <a:avLst/>
        </a:prstGeom>
      </xdr:spPr>
    </xdr:pic>
    <xdr:clientData/>
  </xdr:twoCellAnchor>
  <xdr:twoCellAnchor>
    <xdr:from>
      <xdr:col>6</xdr:col>
      <xdr:colOff>99695</xdr:colOff>
      <xdr:row>7</xdr:row>
      <xdr:rowOff>55880</xdr:rowOff>
    </xdr:from>
    <xdr:to>
      <xdr:col>6</xdr:col>
      <xdr:colOff>437515</xdr:colOff>
      <xdr:row>7</xdr:row>
      <xdr:rowOff>313055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420CF897-4584-473E-9DCD-53DF6E583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4495" y="1831340"/>
          <a:ext cx="337820" cy="257175"/>
        </a:xfrm>
        <a:prstGeom prst="rect">
          <a:avLst/>
        </a:prstGeom>
      </xdr:spPr>
    </xdr:pic>
    <xdr:clientData/>
  </xdr:twoCellAnchor>
  <xdr:twoCellAnchor>
    <xdr:from>
      <xdr:col>6</xdr:col>
      <xdr:colOff>133985</xdr:colOff>
      <xdr:row>8</xdr:row>
      <xdr:rowOff>26035</xdr:rowOff>
    </xdr:from>
    <xdr:to>
      <xdr:col>6</xdr:col>
      <xdr:colOff>466725</xdr:colOff>
      <xdr:row>8</xdr:row>
      <xdr:rowOff>307340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C0F56624-CB9F-44E5-B626-76AA9A616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48785" y="2182495"/>
          <a:ext cx="332740" cy="281305"/>
        </a:xfrm>
        <a:prstGeom prst="rect">
          <a:avLst/>
        </a:prstGeom>
      </xdr:spPr>
    </xdr:pic>
    <xdr:clientData/>
  </xdr:twoCellAnchor>
  <xdr:twoCellAnchor>
    <xdr:from>
      <xdr:col>6</xdr:col>
      <xdr:colOff>98425</xdr:colOff>
      <xdr:row>6</xdr:row>
      <xdr:rowOff>62865</xdr:rowOff>
    </xdr:from>
    <xdr:to>
      <xdr:col>6</xdr:col>
      <xdr:colOff>502285</xdr:colOff>
      <xdr:row>6</xdr:row>
      <xdr:rowOff>329565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3A53E8C5-5518-4805-AE67-91B80D254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13225" y="1457325"/>
          <a:ext cx="403860" cy="266700"/>
        </a:xfrm>
        <a:prstGeom prst="rect">
          <a:avLst/>
        </a:prstGeom>
      </xdr:spPr>
    </xdr:pic>
    <xdr:clientData/>
  </xdr:twoCellAnchor>
  <xdr:twoCellAnchor>
    <xdr:from>
      <xdr:col>6</xdr:col>
      <xdr:colOff>128270</xdr:colOff>
      <xdr:row>5</xdr:row>
      <xdr:rowOff>57150</xdr:rowOff>
    </xdr:from>
    <xdr:to>
      <xdr:col>6</xdr:col>
      <xdr:colOff>467995</xdr:colOff>
      <xdr:row>5</xdr:row>
      <xdr:rowOff>299085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D85E77A-231D-4529-A39A-220A94C1D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3070" y="1070610"/>
          <a:ext cx="33972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133350</xdr:colOff>
      <xdr:row>10</xdr:row>
      <xdr:rowOff>28575</xdr:rowOff>
    </xdr:from>
    <xdr:to>
      <xdr:col>6</xdr:col>
      <xdr:colOff>440690</xdr:colOff>
      <xdr:row>10</xdr:row>
      <xdr:rowOff>319405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F2F1BBEC-C249-4C07-8D2F-CE08D8882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48150" y="2947035"/>
          <a:ext cx="307340" cy="290830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11</xdr:row>
      <xdr:rowOff>38100</xdr:rowOff>
    </xdr:from>
    <xdr:to>
      <xdr:col>6</xdr:col>
      <xdr:colOff>507365</xdr:colOff>
      <xdr:row>11</xdr:row>
      <xdr:rowOff>353060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C8E765FA-7E9A-4A4D-9408-F103251EF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00525" y="3337560"/>
          <a:ext cx="421640" cy="314960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12</xdr:row>
      <xdr:rowOff>64770</xdr:rowOff>
    </xdr:from>
    <xdr:to>
      <xdr:col>6</xdr:col>
      <xdr:colOff>458470</xdr:colOff>
      <xdr:row>12</xdr:row>
      <xdr:rowOff>340995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AA72FFB2-18F0-4832-A31C-56A432F74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48150" y="3745230"/>
          <a:ext cx="325120" cy="276225"/>
        </a:xfrm>
        <a:prstGeom prst="rect">
          <a:avLst/>
        </a:prstGeom>
      </xdr:spPr>
    </xdr:pic>
    <xdr:clientData/>
  </xdr:twoCellAnchor>
  <xdr:twoCellAnchor>
    <xdr:from>
      <xdr:col>6</xdr:col>
      <xdr:colOff>164465</xdr:colOff>
      <xdr:row>14</xdr:row>
      <xdr:rowOff>38100</xdr:rowOff>
    </xdr:from>
    <xdr:to>
      <xdr:col>6</xdr:col>
      <xdr:colOff>359410</xdr:colOff>
      <xdr:row>14</xdr:row>
      <xdr:rowOff>295275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6039CBD9-B881-49E3-A73C-C28FC30EA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79265" y="4480560"/>
          <a:ext cx="194945" cy="257175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13</xdr:row>
      <xdr:rowOff>142875</xdr:rowOff>
    </xdr:from>
    <xdr:to>
      <xdr:col>6</xdr:col>
      <xdr:colOff>450850</xdr:colOff>
      <xdr:row>13</xdr:row>
      <xdr:rowOff>267970</xdr:rowOff>
    </xdr:to>
    <xdr:pic>
      <xdr:nvPicPr>
        <xdr:cNvPr id="43" name="图片 42" descr="1629962997(1)">
          <a:extLst>
            <a:ext uri="{FF2B5EF4-FFF2-40B4-BE49-F238E27FC236}">
              <a16:creationId xmlns:a16="http://schemas.microsoft.com/office/drawing/2014/main" id="{E25C5B16-E4EB-4BA2-BE04-2A15E5020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10050" y="4204335"/>
          <a:ext cx="355600" cy="125095"/>
        </a:xfrm>
        <a:prstGeom prst="rect">
          <a:avLst/>
        </a:prstGeom>
      </xdr:spPr>
    </xdr:pic>
    <xdr:clientData/>
  </xdr:twoCellAnchor>
  <xdr:twoCellAnchor>
    <xdr:from>
      <xdr:col>6</xdr:col>
      <xdr:colOff>174625</xdr:colOff>
      <xdr:row>15</xdr:row>
      <xdr:rowOff>36830</xdr:rowOff>
    </xdr:from>
    <xdr:to>
      <xdr:col>6</xdr:col>
      <xdr:colOff>361950</xdr:colOff>
      <xdr:row>15</xdr:row>
      <xdr:rowOff>346710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AAB1D8F8-ED3E-490F-A39E-A1DB02BC9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89425" y="4860290"/>
          <a:ext cx="187325" cy="309880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16</xdr:row>
      <xdr:rowOff>57150</xdr:rowOff>
    </xdr:from>
    <xdr:to>
      <xdr:col>6</xdr:col>
      <xdr:colOff>435610</xdr:colOff>
      <xdr:row>16</xdr:row>
      <xdr:rowOff>284480</xdr:rowOff>
    </xdr:to>
    <xdr:pic>
      <xdr:nvPicPr>
        <xdr:cNvPr id="45" name="图片 1">
          <a:extLst>
            <a:ext uri="{FF2B5EF4-FFF2-40B4-BE49-F238E27FC236}">
              <a16:creationId xmlns:a16="http://schemas.microsoft.com/office/drawing/2014/main" id="{43BEE59D-4254-4765-B09E-2F09A3213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57675" y="5261610"/>
          <a:ext cx="292735" cy="227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142875</xdr:colOff>
      <xdr:row>17</xdr:row>
      <xdr:rowOff>47625</xdr:rowOff>
    </xdr:from>
    <xdr:to>
      <xdr:col>6</xdr:col>
      <xdr:colOff>422275</xdr:colOff>
      <xdr:row>17</xdr:row>
      <xdr:rowOff>332740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B31EA550-D9F9-4FC3-B7CA-32152B3D2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257675" y="5633085"/>
          <a:ext cx="279400" cy="285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104775</xdr:colOff>
      <xdr:row>18</xdr:row>
      <xdr:rowOff>47625</xdr:rowOff>
    </xdr:from>
    <xdr:to>
      <xdr:col>6</xdr:col>
      <xdr:colOff>402590</xdr:colOff>
      <xdr:row>18</xdr:row>
      <xdr:rowOff>325755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D55DF7D0-6ACE-4571-934B-043F80531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19575" y="6014085"/>
          <a:ext cx="297815" cy="278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85725</xdr:colOff>
      <xdr:row>19</xdr:row>
      <xdr:rowOff>38100</xdr:rowOff>
    </xdr:from>
    <xdr:to>
      <xdr:col>6</xdr:col>
      <xdr:colOff>401320</xdr:colOff>
      <xdr:row>19</xdr:row>
      <xdr:rowOff>304800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EB589E7D-F2B6-4A76-AA39-5231B98B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00525" y="6385560"/>
          <a:ext cx="315595" cy="266700"/>
        </a:xfrm>
        <a:prstGeom prst="rect">
          <a:avLst/>
        </a:prstGeom>
      </xdr:spPr>
    </xdr:pic>
    <xdr:clientData/>
  </xdr:twoCellAnchor>
  <xdr:twoCellAnchor>
    <xdr:from>
      <xdr:col>6</xdr:col>
      <xdr:colOff>57150</xdr:colOff>
      <xdr:row>20</xdr:row>
      <xdr:rowOff>38100</xdr:rowOff>
    </xdr:from>
    <xdr:to>
      <xdr:col>6</xdr:col>
      <xdr:colOff>370205</xdr:colOff>
      <xdr:row>20</xdr:row>
      <xdr:rowOff>336550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CBDBC06F-02C9-4796-A101-EBBF29C5D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71950" y="6766560"/>
          <a:ext cx="313055" cy="298450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21</xdr:row>
      <xdr:rowOff>57150</xdr:rowOff>
    </xdr:from>
    <xdr:to>
      <xdr:col>6</xdr:col>
      <xdr:colOff>342900</xdr:colOff>
      <xdr:row>21</xdr:row>
      <xdr:rowOff>355600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D0C4A2FA-46A2-42FB-B299-C9E27AB3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276725" y="7166610"/>
          <a:ext cx="18097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3529-4DA9-48E3-B156-FE88B9715033}">
  <sheetPr>
    <outlinePr summaryBelow="0"/>
  </sheetPr>
  <dimension ref="A1:S22"/>
  <sheetViews>
    <sheetView showGridLines="0" tabSelected="1" view="pageBreakPreview" zoomScale="74" zoomScaleNormal="100" zoomScaleSheetLayoutView="74" workbookViewId="0">
      <pane xSplit="5" ySplit="2" topLeftCell="F6" activePane="bottomRight" state="frozen"/>
      <selection pane="topRight"/>
      <selection pane="bottomLeft"/>
      <selection pane="bottomRight" activeCell="N10" sqref="N10"/>
    </sheetView>
  </sheetViews>
  <sheetFormatPr defaultColWidth="9" defaultRowHeight="12" x14ac:dyDescent="0.25"/>
  <cols>
    <col min="1" max="1" width="4.6640625" style="3" customWidth="1"/>
    <col min="2" max="3" width="12" style="3" customWidth="1"/>
    <col min="4" max="4" width="18.109375" style="3" customWidth="1"/>
    <col min="5" max="5" width="14.6640625" style="3" customWidth="1"/>
    <col min="6" max="6" width="4.6640625" style="3" customWidth="1"/>
    <col min="7" max="7" width="10.109375" style="3" customWidth="1"/>
    <col min="8" max="8" width="6.6640625" style="3" customWidth="1"/>
    <col min="9" max="9" width="9.6640625" style="3" customWidth="1"/>
    <col min="10" max="10" width="6.6640625" style="3" customWidth="1"/>
    <col min="11" max="11" width="8.6640625" style="3" customWidth="1"/>
    <col min="12" max="12" width="15.44140625" style="3" customWidth="1"/>
    <col min="13" max="13" width="6.6640625" style="3" customWidth="1"/>
    <col min="14" max="15" width="7.6640625" style="3" customWidth="1"/>
    <col min="16" max="16" width="22.21875" style="3" customWidth="1"/>
    <col min="17" max="17" width="19.33203125" style="3" customWidth="1"/>
    <col min="18" max="18" width="0" style="3" hidden="1" customWidth="1"/>
    <col min="19" max="16384" width="9" style="3"/>
  </cols>
  <sheetData>
    <row r="1" spans="1:18" s="1" customFormat="1" ht="15" customHeight="1" x14ac:dyDescent="0.25">
      <c r="A1" s="30" t="s">
        <v>0</v>
      </c>
      <c r="B1" s="31" t="s">
        <v>1</v>
      </c>
      <c r="C1" s="31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9" t="s">
        <v>7</v>
      </c>
      <c r="I1" s="29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7" t="s">
        <v>13</v>
      </c>
      <c r="O1" s="27" t="s">
        <v>14</v>
      </c>
      <c r="P1" s="27" t="s">
        <v>15</v>
      </c>
    </row>
    <row r="2" spans="1:18" s="2" customFormat="1" ht="15" customHeight="1" x14ac:dyDescent="0.25">
      <c r="A2" s="30"/>
      <c r="B2" s="31"/>
      <c r="C2" s="31"/>
      <c r="D2" s="28"/>
      <c r="E2" s="28"/>
      <c r="F2" s="28"/>
      <c r="G2" s="28"/>
      <c r="H2" s="29"/>
      <c r="I2" s="29"/>
      <c r="J2" s="28"/>
      <c r="K2" s="28"/>
      <c r="L2" s="28"/>
      <c r="M2" s="28"/>
      <c r="N2" s="27"/>
      <c r="O2" s="27"/>
      <c r="P2" s="27"/>
      <c r="Q2" s="4" t="s">
        <v>64</v>
      </c>
    </row>
    <row r="3" spans="1:18" s="11" customFormat="1" ht="30" customHeight="1" x14ac:dyDescent="0.25">
      <c r="A3" s="15">
        <v>1</v>
      </c>
      <c r="B3" s="12" t="s">
        <v>22</v>
      </c>
      <c r="C3" s="12" t="s">
        <v>22</v>
      </c>
      <c r="D3" s="13" t="s">
        <v>23</v>
      </c>
      <c r="E3" s="12"/>
      <c r="F3" s="5" t="s">
        <v>16</v>
      </c>
      <c r="G3" s="12"/>
      <c r="H3" s="8" t="s">
        <v>24</v>
      </c>
      <c r="I3" s="9" t="s">
        <v>25</v>
      </c>
      <c r="J3" s="9"/>
      <c r="K3" s="10" t="s">
        <v>19</v>
      </c>
      <c r="L3" s="10"/>
      <c r="M3" s="5">
        <v>2</v>
      </c>
      <c r="N3" s="5">
        <f t="shared" ref="N3:N4" si="0">M3*20000</f>
        <v>40000</v>
      </c>
      <c r="O3" s="5" t="s">
        <v>20</v>
      </c>
      <c r="P3" s="5" t="s">
        <v>28</v>
      </c>
      <c r="Q3" s="20" t="s">
        <v>63</v>
      </c>
    </row>
    <row r="4" spans="1:18" s="11" customFormat="1" ht="30" customHeight="1" x14ac:dyDescent="0.25">
      <c r="A4" s="15">
        <v>2</v>
      </c>
      <c r="B4" s="21" t="s">
        <v>26</v>
      </c>
      <c r="C4" s="21" t="s">
        <v>26</v>
      </c>
      <c r="D4" s="22" t="s">
        <v>27</v>
      </c>
      <c r="E4" s="21"/>
      <c r="F4" s="17" t="s">
        <v>16</v>
      </c>
      <c r="G4" s="21"/>
      <c r="H4" s="23" t="s">
        <v>17</v>
      </c>
      <c r="I4" s="18" t="s">
        <v>18</v>
      </c>
      <c r="J4" s="18" t="s">
        <v>21</v>
      </c>
      <c r="K4" s="19" t="s">
        <v>19</v>
      </c>
      <c r="L4" s="19"/>
      <c r="M4" s="17">
        <v>1</v>
      </c>
      <c r="N4" s="17">
        <f t="shared" si="0"/>
        <v>20000</v>
      </c>
      <c r="O4" s="17" t="s">
        <v>20</v>
      </c>
      <c r="P4" s="24" t="s">
        <v>28</v>
      </c>
      <c r="Q4" s="20" t="s">
        <v>63</v>
      </c>
      <c r="R4" s="11" t="s">
        <v>76</v>
      </c>
    </row>
    <row r="5" spans="1:18" s="11" customFormat="1" ht="30" customHeight="1" x14ac:dyDescent="0.25">
      <c r="A5" s="15">
        <v>3</v>
      </c>
      <c r="B5" s="16" t="s">
        <v>30</v>
      </c>
      <c r="C5" s="16" t="s">
        <v>30</v>
      </c>
      <c r="D5" s="25" t="s">
        <v>31</v>
      </c>
      <c r="E5" s="16"/>
      <c r="F5" s="17" t="s">
        <v>16</v>
      </c>
      <c r="G5" s="16"/>
      <c r="H5" s="23" t="s">
        <v>17</v>
      </c>
      <c r="I5" s="18" t="s">
        <v>18</v>
      </c>
      <c r="J5" s="18" t="s">
        <v>21</v>
      </c>
      <c r="K5" s="19" t="s">
        <v>19</v>
      </c>
      <c r="L5" s="19"/>
      <c r="M5" s="17">
        <v>1</v>
      </c>
      <c r="N5" s="17">
        <f t="shared" ref="N5:N22" si="1">M5*100000</f>
        <v>100000</v>
      </c>
      <c r="O5" s="17" t="s">
        <v>29</v>
      </c>
      <c r="P5" s="17" t="s">
        <v>75</v>
      </c>
      <c r="Q5" s="20" t="s">
        <v>63</v>
      </c>
      <c r="R5" s="11" t="s">
        <v>76</v>
      </c>
    </row>
    <row r="6" spans="1:18" s="11" customFormat="1" ht="30" customHeight="1" x14ac:dyDescent="0.25">
      <c r="A6" s="15">
        <v>4</v>
      </c>
      <c r="B6" s="6" t="s">
        <v>34</v>
      </c>
      <c r="C6" s="6" t="s">
        <v>34</v>
      </c>
      <c r="D6" s="7" t="s">
        <v>35</v>
      </c>
      <c r="E6" s="6"/>
      <c r="F6" s="5" t="s">
        <v>16</v>
      </c>
      <c r="G6" s="6"/>
      <c r="H6" s="8" t="s">
        <v>24</v>
      </c>
      <c r="I6" s="9" t="s">
        <v>32</v>
      </c>
      <c r="J6" s="9"/>
      <c r="K6" s="10" t="s">
        <v>19</v>
      </c>
      <c r="L6" s="10"/>
      <c r="M6" s="5">
        <v>1</v>
      </c>
      <c r="N6" s="5">
        <f t="shared" si="1"/>
        <v>100000</v>
      </c>
      <c r="O6" s="5" t="s">
        <v>33</v>
      </c>
      <c r="P6" s="5" t="s">
        <v>75</v>
      </c>
      <c r="Q6" s="20" t="s">
        <v>63</v>
      </c>
    </row>
    <row r="7" spans="1:18" s="11" customFormat="1" ht="30" customHeight="1" x14ac:dyDescent="0.25">
      <c r="A7" s="15">
        <v>5</v>
      </c>
      <c r="B7" s="6" t="s">
        <v>36</v>
      </c>
      <c r="C7" s="6" t="s">
        <v>36</v>
      </c>
      <c r="D7" s="7" t="s">
        <v>37</v>
      </c>
      <c r="E7" s="6"/>
      <c r="F7" s="5" t="s">
        <v>16</v>
      </c>
      <c r="G7" s="6"/>
      <c r="H7" s="8" t="s">
        <v>24</v>
      </c>
      <c r="I7" s="9" t="s">
        <v>32</v>
      </c>
      <c r="J7" s="9"/>
      <c r="K7" s="10" t="s">
        <v>19</v>
      </c>
      <c r="L7" s="10"/>
      <c r="M7" s="5">
        <v>1</v>
      </c>
      <c r="N7" s="5">
        <f t="shared" si="1"/>
        <v>100000</v>
      </c>
      <c r="O7" s="5" t="s">
        <v>33</v>
      </c>
      <c r="P7" s="5" t="s">
        <v>75</v>
      </c>
      <c r="Q7" s="20" t="s">
        <v>63</v>
      </c>
    </row>
    <row r="8" spans="1:18" s="11" customFormat="1" ht="30" customHeight="1" x14ac:dyDescent="0.25">
      <c r="A8" s="15">
        <v>6</v>
      </c>
      <c r="B8" s="6" t="s">
        <v>38</v>
      </c>
      <c r="C8" s="6" t="s">
        <v>38</v>
      </c>
      <c r="D8" s="7" t="s">
        <v>39</v>
      </c>
      <c r="E8" s="6"/>
      <c r="F8" s="5" t="s">
        <v>16</v>
      </c>
      <c r="G8" s="6"/>
      <c r="H8" s="8" t="s">
        <v>24</v>
      </c>
      <c r="I8" s="9" t="s">
        <v>32</v>
      </c>
      <c r="J8" s="9"/>
      <c r="K8" s="10" t="s">
        <v>19</v>
      </c>
      <c r="L8" s="10"/>
      <c r="M8" s="5">
        <v>1</v>
      </c>
      <c r="N8" s="5">
        <f t="shared" si="1"/>
        <v>100000</v>
      </c>
      <c r="O8" s="5" t="s">
        <v>33</v>
      </c>
      <c r="P8" s="5" t="s">
        <v>75</v>
      </c>
      <c r="Q8" s="20" t="s">
        <v>63</v>
      </c>
    </row>
    <row r="9" spans="1:18" s="11" customFormat="1" ht="30" customHeight="1" x14ac:dyDescent="0.25">
      <c r="A9" s="15">
        <v>7</v>
      </c>
      <c r="B9" s="6" t="s">
        <v>40</v>
      </c>
      <c r="C9" s="6" t="s">
        <v>40</v>
      </c>
      <c r="D9" s="7" t="s">
        <v>41</v>
      </c>
      <c r="E9" s="6"/>
      <c r="F9" s="5" t="s">
        <v>16</v>
      </c>
      <c r="G9" s="6"/>
      <c r="H9" s="8" t="s">
        <v>24</v>
      </c>
      <c r="I9" s="9" t="s">
        <v>32</v>
      </c>
      <c r="J9" s="9"/>
      <c r="K9" s="10" t="s">
        <v>19</v>
      </c>
      <c r="L9" s="10"/>
      <c r="M9" s="5">
        <v>1</v>
      </c>
      <c r="N9" s="5">
        <f t="shared" si="1"/>
        <v>100000</v>
      </c>
      <c r="O9" s="5" t="s">
        <v>33</v>
      </c>
      <c r="P9" s="5" t="s">
        <v>75</v>
      </c>
      <c r="Q9" s="20" t="s">
        <v>63</v>
      </c>
    </row>
    <row r="10" spans="1:18" s="11" customFormat="1" ht="30" customHeight="1" x14ac:dyDescent="0.25">
      <c r="A10" s="15">
        <v>8</v>
      </c>
      <c r="B10" s="6" t="s">
        <v>42</v>
      </c>
      <c r="C10" s="6" t="s">
        <v>42</v>
      </c>
      <c r="D10" s="7" t="s">
        <v>43</v>
      </c>
      <c r="E10" s="6"/>
      <c r="F10" s="5" t="s">
        <v>16</v>
      </c>
      <c r="G10" s="6"/>
      <c r="H10" s="8" t="s">
        <v>24</v>
      </c>
      <c r="I10" s="9" t="s">
        <v>44</v>
      </c>
      <c r="J10" s="9"/>
      <c r="K10" s="10" t="s">
        <v>19</v>
      </c>
      <c r="L10" s="10"/>
      <c r="M10" s="5">
        <v>2</v>
      </c>
      <c r="N10" s="5">
        <f t="shared" si="1"/>
        <v>200000</v>
      </c>
      <c r="O10" s="5" t="s">
        <v>33</v>
      </c>
      <c r="P10" s="5" t="s">
        <v>75</v>
      </c>
      <c r="Q10" s="20" t="s">
        <v>63</v>
      </c>
    </row>
    <row r="11" spans="1:18" s="11" customFormat="1" ht="30" customHeight="1" x14ac:dyDescent="0.25">
      <c r="A11" s="15">
        <v>9</v>
      </c>
      <c r="B11" s="6" t="s">
        <v>45</v>
      </c>
      <c r="C11" s="6" t="s">
        <v>45</v>
      </c>
      <c r="D11" s="7" t="s">
        <v>46</v>
      </c>
      <c r="E11" s="6"/>
      <c r="F11" s="5" t="s">
        <v>16</v>
      </c>
      <c r="G11" s="6"/>
      <c r="H11" s="8" t="s">
        <v>24</v>
      </c>
      <c r="I11" s="9" t="s">
        <v>47</v>
      </c>
      <c r="J11" s="9"/>
      <c r="K11" s="10" t="s">
        <v>19</v>
      </c>
      <c r="L11" s="10"/>
      <c r="M11" s="5">
        <v>1</v>
      </c>
      <c r="N11" s="5">
        <f t="shared" si="1"/>
        <v>100000</v>
      </c>
      <c r="O11" s="5" t="s">
        <v>33</v>
      </c>
      <c r="P11" s="5" t="s">
        <v>77</v>
      </c>
      <c r="Q11" s="20" t="s">
        <v>63</v>
      </c>
    </row>
    <row r="12" spans="1:18" s="11" customFormat="1" ht="30" customHeight="1" x14ac:dyDescent="0.25">
      <c r="A12" s="15">
        <v>10</v>
      </c>
      <c r="B12" s="16" t="s">
        <v>65</v>
      </c>
      <c r="C12" s="16" t="s">
        <v>62</v>
      </c>
      <c r="D12" s="25" t="s">
        <v>48</v>
      </c>
      <c r="E12" s="16"/>
      <c r="F12" s="17" t="s">
        <v>16</v>
      </c>
      <c r="G12" s="16"/>
      <c r="H12" s="23" t="s">
        <v>17</v>
      </c>
      <c r="I12" s="18" t="s">
        <v>18</v>
      </c>
      <c r="J12" s="18"/>
      <c r="K12" s="19" t="s">
        <v>19</v>
      </c>
      <c r="L12" s="19"/>
      <c r="M12" s="17">
        <v>1</v>
      </c>
      <c r="N12" s="17">
        <f t="shared" si="1"/>
        <v>100000</v>
      </c>
      <c r="O12" s="17" t="s">
        <v>33</v>
      </c>
      <c r="P12" s="17" t="s">
        <v>75</v>
      </c>
      <c r="Q12" s="20" t="s">
        <v>63</v>
      </c>
      <c r="R12" s="11" t="s">
        <v>76</v>
      </c>
    </row>
    <row r="13" spans="1:18" s="11" customFormat="1" ht="30" customHeight="1" x14ac:dyDescent="0.25">
      <c r="A13" s="15">
        <v>11</v>
      </c>
      <c r="B13" s="16" t="s">
        <v>49</v>
      </c>
      <c r="C13" s="16" t="s">
        <v>49</v>
      </c>
      <c r="D13" s="25" t="s">
        <v>50</v>
      </c>
      <c r="E13" s="16"/>
      <c r="F13" s="17" t="s">
        <v>16</v>
      </c>
      <c r="G13" s="16"/>
      <c r="H13" s="23" t="s">
        <v>17</v>
      </c>
      <c r="I13" s="18" t="s">
        <v>18</v>
      </c>
      <c r="J13" s="18"/>
      <c r="K13" s="19" t="s">
        <v>19</v>
      </c>
      <c r="L13" s="19"/>
      <c r="M13" s="17">
        <v>1</v>
      </c>
      <c r="N13" s="17">
        <f t="shared" si="1"/>
        <v>100000</v>
      </c>
      <c r="O13" s="17" t="s">
        <v>33</v>
      </c>
      <c r="P13" s="17" t="s">
        <v>75</v>
      </c>
      <c r="Q13" s="20" t="s">
        <v>63</v>
      </c>
    </row>
    <row r="14" spans="1:18" s="11" customFormat="1" ht="30" customHeight="1" x14ac:dyDescent="0.25">
      <c r="A14" s="15">
        <v>12</v>
      </c>
      <c r="B14" s="6" t="s">
        <v>51</v>
      </c>
      <c r="C14" s="6" t="s">
        <v>51</v>
      </c>
      <c r="D14" s="7" t="s">
        <v>52</v>
      </c>
      <c r="E14" s="6"/>
      <c r="F14" s="5" t="s">
        <v>16</v>
      </c>
      <c r="G14" s="6"/>
      <c r="H14" s="8" t="s">
        <v>24</v>
      </c>
      <c r="I14" s="9" t="s">
        <v>53</v>
      </c>
      <c r="J14" s="9"/>
      <c r="K14" s="10" t="s">
        <v>19</v>
      </c>
      <c r="L14" s="10"/>
      <c r="M14" s="5">
        <v>1</v>
      </c>
      <c r="N14" s="5">
        <f t="shared" si="1"/>
        <v>100000</v>
      </c>
      <c r="O14" s="5" t="s">
        <v>33</v>
      </c>
      <c r="P14" s="5" t="s">
        <v>75</v>
      </c>
      <c r="Q14" s="20" t="s">
        <v>63</v>
      </c>
    </row>
    <row r="15" spans="1:18" s="11" customFormat="1" ht="30" customHeight="1" x14ac:dyDescent="0.25">
      <c r="A15" s="15">
        <v>13</v>
      </c>
      <c r="B15" s="6" t="s">
        <v>54</v>
      </c>
      <c r="C15" s="6" t="s">
        <v>54</v>
      </c>
      <c r="D15" s="7" t="s">
        <v>55</v>
      </c>
      <c r="E15" s="6"/>
      <c r="F15" s="5" t="s">
        <v>16</v>
      </c>
      <c r="G15" s="6"/>
      <c r="H15" s="8" t="s">
        <v>24</v>
      </c>
      <c r="I15" s="9" t="s">
        <v>32</v>
      </c>
      <c r="J15" s="9"/>
      <c r="K15" s="10" t="s">
        <v>19</v>
      </c>
      <c r="L15" s="10"/>
      <c r="M15" s="5">
        <v>4</v>
      </c>
      <c r="N15" s="5">
        <f t="shared" si="1"/>
        <v>400000</v>
      </c>
      <c r="O15" s="5" t="s">
        <v>33</v>
      </c>
      <c r="P15" s="5" t="s">
        <v>75</v>
      </c>
      <c r="Q15" s="20" t="s">
        <v>63</v>
      </c>
    </row>
    <row r="16" spans="1:18" s="11" customFormat="1" ht="30" customHeight="1" x14ac:dyDescent="0.25">
      <c r="A16" s="15">
        <v>14</v>
      </c>
      <c r="B16" s="6" t="s">
        <v>56</v>
      </c>
      <c r="C16" s="6" t="s">
        <v>56</v>
      </c>
      <c r="D16" s="7" t="s">
        <v>57</v>
      </c>
      <c r="E16" s="6"/>
      <c r="F16" s="5" t="s">
        <v>16</v>
      </c>
      <c r="G16" s="6"/>
      <c r="H16" s="8" t="s">
        <v>24</v>
      </c>
      <c r="I16" s="9" t="s">
        <v>32</v>
      </c>
      <c r="J16" s="9"/>
      <c r="K16" s="10" t="s">
        <v>19</v>
      </c>
      <c r="L16" s="10"/>
      <c r="M16" s="5">
        <v>2</v>
      </c>
      <c r="N16" s="5">
        <f t="shared" si="1"/>
        <v>200000</v>
      </c>
      <c r="O16" s="5" t="s">
        <v>33</v>
      </c>
      <c r="P16" s="5" t="s">
        <v>75</v>
      </c>
      <c r="Q16" s="20" t="s">
        <v>63</v>
      </c>
    </row>
    <row r="17" spans="1:19" s="11" customFormat="1" ht="30" customHeight="1" x14ac:dyDescent="0.25">
      <c r="A17" s="15">
        <v>15</v>
      </c>
      <c r="B17" s="6" t="s">
        <v>66</v>
      </c>
      <c r="C17" s="6" t="s">
        <v>66</v>
      </c>
      <c r="D17" s="7" t="s">
        <v>67</v>
      </c>
      <c r="E17" s="6"/>
      <c r="F17" s="5" t="s">
        <v>16</v>
      </c>
      <c r="G17" s="6"/>
      <c r="H17" s="8" t="s">
        <v>24</v>
      </c>
      <c r="I17" s="9" t="s">
        <v>68</v>
      </c>
      <c r="J17" s="9"/>
      <c r="K17" s="10" t="s">
        <v>19</v>
      </c>
      <c r="L17" s="10"/>
      <c r="M17" s="5">
        <v>1</v>
      </c>
      <c r="N17" s="5">
        <f t="shared" si="1"/>
        <v>100000</v>
      </c>
      <c r="O17" s="5" t="s">
        <v>29</v>
      </c>
      <c r="P17" s="5" t="s">
        <v>75</v>
      </c>
      <c r="Q17" s="20" t="s">
        <v>63</v>
      </c>
    </row>
    <row r="18" spans="1:19" s="11" customFormat="1" ht="30" customHeight="1" x14ac:dyDescent="0.25">
      <c r="A18" s="15">
        <v>16</v>
      </c>
      <c r="B18" s="16" t="s">
        <v>58</v>
      </c>
      <c r="C18" s="16" t="s">
        <v>58</v>
      </c>
      <c r="D18" s="26" t="s">
        <v>59</v>
      </c>
      <c r="E18" s="16"/>
      <c r="F18" s="17" t="s">
        <v>16</v>
      </c>
      <c r="G18" s="16"/>
      <c r="H18" s="23" t="s">
        <v>17</v>
      </c>
      <c r="I18" s="18" t="s">
        <v>18</v>
      </c>
      <c r="J18" s="18" t="s">
        <v>21</v>
      </c>
      <c r="K18" s="19" t="s">
        <v>19</v>
      </c>
      <c r="L18" s="19"/>
      <c r="M18" s="17">
        <v>1</v>
      </c>
      <c r="N18" s="17">
        <f t="shared" si="1"/>
        <v>100000</v>
      </c>
      <c r="O18" s="17" t="s">
        <v>29</v>
      </c>
      <c r="P18" s="17" t="s">
        <v>75</v>
      </c>
      <c r="Q18" s="20" t="s">
        <v>63</v>
      </c>
      <c r="S18" s="14"/>
    </row>
    <row r="19" spans="1:19" s="11" customFormat="1" ht="30" customHeight="1" x14ac:dyDescent="0.25">
      <c r="A19" s="15">
        <v>17</v>
      </c>
      <c r="B19" s="16" t="s">
        <v>60</v>
      </c>
      <c r="C19" s="16" t="s">
        <v>60</v>
      </c>
      <c r="D19" s="25" t="s">
        <v>61</v>
      </c>
      <c r="E19" s="16"/>
      <c r="F19" s="17" t="s">
        <v>16</v>
      </c>
      <c r="G19" s="16"/>
      <c r="H19" s="23" t="s">
        <v>17</v>
      </c>
      <c r="I19" s="18" t="s">
        <v>18</v>
      </c>
      <c r="J19" s="18" t="s">
        <v>21</v>
      </c>
      <c r="K19" s="19" t="s">
        <v>19</v>
      </c>
      <c r="L19" s="19"/>
      <c r="M19" s="17">
        <v>1</v>
      </c>
      <c r="N19" s="17">
        <f t="shared" si="1"/>
        <v>100000</v>
      </c>
      <c r="O19" s="17" t="s">
        <v>29</v>
      </c>
      <c r="P19" s="17" t="s">
        <v>75</v>
      </c>
      <c r="Q19" s="20" t="s">
        <v>63</v>
      </c>
    </row>
    <row r="20" spans="1:19" s="11" customFormat="1" ht="30" customHeight="1" x14ac:dyDescent="0.25">
      <c r="A20" s="15">
        <v>18</v>
      </c>
      <c r="B20" s="6" t="s">
        <v>69</v>
      </c>
      <c r="C20" s="6" t="s">
        <v>69</v>
      </c>
      <c r="D20" s="7" t="s">
        <v>70</v>
      </c>
      <c r="E20" s="6"/>
      <c r="F20" s="5" t="s">
        <v>16</v>
      </c>
      <c r="G20" s="6"/>
      <c r="H20" s="8" t="s">
        <v>24</v>
      </c>
      <c r="I20" s="9" t="s">
        <v>32</v>
      </c>
      <c r="J20" s="9"/>
      <c r="K20" s="10" t="s">
        <v>19</v>
      </c>
      <c r="L20" s="10"/>
      <c r="M20" s="5">
        <v>2</v>
      </c>
      <c r="N20" s="5">
        <f t="shared" si="1"/>
        <v>200000</v>
      </c>
      <c r="O20" s="5" t="s">
        <v>33</v>
      </c>
      <c r="P20" s="5" t="s">
        <v>75</v>
      </c>
      <c r="Q20" s="20" t="s">
        <v>63</v>
      </c>
    </row>
    <row r="21" spans="1:19" s="11" customFormat="1" ht="30" customHeight="1" x14ac:dyDescent="0.25">
      <c r="A21" s="15">
        <v>19</v>
      </c>
      <c r="B21" s="6" t="s">
        <v>71</v>
      </c>
      <c r="C21" s="6" t="s">
        <v>71</v>
      </c>
      <c r="D21" s="7" t="s">
        <v>72</v>
      </c>
      <c r="E21" s="6"/>
      <c r="F21" s="5" t="s">
        <v>16</v>
      </c>
      <c r="G21" s="6"/>
      <c r="H21" s="8" t="s">
        <v>24</v>
      </c>
      <c r="I21" s="9" t="s">
        <v>32</v>
      </c>
      <c r="J21" s="9"/>
      <c r="K21" s="10" t="s">
        <v>19</v>
      </c>
      <c r="L21" s="10"/>
      <c r="M21" s="5">
        <v>1</v>
      </c>
      <c r="N21" s="5">
        <f t="shared" si="1"/>
        <v>100000</v>
      </c>
      <c r="O21" s="5" t="s">
        <v>33</v>
      </c>
      <c r="P21" s="5" t="s">
        <v>75</v>
      </c>
      <c r="Q21" s="20" t="s">
        <v>63</v>
      </c>
    </row>
    <row r="22" spans="1:19" s="11" customFormat="1" ht="30" customHeight="1" x14ac:dyDescent="0.25">
      <c r="A22" s="15">
        <v>20</v>
      </c>
      <c r="B22" s="6" t="s">
        <v>73</v>
      </c>
      <c r="C22" s="6" t="s">
        <v>73</v>
      </c>
      <c r="D22" s="7" t="s">
        <v>74</v>
      </c>
      <c r="E22" s="6"/>
      <c r="F22" s="5" t="s">
        <v>16</v>
      </c>
      <c r="G22" s="6"/>
      <c r="H22" s="8" t="s">
        <v>24</v>
      </c>
      <c r="I22" s="9" t="s">
        <v>32</v>
      </c>
      <c r="J22" s="9"/>
      <c r="K22" s="10" t="s">
        <v>19</v>
      </c>
      <c r="L22" s="10"/>
      <c r="M22" s="5">
        <v>1</v>
      </c>
      <c r="N22" s="5">
        <f t="shared" si="1"/>
        <v>100000</v>
      </c>
      <c r="O22" s="5" t="s">
        <v>33</v>
      </c>
      <c r="P22" s="5" t="s">
        <v>75</v>
      </c>
      <c r="Q22" s="20" t="s">
        <v>63</v>
      </c>
    </row>
  </sheetData>
  <autoFilter ref="A2:P2" xr:uid="{9D593529-4DA9-48E3-B156-FE88B9715033}"/>
  <mergeCells count="16">
    <mergeCell ref="F1:F2"/>
    <mergeCell ref="M1:M2"/>
    <mergeCell ref="N1:N2"/>
    <mergeCell ref="A1:A2"/>
    <mergeCell ref="B1:B2"/>
    <mergeCell ref="C1:C2"/>
    <mergeCell ref="D1:D2"/>
    <mergeCell ref="E1:E2"/>
    <mergeCell ref="O1:O2"/>
    <mergeCell ref="P1:P2"/>
    <mergeCell ref="G1:G2"/>
    <mergeCell ref="H1:H2"/>
    <mergeCell ref="I1:I2"/>
    <mergeCell ref="J1:J2"/>
    <mergeCell ref="K1:K2"/>
    <mergeCell ref="L1:L2"/>
  </mergeCells>
  <phoneticPr fontId="3" type="noConversion"/>
  <conditionalFormatting sqref="C17">
    <cfRule type="duplicateValues" dxfId="2" priority="1"/>
  </conditionalFormatting>
  <conditionalFormatting sqref="B5:B22">
    <cfRule type="duplicateValues" dxfId="1" priority="2"/>
  </conditionalFormatting>
  <conditionalFormatting sqref="B5:B16">
    <cfRule type="duplicateValues" dxfId="0" priority="3"/>
  </conditionalFormatting>
  <printOptions horizontalCentered="1"/>
  <pageMargins left="0.31458333333333299" right="0.27500000000000002" top="0.59027777777777801" bottom="0.59027777777777801" header="0.31458333333333299" footer="0.31458333333333299"/>
  <pageSetup paperSize="9" scale="70" orientation="landscape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外购件开发申请单-钣金件</vt:lpstr>
      <vt:lpstr>Sheet1</vt:lpstr>
      <vt:lpstr>'外购件开发申请单-钣金件'!Print_Area</vt:lpstr>
      <vt:lpstr>'外购件开发申请单-钣金件'!Print_Titles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2021-09-10T05:28:46Z</dcterms:modified>
</cp:coreProperties>
</file>