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吴英格\Desktop\轻卡减震发包资料-发供应商2021.9.10\线材\招标书\"/>
    </mc:Choice>
  </mc:AlternateContent>
  <xr:revisionPtr revIDLastSave="0" documentId="13_ncr:1_{8B84A9E5-4EC5-419D-B4AC-65987A9FB52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外购件开发申请单-线材" sheetId="4" r:id="rId1"/>
    <sheet name="Sheet1" sheetId="1" r:id="rId2"/>
  </sheets>
  <definedNames>
    <definedName name="_xlnm._FilterDatabase" localSheetId="0" hidden="1">'外购件开发申请单-线材'!$A$2:$P$7</definedName>
    <definedName name="_xlnm.Print_Area" localSheetId="0">'外购件开发申请单-线材'!$A$1:$P$11</definedName>
    <definedName name="_xlnm.Print_Titles" localSheetId="0">'外购件开发申请单-线材'!$1:$2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" i="4" l="1"/>
  <c r="N10" i="4"/>
  <c r="N9" i="4"/>
  <c r="N8" i="4"/>
  <c r="N7" i="4"/>
  <c r="N6" i="4"/>
  <c r="N5" i="4"/>
  <c r="N4" i="4"/>
  <c r="N3" i="4"/>
</calcChain>
</file>

<file path=xl/sharedStrings.xml><?xml version="1.0" encoding="utf-8"?>
<sst xmlns="http://schemas.openxmlformats.org/spreadsheetml/2006/main" count="109" uniqueCount="50">
  <si>
    <t>序号</t>
  </si>
  <si>
    <t>QAD</t>
  </si>
  <si>
    <t>零件号</t>
  </si>
  <si>
    <t>中文名称</t>
  </si>
  <si>
    <t>零件描述</t>
  </si>
  <si>
    <t>单位</t>
  </si>
  <si>
    <t>图示</t>
  </si>
  <si>
    <t>零件类别</t>
  </si>
  <si>
    <t>材料</t>
  </si>
  <si>
    <t>表面处理</t>
  </si>
  <si>
    <t>外购</t>
  </si>
  <si>
    <t>单台使用量</t>
  </si>
  <si>
    <t>年使用量</t>
  </si>
  <si>
    <t>设计对接人</t>
  </si>
  <si>
    <t>备注</t>
  </si>
  <si>
    <t>EA</t>
  </si>
  <si>
    <t>河北外购</t>
  </si>
  <si>
    <t>ASSY</t>
  </si>
  <si>
    <t>电泳</t>
  </si>
  <si>
    <t>王阳光</t>
  </si>
  <si>
    <t>供应商</t>
  </si>
  <si>
    <t>9.10盘点图纸</t>
    <phoneticPr fontId="2" type="noConversion"/>
  </si>
  <si>
    <t>平台化-轻卡减震座椅</t>
  </si>
  <si>
    <t>√</t>
    <phoneticPr fontId="2" type="noConversion"/>
  </si>
  <si>
    <t>SLT0010647</t>
  </si>
  <si>
    <t>SLT0010647</t>
    <phoneticPr fontId="2" type="noConversion"/>
  </si>
  <si>
    <t>副驾靠背横支撑钢丝焊接总成</t>
  </si>
  <si>
    <t>焊接总成</t>
  </si>
  <si>
    <t>尚祖庆</t>
  </si>
  <si>
    <t>统帅轻卡1880项目</t>
    <phoneticPr fontId="2" type="noConversion"/>
  </si>
  <si>
    <t>SLT0010587</t>
  </si>
  <si>
    <t>下管左焊接钢丝</t>
  </si>
  <si>
    <t>线材件</t>
  </si>
  <si>
    <t>Q195 φ10*1.5</t>
  </si>
  <si>
    <t>SLT0010639</t>
  </si>
  <si>
    <t>下管右焊接钢丝</t>
  </si>
  <si>
    <t>SLT0010602</t>
  </si>
  <si>
    <t>SLT0010602</t>
    <phoneticPr fontId="2" type="noConversion"/>
  </si>
  <si>
    <t>副驾靠背侧翼支撑钢丝</t>
  </si>
  <si>
    <t>Q235 φ6</t>
  </si>
  <si>
    <t>SLT0010614</t>
  </si>
  <si>
    <t>副驾座垫骨架总成</t>
  </si>
  <si>
    <t>SLT0010242</t>
  </si>
  <si>
    <t>驾驶员右侧侧翼支撑钢丝</t>
  </si>
  <si>
    <t>SLT0010630</t>
  </si>
  <si>
    <t>座框钢丝支撑焊接总成</t>
  </si>
  <si>
    <t>SLT0010674</t>
  </si>
  <si>
    <t>左侧护板固定钢丝焊接总成</t>
  </si>
  <si>
    <t>SLT0010678</t>
  </si>
  <si>
    <t>左侧护板下固定钢丝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</si>
</sst>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);[Red]\(0.000\)"/>
  </numFmts>
  <fonts count="7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Arial"/>
      <family val="2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3" fillId="0" borderId="0">
      <alignment vertical="center"/>
    </xf>
    <xf numFmtId="0" fontId="4" fillId="0" borderId="1" applyNumberFormat="0" applyFill="0" applyBorder="0" applyAlignment="0" applyProtection="0">
      <alignment vertical="center"/>
    </xf>
  </cellStyleXfs>
  <cellXfs count="22">
    <xf numFmtId="0" fontId="0" fillId="0" borderId="0" xfId="0"/>
    <xf numFmtId="0" fontId="6" fillId="0" borderId="0" xfId="1" applyFont="1" applyAlignment="1" applyProtection="1">
      <alignment horizontal="center" vertical="top" wrapText="1"/>
      <protection locked="0"/>
    </xf>
    <xf numFmtId="0" fontId="6" fillId="0" borderId="0" xfId="3" applyFont="1" applyFill="1" applyBorder="1" applyAlignment="1" applyProtection="1">
      <alignment horizontal="center" vertical="center" wrapText="1"/>
      <protection locked="0"/>
    </xf>
    <xf numFmtId="0" fontId="6" fillId="2" borderId="1" xfId="1" applyFont="1" applyFill="1" applyBorder="1" applyAlignment="1" applyProtection="1">
      <alignment horizontal="center" vertical="center" wrapText="1"/>
      <protection locked="0"/>
    </xf>
    <xf numFmtId="49" fontId="6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3" applyNumberFormat="1" applyFont="1" applyFill="1" applyBorder="1" applyAlignment="1" applyProtection="1">
      <alignment horizontal="center" vertical="center" wrapText="1"/>
      <protection locked="0"/>
    </xf>
    <xf numFmtId="176" fontId="6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3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 applyProtection="1">
      <alignment horizontal="center" vertical="center" wrapText="1"/>
      <protection locked="0"/>
    </xf>
    <xf numFmtId="0" fontId="6" fillId="0" borderId="1" xfId="3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5" fillId="0" borderId="1" xfId="3" applyFont="1" applyFill="1" applyBorder="1" applyAlignment="1" applyProtection="1">
      <alignment horizontal="center" vertical="center" wrapText="1" shrinkToFit="1"/>
      <protection locked="0"/>
    </xf>
    <xf numFmtId="49" fontId="5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 applyProtection="1">
      <alignment horizontal="center" vertical="center" wrapText="1"/>
      <protection locked="0"/>
    </xf>
    <xf numFmtId="0" fontId="5" fillId="0" borderId="3" xfId="1" applyFont="1" applyBorder="1" applyAlignment="1" applyProtection="1">
      <alignment horizontal="center" vertical="center" wrapText="1"/>
      <protection locked="0"/>
    </xf>
    <xf numFmtId="0" fontId="5" fillId="0" borderId="1" xfId="3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1" applyNumberFormat="1" applyFont="1" applyBorder="1" applyAlignment="1" applyProtection="1">
      <alignment horizontal="center" vertical="center" wrapText="1"/>
      <protection locked="0"/>
    </xf>
  </cellXfs>
  <cellStyles count="4">
    <cellStyle name="BOM_Level_Below3" xfId="3" xr:uid="{4B778D16-2EC9-4152-963F-5C2D9BAF352A}"/>
    <cellStyle name="常规" xfId="0" builtinId="0"/>
    <cellStyle name="常规 2" xfId="2" xr:uid="{EA12E721-6A27-42CE-8888-FE8B25D28298}"/>
    <cellStyle name="样式 1 5 2" xfId="1" xr:uid="{EBB6F287-DF6A-4742-85A2-09BD3AEA9A44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emf"/><Relationship Id="rId5" Type="http://schemas.openxmlformats.org/officeDocument/2006/relationships/image" Target="../media/image5.wmf"/><Relationship Id="rId4" Type="http://schemas.openxmlformats.org/officeDocument/2006/relationships/image" Target="../media/image4.wmf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152400</xdr:colOff>
      <xdr:row>5</xdr:row>
      <xdr:rowOff>38100</xdr:rowOff>
    </xdr:from>
    <xdr:to>
      <xdr:col>6</xdr:col>
      <xdr:colOff>441325</xdr:colOff>
      <xdr:row>5</xdr:row>
      <xdr:rowOff>310515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14EEFF1F-2FD8-4111-9F58-347C4441A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69180" y="1562100"/>
          <a:ext cx="288925" cy="272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114300</xdr:colOff>
      <xdr:row>6</xdr:row>
      <xdr:rowOff>104775</xdr:rowOff>
    </xdr:from>
    <xdr:to>
      <xdr:col>6</xdr:col>
      <xdr:colOff>464185</xdr:colOff>
      <xdr:row>6</xdr:row>
      <xdr:rowOff>334645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AE97AFD2-722C-46F8-8E5A-ED017E6C1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31080" y="2009775"/>
          <a:ext cx="34988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142875</xdr:colOff>
      <xdr:row>2</xdr:row>
      <xdr:rowOff>66675</xdr:rowOff>
    </xdr:from>
    <xdr:to>
      <xdr:col>6</xdr:col>
      <xdr:colOff>328930</xdr:colOff>
      <xdr:row>2</xdr:row>
      <xdr:rowOff>312420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45B57E24-8A99-4A47-8066-CEE16D559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59655" y="447675"/>
          <a:ext cx="186055" cy="245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116840</xdr:colOff>
      <xdr:row>3</xdr:row>
      <xdr:rowOff>38100</xdr:rowOff>
    </xdr:from>
    <xdr:to>
      <xdr:col>6</xdr:col>
      <xdr:colOff>445770</xdr:colOff>
      <xdr:row>3</xdr:row>
      <xdr:rowOff>288290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7EC7FB2-55E8-410A-8D34-BEE1E2E69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33620" y="800100"/>
          <a:ext cx="328930" cy="250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114300</xdr:colOff>
      <xdr:row>4</xdr:row>
      <xdr:rowOff>54610</xdr:rowOff>
    </xdr:from>
    <xdr:to>
      <xdr:col>6</xdr:col>
      <xdr:colOff>465455</xdr:colOff>
      <xdr:row>4</xdr:row>
      <xdr:rowOff>313690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84964BB0-8132-4B86-A422-5D4A71FED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31080" y="1197610"/>
          <a:ext cx="351155" cy="259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57150</xdr:colOff>
      <xdr:row>7</xdr:row>
      <xdr:rowOff>76200</xdr:rowOff>
    </xdr:from>
    <xdr:to>
      <xdr:col>6</xdr:col>
      <xdr:colOff>426085</xdr:colOff>
      <xdr:row>7</xdr:row>
      <xdr:rowOff>295275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95C8463-6BD8-4F40-B199-E80651ABB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73930" y="2362200"/>
          <a:ext cx="368935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123825</xdr:colOff>
      <xdr:row>8</xdr:row>
      <xdr:rowOff>38100</xdr:rowOff>
    </xdr:from>
    <xdr:to>
      <xdr:col>6</xdr:col>
      <xdr:colOff>377190</xdr:colOff>
      <xdr:row>8</xdr:row>
      <xdr:rowOff>325120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3FC069F3-D27A-4D59-8D7E-5B4E4A669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840605" y="2705100"/>
          <a:ext cx="253365" cy="287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76200</xdr:colOff>
      <xdr:row>9</xdr:row>
      <xdr:rowOff>95250</xdr:rowOff>
    </xdr:from>
    <xdr:to>
      <xdr:col>6</xdr:col>
      <xdr:colOff>478790</xdr:colOff>
      <xdr:row>9</xdr:row>
      <xdr:rowOff>286385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67CEC120-3049-4070-8150-DA2E36408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792980" y="3143250"/>
          <a:ext cx="402590" cy="191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95250</xdr:colOff>
      <xdr:row>10</xdr:row>
      <xdr:rowOff>19050</xdr:rowOff>
    </xdr:from>
    <xdr:to>
      <xdr:col>6</xdr:col>
      <xdr:colOff>466090</xdr:colOff>
      <xdr:row>10</xdr:row>
      <xdr:rowOff>334645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E00D6F18-4BAF-4861-9E1B-7F0F25CB5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812030" y="3448050"/>
          <a:ext cx="370840" cy="3155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5671B-2DAE-44C4-9AB0-1C776A529B96}">
  <sheetPr>
    <outlinePr summaryBelow="0"/>
  </sheetPr>
  <dimension ref="A1:Q11"/>
  <sheetViews>
    <sheetView showGridLines="0" tabSelected="1" view="pageBreakPreview" zoomScaleNormal="100" workbookViewId="0">
      <pane xSplit="5" ySplit="2" topLeftCell="G3" activePane="bottomRight" state="frozen"/>
      <selection pane="topRight"/>
      <selection pane="bottomLeft"/>
      <selection pane="bottomRight" activeCell="L6" sqref="L6"/>
    </sheetView>
  </sheetViews>
  <sheetFormatPr defaultColWidth="9" defaultRowHeight="12" x14ac:dyDescent="0.25"/>
  <cols>
    <col min="1" max="1" width="4.6640625" style="8" customWidth="1"/>
    <col min="2" max="2" width="18.77734375" style="8" customWidth="1"/>
    <col min="3" max="3" width="12" style="8" customWidth="1"/>
    <col min="4" max="4" width="20.109375" style="8" customWidth="1"/>
    <col min="5" max="5" width="8.5546875" style="8" customWidth="1"/>
    <col min="6" max="6" width="4.6640625" style="8" customWidth="1"/>
    <col min="7" max="7" width="7.6640625" style="8" customWidth="1"/>
    <col min="8" max="8" width="8.44140625" style="8" customWidth="1"/>
    <col min="9" max="9" width="9.6640625" style="8" customWidth="1"/>
    <col min="10" max="10" width="6.6640625" style="8" customWidth="1"/>
    <col min="11" max="11" width="9.44140625" style="8" customWidth="1"/>
    <col min="12" max="12" width="17.33203125" style="8" customWidth="1"/>
    <col min="13" max="13" width="6.6640625" style="8" customWidth="1"/>
    <col min="14" max="15" width="7.6640625" style="8" customWidth="1"/>
    <col min="16" max="16" width="19.6640625" style="8" customWidth="1"/>
    <col min="17" max="17" width="13" style="8" customWidth="1"/>
    <col min="18" max="16384" width="9" style="8"/>
  </cols>
  <sheetData>
    <row r="1" spans="1:17" s="1" customFormat="1" ht="15" customHeight="1" x14ac:dyDescent="0.25">
      <c r="A1" s="20" t="s">
        <v>0</v>
      </c>
      <c r="B1" s="21" t="s">
        <v>1</v>
      </c>
      <c r="C1" s="21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7" t="s">
        <v>7</v>
      </c>
      <c r="I1" s="17" t="s">
        <v>8</v>
      </c>
      <c r="J1" s="15" t="s">
        <v>9</v>
      </c>
      <c r="K1" s="15" t="s">
        <v>10</v>
      </c>
      <c r="L1" s="18" t="s">
        <v>20</v>
      </c>
      <c r="M1" s="15" t="s">
        <v>11</v>
      </c>
      <c r="N1" s="16" t="s">
        <v>12</v>
      </c>
      <c r="O1" s="16" t="s">
        <v>13</v>
      </c>
      <c r="P1" s="16" t="s">
        <v>14</v>
      </c>
    </row>
    <row r="2" spans="1:17" s="2" customFormat="1" ht="15" customHeight="1" x14ac:dyDescent="0.25">
      <c r="A2" s="20"/>
      <c r="B2" s="21"/>
      <c r="C2" s="21"/>
      <c r="D2" s="15"/>
      <c r="E2" s="15"/>
      <c r="F2" s="15"/>
      <c r="G2" s="15"/>
      <c r="H2" s="17"/>
      <c r="I2" s="17"/>
      <c r="J2" s="15"/>
      <c r="K2" s="15"/>
      <c r="L2" s="19"/>
      <c r="M2" s="15"/>
      <c r="N2" s="16"/>
      <c r="O2" s="16"/>
      <c r="P2" s="16"/>
      <c r="Q2" s="12" t="s">
        <v>21</v>
      </c>
    </row>
    <row r="3" spans="1:17" s="7" customFormat="1" ht="30" customHeight="1" x14ac:dyDescent="0.25">
      <c r="A3" s="3">
        <v>1</v>
      </c>
      <c r="B3" s="13" t="s">
        <v>24</v>
      </c>
      <c r="C3" s="13" t="s">
        <v>25</v>
      </c>
      <c r="D3" s="14" t="s">
        <v>26</v>
      </c>
      <c r="E3" s="13"/>
      <c r="F3" s="3" t="s">
        <v>15</v>
      </c>
      <c r="G3" s="13"/>
      <c r="H3" s="4" t="s">
        <v>27</v>
      </c>
      <c r="I3" s="5" t="s">
        <v>17</v>
      </c>
      <c r="J3" s="5"/>
      <c r="K3" s="6" t="s">
        <v>16</v>
      </c>
      <c r="L3" s="6"/>
      <c r="M3" s="3">
        <v>1</v>
      </c>
      <c r="N3" s="3">
        <f t="shared" ref="N3:N7" si="0">M3*20000</f>
        <v>20000</v>
      </c>
      <c r="O3" s="3" t="s">
        <v>28</v>
      </c>
      <c r="P3" s="3" t="s">
        <v>29</v>
      </c>
      <c r="Q3" s="11" t="s">
        <v>23</v>
      </c>
    </row>
    <row r="4" spans="1:17" s="7" customFormat="1" ht="30" customHeight="1" x14ac:dyDescent="0.25">
      <c r="A4" s="3">
        <v>2</v>
      </c>
      <c r="B4" s="13" t="s">
        <v>30</v>
      </c>
      <c r="C4" s="13" t="s">
        <v>30</v>
      </c>
      <c r="D4" s="14" t="s">
        <v>31</v>
      </c>
      <c r="E4" s="13"/>
      <c r="F4" s="3" t="s">
        <v>15</v>
      </c>
      <c r="G4" s="13"/>
      <c r="H4" s="4" t="s">
        <v>32</v>
      </c>
      <c r="I4" s="5" t="s">
        <v>33</v>
      </c>
      <c r="J4" s="5"/>
      <c r="K4" s="6" t="s">
        <v>16</v>
      </c>
      <c r="L4" s="6"/>
      <c r="M4" s="3">
        <v>1</v>
      </c>
      <c r="N4" s="3">
        <f t="shared" si="0"/>
        <v>20000</v>
      </c>
      <c r="O4" s="3" t="s">
        <v>28</v>
      </c>
      <c r="P4" s="3" t="s">
        <v>29</v>
      </c>
      <c r="Q4" s="11" t="s">
        <v>23</v>
      </c>
    </row>
    <row r="5" spans="1:17" s="7" customFormat="1" ht="30" customHeight="1" x14ac:dyDescent="0.25">
      <c r="A5" s="3">
        <v>3</v>
      </c>
      <c r="B5" s="13" t="s">
        <v>34</v>
      </c>
      <c r="C5" s="13" t="s">
        <v>34</v>
      </c>
      <c r="D5" s="14" t="s">
        <v>35</v>
      </c>
      <c r="E5" s="13"/>
      <c r="F5" s="3" t="s">
        <v>15</v>
      </c>
      <c r="G5" s="13"/>
      <c r="H5" s="4" t="s">
        <v>32</v>
      </c>
      <c r="I5" s="5" t="s">
        <v>33</v>
      </c>
      <c r="J5" s="5"/>
      <c r="K5" s="6" t="s">
        <v>16</v>
      </c>
      <c r="L5" s="6"/>
      <c r="M5" s="3">
        <v>1</v>
      </c>
      <c r="N5" s="3">
        <f t="shared" si="0"/>
        <v>20000</v>
      </c>
      <c r="O5" s="3" t="s">
        <v>28</v>
      </c>
      <c r="P5" s="3" t="s">
        <v>29</v>
      </c>
      <c r="Q5" s="11" t="s">
        <v>23</v>
      </c>
    </row>
    <row r="6" spans="1:17" s="7" customFormat="1" ht="30" customHeight="1" x14ac:dyDescent="0.25">
      <c r="A6" s="3">
        <v>4</v>
      </c>
      <c r="B6" s="13" t="s">
        <v>36</v>
      </c>
      <c r="C6" s="13" t="s">
        <v>37</v>
      </c>
      <c r="D6" s="14" t="s">
        <v>38</v>
      </c>
      <c r="E6" s="13"/>
      <c r="F6" s="3" t="s">
        <v>15</v>
      </c>
      <c r="G6" s="13"/>
      <c r="H6" s="4" t="s">
        <v>32</v>
      </c>
      <c r="I6" s="5" t="s">
        <v>39</v>
      </c>
      <c r="J6" s="5"/>
      <c r="K6" s="6" t="s">
        <v>16</v>
      </c>
      <c r="L6" s="6"/>
      <c r="M6" s="3">
        <v>2</v>
      </c>
      <c r="N6" s="3">
        <f t="shared" si="0"/>
        <v>40000</v>
      </c>
      <c r="O6" s="3" t="s">
        <v>28</v>
      </c>
      <c r="P6" s="3" t="s">
        <v>29</v>
      </c>
      <c r="Q6" s="11" t="s">
        <v>23</v>
      </c>
    </row>
    <row r="7" spans="1:17" s="7" customFormat="1" ht="30" customHeight="1" x14ac:dyDescent="0.25">
      <c r="A7" s="3">
        <v>5</v>
      </c>
      <c r="B7" s="13" t="s">
        <v>40</v>
      </c>
      <c r="C7" s="13" t="s">
        <v>40</v>
      </c>
      <c r="D7" s="14" t="s">
        <v>41</v>
      </c>
      <c r="E7" s="13"/>
      <c r="F7" s="3" t="s">
        <v>15</v>
      </c>
      <c r="G7" s="13"/>
      <c r="H7" s="4" t="s">
        <v>27</v>
      </c>
      <c r="I7" s="5" t="s">
        <v>17</v>
      </c>
      <c r="J7" s="5" t="s">
        <v>18</v>
      </c>
      <c r="K7" s="6" t="s">
        <v>16</v>
      </c>
      <c r="L7" s="6"/>
      <c r="M7" s="3">
        <v>1</v>
      </c>
      <c r="N7" s="3">
        <f t="shared" si="0"/>
        <v>20000</v>
      </c>
      <c r="O7" s="3" t="s">
        <v>28</v>
      </c>
      <c r="P7" s="3" t="s">
        <v>29</v>
      </c>
      <c r="Q7" s="11" t="s">
        <v>23</v>
      </c>
    </row>
    <row r="8" spans="1:17" s="7" customFormat="1" ht="30" customHeight="1" x14ac:dyDescent="0.25">
      <c r="A8" s="3">
        <v>6</v>
      </c>
      <c r="B8" s="9" t="s">
        <v>42</v>
      </c>
      <c r="C8" s="9" t="s">
        <v>42</v>
      </c>
      <c r="D8" s="10" t="s">
        <v>43</v>
      </c>
      <c r="E8" s="9"/>
      <c r="F8" s="3" t="s">
        <v>15</v>
      </c>
      <c r="G8" s="9"/>
      <c r="H8" s="4" t="s">
        <v>32</v>
      </c>
      <c r="I8" s="5" t="s">
        <v>39</v>
      </c>
      <c r="J8" s="5"/>
      <c r="K8" s="6" t="s">
        <v>16</v>
      </c>
      <c r="L8" s="6"/>
      <c r="M8" s="3">
        <v>1</v>
      </c>
      <c r="N8" s="3">
        <f t="shared" ref="N8:N11" si="1">M8*100000</f>
        <v>100000</v>
      </c>
      <c r="O8" s="3" t="s">
        <v>19</v>
      </c>
      <c r="P8" s="3" t="s">
        <v>22</v>
      </c>
      <c r="Q8" s="11" t="s">
        <v>23</v>
      </c>
    </row>
    <row r="9" spans="1:17" s="7" customFormat="1" ht="30" customHeight="1" x14ac:dyDescent="0.25">
      <c r="A9" s="3">
        <v>7</v>
      </c>
      <c r="B9" s="9" t="s">
        <v>44</v>
      </c>
      <c r="C9" s="9" t="s">
        <v>44</v>
      </c>
      <c r="D9" s="10" t="s">
        <v>45</v>
      </c>
      <c r="E9" s="9"/>
      <c r="F9" s="3" t="s">
        <v>15</v>
      </c>
      <c r="G9" s="9"/>
      <c r="H9" s="4" t="s">
        <v>27</v>
      </c>
      <c r="I9" s="5" t="s">
        <v>17</v>
      </c>
      <c r="J9" s="5" t="s">
        <v>18</v>
      </c>
      <c r="K9" s="6" t="s">
        <v>16</v>
      </c>
      <c r="L9" s="6"/>
      <c r="M9" s="3">
        <v>1</v>
      </c>
      <c r="N9" s="3">
        <f t="shared" si="1"/>
        <v>100000</v>
      </c>
      <c r="O9" s="3" t="s">
        <v>19</v>
      </c>
      <c r="P9" s="3" t="s">
        <v>22</v>
      </c>
      <c r="Q9" s="11" t="s">
        <v>23</v>
      </c>
    </row>
    <row r="10" spans="1:17" s="7" customFormat="1" ht="30" customHeight="1" x14ac:dyDescent="0.25">
      <c r="A10" s="3">
        <v>8</v>
      </c>
      <c r="B10" s="9" t="s">
        <v>46</v>
      </c>
      <c r="C10" s="9" t="s">
        <v>46</v>
      </c>
      <c r="D10" s="10" t="s">
        <v>47</v>
      </c>
      <c r="E10" s="9"/>
      <c r="F10" s="3" t="s">
        <v>15</v>
      </c>
      <c r="G10" s="9"/>
      <c r="H10" s="4" t="s">
        <v>27</v>
      </c>
      <c r="I10" s="5" t="s">
        <v>17</v>
      </c>
      <c r="J10" s="5"/>
      <c r="K10" s="6" t="s">
        <v>16</v>
      </c>
      <c r="L10" s="6"/>
      <c r="M10" s="3">
        <v>1</v>
      </c>
      <c r="N10" s="3">
        <f t="shared" si="1"/>
        <v>100000</v>
      </c>
      <c r="O10" s="3" t="s">
        <v>19</v>
      </c>
      <c r="P10" s="3" t="s">
        <v>22</v>
      </c>
      <c r="Q10" s="11" t="s">
        <v>23</v>
      </c>
    </row>
    <row r="11" spans="1:17" s="7" customFormat="1" ht="30" customHeight="1" x14ac:dyDescent="0.25">
      <c r="A11" s="3">
        <v>9</v>
      </c>
      <c r="B11" s="9" t="s">
        <v>48</v>
      </c>
      <c r="C11" s="9" t="s">
        <v>48</v>
      </c>
      <c r="D11" s="10" t="s">
        <v>49</v>
      </c>
      <c r="E11" s="9"/>
      <c r="F11" s="3" t="s">
        <v>15</v>
      </c>
      <c r="G11" s="9"/>
      <c r="H11" s="4" t="s">
        <v>32</v>
      </c>
      <c r="I11" s="5" t="s">
        <v>39</v>
      </c>
      <c r="J11" s="5"/>
      <c r="K11" s="6" t="s">
        <v>16</v>
      </c>
      <c r="L11" s="6"/>
      <c r="M11" s="3">
        <v>1</v>
      </c>
      <c r="N11" s="3">
        <f t="shared" si="1"/>
        <v>100000</v>
      </c>
      <c r="O11" s="3" t="s">
        <v>19</v>
      </c>
      <c r="P11" s="3" t="s">
        <v>22</v>
      </c>
      <c r="Q11" s="11" t="s">
        <v>23</v>
      </c>
    </row>
  </sheetData>
  <autoFilter ref="A2:P7" xr:uid="{00000000-0009-0000-0000-000002000000}"/>
  <mergeCells count="16">
    <mergeCell ref="F1:F2"/>
    <mergeCell ref="A1:A2"/>
    <mergeCell ref="B1:B2"/>
    <mergeCell ref="C1:C2"/>
    <mergeCell ref="D1:D2"/>
    <mergeCell ref="E1:E2"/>
    <mergeCell ref="M1:M2"/>
    <mergeCell ref="N1:N2"/>
    <mergeCell ref="O1:O2"/>
    <mergeCell ref="P1:P2"/>
    <mergeCell ref="G1:G2"/>
    <mergeCell ref="H1:H2"/>
    <mergeCell ref="I1:I2"/>
    <mergeCell ref="J1:J2"/>
    <mergeCell ref="K1:K2"/>
    <mergeCell ref="L1:L2"/>
  </mergeCells>
  <phoneticPr fontId="2" type="noConversion"/>
  <conditionalFormatting sqref="B8:B11">
    <cfRule type="duplicateValues" dxfId="2" priority="9"/>
  </conditionalFormatting>
  <conditionalFormatting sqref="B8:B9">
    <cfRule type="duplicateValues" dxfId="1" priority="10"/>
  </conditionalFormatting>
  <conditionalFormatting sqref="B12:B1048576 B6:B7 B1:B2">
    <cfRule type="duplicateValues" dxfId="0" priority="11"/>
  </conditionalFormatting>
  <printOptions horizontalCentered="1"/>
  <pageMargins left="0.31458333333333299" right="0.27500000000000002" top="0.59027777777777801" bottom="0.59027777777777801" header="0.31458333333333299" footer="0.31458333333333299"/>
  <pageSetup paperSize="9" scale="87" orientation="landscape" r:id="rId1"/>
  <headerFooter>
    <oddFooter>&amp;C第 &amp;P 页，共 &amp;N 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L14" sqref="L14"/>
    </sheetView>
  </sheetViews>
  <sheetFormatPr defaultRowHeight="13.8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外购件开发申请单-线材</vt:lpstr>
      <vt:lpstr>Sheet1</vt:lpstr>
      <vt:lpstr>'外购件开发申请单-线材'!Print_Area</vt:lpstr>
      <vt:lpstr>'外购件开发申请单-线材'!Print_Titles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吴英格</cp:lastModifiedBy>
  <dcterms:created xsi:type="dcterms:W3CDTF">2015-06-05T18:19:34Z</dcterms:created>
  <dcterms:modified xsi:type="dcterms:W3CDTF">2021-09-10T06:25:08Z</dcterms:modified>
</cp:coreProperties>
</file>