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<sst xmlns="http://schemas.openxmlformats.org/spreadsheetml/2006/main" count="51" uniqueCount="45">
  <si>
    <t>1. 材料费用(包括主料)</t>
  </si>
  <si>
    <t>序号</t>
  </si>
  <si>
    <t>产品名称及编号</t>
  </si>
  <si>
    <t>材质名称规格</t>
  </si>
  <si>
    <t>毛重</t>
  </si>
  <si>
    <t>净重</t>
  </si>
  <si>
    <t>材料未税单价</t>
  </si>
  <si>
    <t>废料单价</t>
  </si>
  <si>
    <t>数量</t>
  </si>
  <si>
    <t>材料费</t>
  </si>
  <si>
    <t>扶手旋转轴
SHT0013140</t>
  </si>
  <si>
    <t>φ32  35#</t>
  </si>
  <si>
    <t>合计</t>
  </si>
  <si>
    <t>2.外协费用</t>
  </si>
  <si>
    <t>外购件类型规格</t>
  </si>
  <si>
    <t>单价</t>
  </si>
  <si>
    <t>配套使用数量</t>
  </si>
  <si>
    <t>金额</t>
  </si>
  <si>
    <t>截料</t>
  </si>
  <si>
    <t>2. 人工、设备折旧、能耗费用</t>
  </si>
  <si>
    <t>工位名称</t>
  </si>
  <si>
    <t>使用设备</t>
  </si>
  <si>
    <t>人员配置</t>
  </si>
  <si>
    <r>
      <rPr>
        <sz val="12"/>
        <rFont val="宋体"/>
        <charset val="134"/>
      </rPr>
      <t>生产效率</t>
    </r>
    <r>
      <rPr>
        <sz val="12"/>
        <rFont val="宋体"/>
        <charset val="0"/>
      </rPr>
      <t>/8h</t>
    </r>
  </si>
  <si>
    <t>工时费用
(元/人/8h)</t>
  </si>
  <si>
    <t>成本/PCS</t>
  </si>
  <si>
    <t>工作费</t>
  </si>
  <si>
    <t>备注</t>
  </si>
  <si>
    <t>车小头及外圆</t>
  </si>
  <si>
    <t>数控车</t>
  </si>
  <si>
    <t>工时费用包
含水电等辅材</t>
  </si>
  <si>
    <t>车外圆平头倒角</t>
  </si>
  <si>
    <t>打孔</t>
  </si>
  <si>
    <t>钻床</t>
  </si>
  <si>
    <t>划窝</t>
  </si>
  <si>
    <t>攻丝</t>
  </si>
  <si>
    <t>攻丝机</t>
  </si>
  <si>
    <t>报废率</t>
  </si>
  <si>
    <t>生产成本合计</t>
  </si>
  <si>
    <t>财务费用</t>
  </si>
  <si>
    <t>运输</t>
  </si>
  <si>
    <t>管理</t>
  </si>
  <si>
    <t>合计成本</t>
  </si>
  <si>
    <t>利润点</t>
  </si>
  <si>
    <t>销售价格</t>
  </si>
</sst>
</file>

<file path=xl/styles.xml><?xml version="1.0" encoding="utf-8"?>
<styleSheet xmlns="http://schemas.openxmlformats.org/spreadsheetml/2006/main">
  <numFmts count="9">
    <numFmt numFmtId="176" formatCode="0.0000_ "/>
    <numFmt numFmtId="42" formatCode="_ &quot;￥&quot;* #,##0_ ;_ &quot;￥&quot;* \-#,##0_ ;_ &quot;￥&quot;* &quot;-&quot;_ ;_ @_ "/>
    <numFmt numFmtId="7" formatCode="&quot;￥&quot;#,##0.00;&quot;￥&quot;\-#,##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00_ "/>
    <numFmt numFmtId="179" formatCode="0.00_);[Red]\(0.00\)"/>
  </numFmts>
  <fonts count="25">
    <font>
      <sz val="11"/>
      <color theme="1"/>
      <name val="宋体"/>
      <charset val="134"/>
      <scheme val="minor"/>
    </font>
    <font>
      <sz val="12"/>
      <name val="宋体"/>
      <charset val="0"/>
    </font>
    <font>
      <b/>
      <sz val="12"/>
      <name val="宋体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7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9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H25" sqref="H25"/>
    </sheetView>
  </sheetViews>
  <sheetFormatPr defaultColWidth="9" defaultRowHeight="14.25"/>
  <cols>
    <col min="1" max="1" width="18.5" style="2" customWidth="1"/>
    <col min="2" max="2" width="24.375" style="1" customWidth="1"/>
    <col min="3" max="3" width="15.625" style="1" customWidth="1"/>
    <col min="4" max="4" width="9.875" style="1" customWidth="1"/>
    <col min="5" max="5" width="10.375" style="4" customWidth="1"/>
    <col min="6" max="6" width="13.875" style="1" customWidth="1"/>
    <col min="7" max="7" width="10.25" style="1" customWidth="1"/>
    <col min="8" max="8" width="9.75" style="2" customWidth="1"/>
    <col min="9" max="9" width="14" style="2" customWidth="1"/>
    <col min="10" max="10" width="16.125" style="1" customWidth="1"/>
    <col min="11" max="11" width="16" style="1" customWidth="1"/>
    <col min="12" max="12" width="9.625" style="1" customWidth="1"/>
    <col min="13" max="13" width="6.125" style="1" customWidth="1"/>
    <col min="14" max="16384" width="9" style="1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6"/>
      <c r="I1" s="5"/>
    </row>
    <row r="2" s="2" customFormat="1" ht="26" customHeight="1" spans="1:9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9" t="s">
        <v>6</v>
      </c>
      <c r="G2" s="9" t="s">
        <v>7</v>
      </c>
      <c r="H2" s="8" t="s">
        <v>8</v>
      </c>
      <c r="I2" s="9" t="s">
        <v>9</v>
      </c>
    </row>
    <row r="3" s="2" customFormat="1" ht="33" customHeight="1" spans="1:9">
      <c r="A3" s="10">
        <v>1</v>
      </c>
      <c r="B3" s="11" t="s">
        <v>10</v>
      </c>
      <c r="C3" s="12" t="s">
        <v>11</v>
      </c>
      <c r="D3" s="8">
        <v>0.7308</v>
      </c>
      <c r="E3" s="8">
        <v>0.3611</v>
      </c>
      <c r="F3" s="13">
        <v>6.2</v>
      </c>
      <c r="G3" s="8">
        <v>3</v>
      </c>
      <c r="H3" s="8">
        <v>1</v>
      </c>
      <c r="I3" s="28">
        <f>(D3*F3-(D3-E3)*G3)*H3</f>
        <v>3.42186</v>
      </c>
    </row>
    <row r="4" s="2" customFormat="1" ht="41" customHeight="1" spans="1:9">
      <c r="A4" s="14" t="s">
        <v>12</v>
      </c>
      <c r="B4" s="15"/>
      <c r="C4" s="16"/>
      <c r="D4" s="8">
        <f>SUM(D3:D3)</f>
        <v>0.7308</v>
      </c>
      <c r="E4" s="8"/>
      <c r="F4" s="13"/>
      <c r="G4" s="8"/>
      <c r="H4" s="8"/>
      <c r="I4" s="28">
        <f>SUM(I3:I3)</f>
        <v>3.42186</v>
      </c>
    </row>
    <row r="5" s="1" customFormat="1" ht="21" customHeight="1" spans="1:8">
      <c r="A5" s="17" t="s">
        <v>13</v>
      </c>
      <c r="B5" s="17"/>
      <c r="C5" s="17"/>
      <c r="D5" s="17"/>
      <c r="E5" s="17"/>
      <c r="F5" s="17"/>
      <c r="G5" s="17"/>
      <c r="H5" s="8"/>
    </row>
    <row r="6" s="1" customFormat="1" ht="21" customHeight="1" spans="1:8">
      <c r="A6" s="7" t="s">
        <v>1</v>
      </c>
      <c r="B6" s="7" t="s">
        <v>14</v>
      </c>
      <c r="C6" s="7"/>
      <c r="D6" s="7" t="s">
        <v>15</v>
      </c>
      <c r="E6" s="7"/>
      <c r="F6" s="7" t="s">
        <v>16</v>
      </c>
      <c r="G6" s="8"/>
      <c r="H6" s="18" t="s">
        <v>17</v>
      </c>
    </row>
    <row r="7" s="1" customFormat="1" ht="37" customHeight="1" spans="1:8">
      <c r="A7" s="19">
        <v>1</v>
      </c>
      <c r="B7" s="20" t="s">
        <v>18</v>
      </c>
      <c r="C7" s="21"/>
      <c r="D7" s="14">
        <v>0.25</v>
      </c>
      <c r="E7" s="16"/>
      <c r="F7" s="22">
        <v>1</v>
      </c>
      <c r="G7" s="23"/>
      <c r="H7" s="13">
        <f>F7*D7</f>
        <v>0.25</v>
      </c>
    </row>
    <row r="8" s="1" customFormat="1" ht="25" customHeight="1" spans="1:11">
      <c r="A8" s="7" t="s">
        <v>12</v>
      </c>
      <c r="B8" s="7"/>
      <c r="C8" s="7"/>
      <c r="D8" s="7"/>
      <c r="E8" s="7"/>
      <c r="F8" s="7"/>
      <c r="G8" s="7"/>
      <c r="H8" s="13">
        <f>SUM(H7:H7)</f>
        <v>0.25</v>
      </c>
      <c r="K8" s="2"/>
    </row>
    <row r="9" s="1" customFormat="1" ht="27" customHeight="1" spans="1:8">
      <c r="A9" s="24" t="s">
        <v>19</v>
      </c>
      <c r="B9" s="25"/>
      <c r="C9" s="25"/>
      <c r="D9" s="25"/>
      <c r="E9" s="25"/>
      <c r="F9" s="25"/>
      <c r="G9" s="26"/>
      <c r="H9" s="8"/>
    </row>
    <row r="10" s="3" customFormat="1" ht="39" customHeight="1" spans="1:10">
      <c r="A10" s="9" t="s">
        <v>1</v>
      </c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27" t="s">
        <v>25</v>
      </c>
      <c r="H10" s="9" t="s">
        <v>26</v>
      </c>
      <c r="I10" s="12" t="s">
        <v>27</v>
      </c>
      <c r="J10" s="42"/>
    </row>
    <row r="11" s="1" customFormat="1" ht="25" customHeight="1" spans="1:10">
      <c r="A11" s="10">
        <v>1</v>
      </c>
      <c r="B11" s="10" t="s">
        <v>28</v>
      </c>
      <c r="C11" s="9" t="s">
        <v>29</v>
      </c>
      <c r="D11" s="8">
        <v>1</v>
      </c>
      <c r="E11" s="12">
        <v>700</v>
      </c>
      <c r="F11" s="13">
        <v>200</v>
      </c>
      <c r="G11" s="28">
        <f>F11*D11/E11</f>
        <v>0.285714285714286</v>
      </c>
      <c r="H11" s="18"/>
      <c r="I11" s="12" t="s">
        <v>30</v>
      </c>
      <c r="J11" s="2"/>
    </row>
    <row r="12" s="1" customFormat="1" ht="25" customHeight="1" spans="1:10">
      <c r="A12" s="10">
        <v>2</v>
      </c>
      <c r="B12" s="10" t="s">
        <v>31</v>
      </c>
      <c r="C12" s="9" t="s">
        <v>29</v>
      </c>
      <c r="D12" s="8">
        <v>1</v>
      </c>
      <c r="E12" s="12">
        <v>700</v>
      </c>
      <c r="F12" s="13">
        <v>200</v>
      </c>
      <c r="G12" s="28">
        <f>F12*D12/E12</f>
        <v>0.285714285714286</v>
      </c>
      <c r="H12" s="18"/>
      <c r="I12" s="12"/>
      <c r="J12" s="2"/>
    </row>
    <row r="13" s="1" customFormat="1" ht="25" customHeight="1" spans="1:10">
      <c r="A13" s="10">
        <v>3</v>
      </c>
      <c r="B13" s="10" t="s">
        <v>32</v>
      </c>
      <c r="C13" s="9" t="s">
        <v>33</v>
      </c>
      <c r="D13" s="8">
        <v>1</v>
      </c>
      <c r="E13" s="12">
        <v>800</v>
      </c>
      <c r="F13" s="13">
        <v>200</v>
      </c>
      <c r="G13" s="28">
        <f>F13*D13/E13</f>
        <v>0.25</v>
      </c>
      <c r="H13" s="18"/>
      <c r="I13" s="12"/>
      <c r="J13" s="2"/>
    </row>
    <row r="14" s="1" customFormat="1" ht="25" customHeight="1" spans="1:10">
      <c r="A14" s="10">
        <v>4</v>
      </c>
      <c r="B14" s="10" t="s">
        <v>34</v>
      </c>
      <c r="C14" s="9" t="s">
        <v>33</v>
      </c>
      <c r="D14" s="8">
        <v>1</v>
      </c>
      <c r="E14" s="12">
        <v>1500</v>
      </c>
      <c r="F14" s="13">
        <v>150</v>
      </c>
      <c r="G14" s="28">
        <f>F14*D14/E14</f>
        <v>0.1</v>
      </c>
      <c r="H14" s="18"/>
      <c r="I14" s="12"/>
      <c r="J14" s="2"/>
    </row>
    <row r="15" s="1" customFormat="1" ht="25" customHeight="1" spans="1:10">
      <c r="A15" s="10">
        <v>5</v>
      </c>
      <c r="B15" s="10" t="s">
        <v>35</v>
      </c>
      <c r="C15" s="9" t="s">
        <v>36</v>
      </c>
      <c r="D15" s="8">
        <v>1</v>
      </c>
      <c r="E15" s="12">
        <v>800</v>
      </c>
      <c r="F15" s="13">
        <v>150</v>
      </c>
      <c r="G15" s="28">
        <f>F15*D15/E15</f>
        <v>0.1875</v>
      </c>
      <c r="H15" s="18"/>
      <c r="I15" s="12"/>
      <c r="J15" s="2"/>
    </row>
    <row r="16" s="1" customFormat="1" ht="27" customHeight="1" spans="1:8">
      <c r="A16" s="14" t="s">
        <v>12</v>
      </c>
      <c r="B16" s="29"/>
      <c r="C16" s="29"/>
      <c r="D16" s="29"/>
      <c r="E16" s="29"/>
      <c r="F16" s="30"/>
      <c r="G16" s="31">
        <f>SUM(G11:G15)</f>
        <v>1.10892857142857</v>
      </c>
      <c r="H16" s="32"/>
    </row>
    <row r="17" s="1" customFormat="1" ht="20" customHeight="1" spans="1:8">
      <c r="A17" s="33" t="s">
        <v>37</v>
      </c>
      <c r="B17" s="34"/>
      <c r="C17" s="34"/>
      <c r="D17" s="34"/>
      <c r="E17" s="34"/>
      <c r="F17" s="35"/>
      <c r="G17" s="36">
        <v>0.001</v>
      </c>
      <c r="H17" s="2"/>
    </row>
    <row r="18" s="1" customFormat="1" ht="20" customHeight="1" spans="1:8">
      <c r="A18" s="33" t="s">
        <v>38</v>
      </c>
      <c r="B18" s="34"/>
      <c r="C18" s="34"/>
      <c r="D18" s="34"/>
      <c r="E18" s="34"/>
      <c r="F18" s="35"/>
      <c r="G18" s="37">
        <f>(I4+H8+G16)*G17+I4+H8+G16</f>
        <v>4.78556936</v>
      </c>
      <c r="H18" s="2"/>
    </row>
    <row r="19" s="1" customFormat="1" spans="1:9">
      <c r="A19" s="2"/>
      <c r="E19" s="4"/>
      <c r="F19" s="8" t="s">
        <v>39</v>
      </c>
      <c r="G19" s="38">
        <f>G18*0.05</f>
        <v>0.239278468</v>
      </c>
      <c r="H19" s="2"/>
      <c r="I19" s="2"/>
    </row>
    <row r="20" s="1" customFormat="1" spans="1:9">
      <c r="A20" s="2"/>
      <c r="E20" s="4"/>
      <c r="F20" s="8" t="s">
        <v>40</v>
      </c>
      <c r="G20" s="38">
        <f>G18*0.02</f>
        <v>0.0957113872</v>
      </c>
      <c r="H20" s="2"/>
      <c r="I20" s="2"/>
    </row>
    <row r="21" s="1" customFormat="1" spans="1:9">
      <c r="A21" s="2"/>
      <c r="E21" s="4"/>
      <c r="F21" s="8" t="s">
        <v>41</v>
      </c>
      <c r="G21" s="38">
        <f>G18*0.02</f>
        <v>0.0957113872</v>
      </c>
      <c r="H21" s="2"/>
      <c r="I21" s="2"/>
    </row>
    <row r="22" s="1" customFormat="1" spans="1:9">
      <c r="A22" s="2"/>
      <c r="E22" s="4"/>
      <c r="F22" s="8" t="s">
        <v>42</v>
      </c>
      <c r="G22" s="38">
        <f>SUM(G18:G21)</f>
        <v>5.2162706024</v>
      </c>
      <c r="H22" s="39" t="s">
        <v>43</v>
      </c>
      <c r="I22" s="2"/>
    </row>
    <row r="23" s="1" customFormat="1" spans="1:9">
      <c r="A23" s="2"/>
      <c r="E23" s="4"/>
      <c r="F23" s="8" t="s">
        <v>44</v>
      </c>
      <c r="G23" s="40">
        <f>G22*1.06</f>
        <v>5.529246838544</v>
      </c>
      <c r="H23" s="41">
        <f>G23/G22</f>
        <v>1.06</v>
      </c>
      <c r="I23" s="2"/>
    </row>
  </sheetData>
  <mergeCells count="15">
    <mergeCell ref="A1:I1"/>
    <mergeCell ref="A4:C4"/>
    <mergeCell ref="A5:H5"/>
    <mergeCell ref="B6:C6"/>
    <mergeCell ref="D6:E6"/>
    <mergeCell ref="F6:G6"/>
    <mergeCell ref="B7:C7"/>
    <mergeCell ref="D7:E7"/>
    <mergeCell ref="F7:G7"/>
    <mergeCell ref="A8:G8"/>
    <mergeCell ref="A9:G9"/>
    <mergeCell ref="A16:F16"/>
    <mergeCell ref="A17:F17"/>
    <mergeCell ref="A18:F18"/>
    <mergeCell ref="I11:I15"/>
  </mergeCells>
  <printOptions horizontalCentered="1"/>
  <pageMargins left="0.236111111111111" right="0.156944444444444" top="0.472222222222222" bottom="0.511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2021-07-13T02:41:00Z</dcterms:created>
  <dcterms:modified xsi:type="dcterms:W3CDTF">2021-09-23T01:33:21Z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BCF2209636D14A08B74D635B8D3DEE62</vt:lpwstr>
  </property>
  <property fmtid="{D5CDD505-2E9C-101B-9397-08002B2CF9AE}" pid="3" name="KSOProductBuildVer">
    <vt:lpwstr>2052-11.1.0.10700</vt:lpwstr>
  </property>
</Properties>
</file>