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/>
  </bookViews>
  <sheets>
    <sheet name="Sheet2" sheetId="2" r:id="rId1"/>
    <sheet name="Sheet1" sheetId="1" r:id="rId2"/>
    <sheet name="Sheet3" sheetId="3" r:id="rId3"/>
  </sheets>
  <externalReferences>
    <externalReference r:id="rId4"/>
  </externalReferences>
  <definedNames>
    <definedName name="_xlnm._FilterDatabase" localSheetId="0" hidden="1">Sheet2!$A$9:$N$49</definedName>
  </definedNames>
  <calcPr calcId="144525"/>
</workbook>
</file>

<file path=xl/sharedStrings.xml><?xml version="1.0" encoding="utf-8"?>
<sst xmlns="http://schemas.openxmlformats.org/spreadsheetml/2006/main" count="194" uniqueCount="141">
  <si>
    <t>价格协议</t>
  </si>
  <si>
    <t>甲方：</t>
  </si>
  <si>
    <t>潍坊光华荣昌汽车技术有限公司</t>
  </si>
  <si>
    <t>乙方：</t>
  </si>
  <si>
    <t>黄骅市广亿汽车部件有限公司</t>
  </si>
  <si>
    <t xml:space="preserve">              甲乙双方在保持互惠互利的基础上，为保持长久的合作关系，双方携手共同占领大市场，特签定价格协议如下：</t>
  </si>
  <si>
    <t>一、 乙方供货价格（以含四位小数的未税价格为准）                                                 单位：CNY元</t>
  </si>
  <si>
    <t>序号</t>
  </si>
  <si>
    <t>产品名称</t>
  </si>
  <si>
    <t>物料代码</t>
  </si>
  <si>
    <t>QAD码</t>
  </si>
  <si>
    <t>单位</t>
  </si>
  <si>
    <t>不含税采购价格</t>
  </si>
  <si>
    <t>备 注</t>
  </si>
  <si>
    <t>与价格核算表核对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</si>
  <si>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G</t>
    </r>
  </si>
  <si>
    <t>单价</t>
  </si>
  <si>
    <t>核算金额</t>
  </si>
  <si>
    <t>2020年</t>
  </si>
  <si>
    <t>2021年</t>
  </si>
  <si>
    <t>K1窄车三排三人翻滚支架前翻10人</t>
  </si>
  <si>
    <t>04.02.232</t>
  </si>
  <si>
    <t>SLT0001066</t>
  </si>
  <si>
    <t>件</t>
  </si>
  <si>
    <t>没重量</t>
  </si>
  <si>
    <t>K1窄车三排三人座椅后支腿前翻10人</t>
  </si>
  <si>
    <t>04.02.233</t>
  </si>
  <si>
    <t>SLT0001614</t>
  </si>
  <si>
    <t>K1宽车正司机背</t>
  </si>
  <si>
    <t>04.02.267</t>
  </si>
  <si>
    <t>SLT0000324</t>
  </si>
  <si>
    <t>K1窄车正司机背</t>
  </si>
  <si>
    <t>04.02.269</t>
  </si>
  <si>
    <t>SLT0000349</t>
  </si>
  <si>
    <t>K1-G7一排双人垫</t>
  </si>
  <si>
    <t>04.02.387</t>
  </si>
  <si>
    <t>SLT0000618</t>
  </si>
  <si>
    <t>K1-G7二排双人垫</t>
  </si>
  <si>
    <t>04.02.388</t>
  </si>
  <si>
    <t>SLT0000621</t>
  </si>
  <si>
    <t>K1-G7一排支腿</t>
  </si>
  <si>
    <t>04.02.389</t>
  </si>
  <si>
    <t>SLT0000619</t>
  </si>
  <si>
    <t>价格相同，按照同样重量核算</t>
  </si>
  <si>
    <t>K1-G7二排支腿</t>
  </si>
  <si>
    <t>04.02.390</t>
  </si>
  <si>
    <t>SLT0000622</t>
  </si>
  <si>
    <t>K1-G7翻滚</t>
  </si>
  <si>
    <t>04.02.391</t>
  </si>
  <si>
    <t>SLT0000623</t>
  </si>
  <si>
    <t>K1-G7-10人一排三人座</t>
  </si>
  <si>
    <t>04.02.392</t>
  </si>
  <si>
    <t>SLT0000634</t>
  </si>
  <si>
    <t>K1-G7-10人三排三人座</t>
  </si>
  <si>
    <t>04.02.393</t>
  </si>
  <si>
    <t>SLT0001067</t>
  </si>
  <si>
    <t>K1-G7-10人三排座支腿</t>
  </si>
  <si>
    <t>04.02.394</t>
  </si>
  <si>
    <t>SLT0001068</t>
  </si>
  <si>
    <t>K1-G9-6座一排双人垫</t>
  </si>
  <si>
    <t>04.02.395</t>
  </si>
  <si>
    <t>SLT0000429</t>
  </si>
  <si>
    <t>G7G9一排双人 (2)</t>
  </si>
  <si>
    <t>K1-G9-6座二排双人垫</t>
  </si>
  <si>
    <t>04.02.396</t>
  </si>
  <si>
    <t>SLT0000437</t>
  </si>
  <si>
    <t>K1-G9-6座一排支腿</t>
  </si>
  <si>
    <t>04.02.397</t>
  </si>
  <si>
    <t>SLT0000430</t>
  </si>
  <si>
    <t>K1-G9-6座二排支腿</t>
  </si>
  <si>
    <t>04.02.398</t>
  </si>
  <si>
    <t>SLT0000438</t>
  </si>
  <si>
    <t>K1-G9-10人一排三人座</t>
  </si>
  <si>
    <t>04.02.399</t>
  </si>
  <si>
    <t>SLT0000492</t>
  </si>
  <si>
    <t>K1-G9-6座翻滚</t>
  </si>
  <si>
    <t>04.02.400</t>
  </si>
  <si>
    <t>SLT0000439</t>
  </si>
  <si>
    <t>图纸3.91kg，正驾1.04损耗（称重为2.36kg)</t>
  </si>
  <si>
    <t>K1-G9-10人三排三人座</t>
  </si>
  <si>
    <t>04.02.495</t>
  </si>
  <si>
    <t>SLT0001817</t>
  </si>
  <si>
    <t>K1-G9-10人三排座支腿</t>
  </si>
  <si>
    <t>04.02.496</t>
  </si>
  <si>
    <t>SLT0001947</t>
  </si>
  <si>
    <t>K1窄车铰链左</t>
  </si>
  <si>
    <t>01.06.095</t>
  </si>
  <si>
    <t>SLT0000433</t>
  </si>
  <si>
    <t>K1窄车铰链右</t>
  </si>
  <si>
    <t>01.06.096</t>
  </si>
  <si>
    <t>SLT0000434</t>
  </si>
  <si>
    <t>G7铰链左(小)</t>
  </si>
  <si>
    <t>01.06.097</t>
  </si>
  <si>
    <t>SLT0000614</t>
  </si>
  <si>
    <t>G7铰链右（大）</t>
  </si>
  <si>
    <t>01.06.098</t>
  </si>
  <si>
    <t>SLT0000615</t>
  </si>
  <si>
    <t>G9铰链右</t>
  </si>
  <si>
    <t>01.06.100</t>
  </si>
  <si>
    <t>SLT0000420</t>
  </si>
  <si>
    <t>G9前翻手柄</t>
  </si>
  <si>
    <t>01.06.101</t>
  </si>
  <si>
    <t>SLT0000435</t>
  </si>
  <si>
    <t>6486十人铰链K1长轴用</t>
  </si>
  <si>
    <t>01.06.111</t>
  </si>
  <si>
    <t>SLT0001070</t>
  </si>
  <si>
    <t>M3副司机坐垫骨架1800整体</t>
  </si>
  <si>
    <t>04.02.144</t>
  </si>
  <si>
    <t>SLT0000104</t>
  </si>
  <si>
    <t>M3副司机坐垫骨架1800分体</t>
  </si>
  <si>
    <t>04.02.145</t>
  </si>
  <si>
    <t>SLT0000080</t>
  </si>
  <si>
    <t>M380联体靠背</t>
  </si>
  <si>
    <t>04.02.146</t>
  </si>
  <si>
    <t>SLT0002344</t>
  </si>
  <si>
    <t>M3右舵1995副座</t>
  </si>
  <si>
    <t>04.02.149</t>
  </si>
  <si>
    <t>SLT0000144</t>
  </si>
  <si>
    <t>M3右舵1800副座</t>
  </si>
  <si>
    <t>04.02.154</t>
  </si>
  <si>
    <t>SLT0000098</t>
  </si>
  <si>
    <t>M3右舵1695副司机背</t>
  </si>
  <si>
    <t>04.02.165</t>
  </si>
  <si>
    <t>SLT0000012</t>
  </si>
  <si>
    <t>无图纸</t>
  </si>
  <si>
    <t>M4正司机背</t>
  </si>
  <si>
    <t>04.02.179</t>
  </si>
  <si>
    <t>SLT0000782</t>
  </si>
  <si>
    <t>M4副司机背</t>
  </si>
  <si>
    <t>04.02.180</t>
  </si>
  <si>
    <t>SLT0000802</t>
  </si>
  <si>
    <t xml:space="preserve">M4左侧护板（司机用）  </t>
  </si>
  <si>
    <t>01.06.122</t>
  </si>
  <si>
    <t>SLT0000775</t>
  </si>
  <si>
    <t>二、发票开具：乙方必须开具国家规定税率的增值税专用发票，税率13%专票，开具发票时必须注明QAD编码且与入库/使用量中的QAD编码保持一致。</t>
  </si>
  <si>
    <t>三、价格执行期从2021年6月1日起至2021年12月31日(遇市场价格变动经双方协商同意后可调整)。</t>
  </si>
  <si>
    <t>四、此协议一式二份，经双方代表签字后即生效，同时具有法律效力。复印件、传真件具备同等法律效力。双方合作中出现质量、技术、物流等问题按相应合同（协议）办理。</t>
  </si>
  <si>
    <t>五、供应商接到此通知后两日内确认回传，否则视为默认。</t>
  </si>
  <si>
    <t>甲方（签字盖章）：</t>
  </si>
  <si>
    <t xml:space="preserve">                                                      乙方（签字盖章）：</t>
  </si>
  <si>
    <t>签订日期：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</si>
</sst>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);[Red]\(0\)"/>
    <numFmt numFmtId="177" formatCode="0.0000_ "/>
    <numFmt numFmtId="178" formatCode="0.0000E+00"/>
  </numFmts>
  <fonts count="33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24"/>
      <color theme="1"/>
      <name val="微软雅黑"/>
      <charset val="134"/>
    </font>
    <font>
      <sz val="11"/>
      <color theme="1"/>
      <name val="微软雅黑"/>
      <charset val="134"/>
    </font>
    <font>
      <sz val="10"/>
      <name val="微软雅黑"/>
      <charset val="134"/>
    </font>
    <font>
      <sz val="10"/>
      <color indexed="8"/>
      <name val="微软雅黑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inor"/>
    </font>
    <font>
      <sz val="12"/>
      <name val="楷体_GB2312"/>
      <charset val="134"/>
    </font>
    <font>
      <b/>
      <sz val="12"/>
      <name val="楷体_GB2312"/>
      <charset val="134"/>
    </font>
    <font>
      <sz val="11"/>
      <color indexed="8"/>
      <name val="楷体_GB2312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26" fillId="22" borderId="11" applyNumberFormat="0" applyAlignment="0" applyProtection="0">
      <alignment vertical="center"/>
    </xf>
    <xf numFmtId="0" fontId="29" fillId="33" borderId="15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2" fillId="0" borderId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2" fillId="0" borderId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2" fillId="0" borderId="0"/>
    <xf numFmtId="0" fontId="14" fillId="20" borderId="0" applyNumberFormat="0" applyBorder="0" applyAlignment="0" applyProtection="0">
      <alignment vertical="center"/>
    </xf>
    <xf numFmtId="0" fontId="3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77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 shrinkToFit="1"/>
    </xf>
    <xf numFmtId="0" fontId="2" fillId="0" borderId="0" xfId="0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top" wrapText="1"/>
    </xf>
    <xf numFmtId="177" fontId="1" fillId="0" borderId="0" xfId="0" applyNumberFormat="1" applyFont="1" applyFill="1" applyAlignment="1">
      <alignment vertical="top" wrapText="1"/>
    </xf>
    <xf numFmtId="177" fontId="1" fillId="0" borderId="0" xfId="0" applyNumberFormat="1" applyFont="1" applyFill="1" applyAlignment="1">
      <alignment vertical="center"/>
    </xf>
    <xf numFmtId="0" fontId="4" fillId="0" borderId="1" xfId="33" applyNumberFormat="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/>
    </xf>
    <xf numFmtId="177" fontId="4" fillId="0" borderId="2" xfId="33" applyNumberFormat="1" applyFont="1" applyFill="1" applyBorder="1" applyAlignment="1">
      <alignment horizontal="center" vertical="center" wrapText="1"/>
    </xf>
    <xf numFmtId="177" fontId="4" fillId="0" borderId="3" xfId="33" applyNumberFormat="1" applyFont="1" applyFill="1" applyBorder="1" applyAlignment="1">
      <alignment horizontal="center" vertical="center" wrapText="1"/>
    </xf>
    <xf numFmtId="0" fontId="4" fillId="0" borderId="4" xfId="33" applyNumberFormat="1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/>
    </xf>
    <xf numFmtId="177" fontId="4" fillId="0" borderId="5" xfId="33" applyNumberFormat="1" applyFont="1" applyFill="1" applyBorder="1" applyAlignment="1">
      <alignment horizontal="center" vertical="center" wrapText="1"/>
    </xf>
    <xf numFmtId="177" fontId="4" fillId="0" borderId="2" xfId="54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6" fillId="0" borderId="5" xfId="49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177" fontId="7" fillId="0" borderId="6" xfId="0" applyNumberFormat="1" applyFont="1" applyFill="1" applyBorder="1" applyAlignment="1">
      <alignment horizontal="center" vertical="center"/>
    </xf>
    <xf numFmtId="177" fontId="7" fillId="0" borderId="5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77" fontId="4" fillId="0" borderId="0" xfId="0" applyNumberFormat="1" applyFont="1" applyFill="1" applyBorder="1" applyAlignment="1">
      <alignment horizontal="left" vertical="center"/>
    </xf>
    <xf numFmtId="0" fontId="4" fillId="0" borderId="0" xfId="38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 wrapText="1"/>
    </xf>
    <xf numFmtId="177" fontId="8" fillId="0" borderId="0" xfId="0" applyNumberFormat="1" applyFont="1" applyFill="1" applyBorder="1" applyAlignment="1">
      <alignment vertical="center"/>
    </xf>
    <xf numFmtId="0" fontId="4" fillId="0" borderId="0" xfId="38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77" fontId="10" fillId="0" borderId="0" xfId="0" applyNumberFormat="1" applyFont="1" applyFill="1" applyBorder="1" applyAlignment="1">
      <alignment vertical="center"/>
    </xf>
    <xf numFmtId="177" fontId="8" fillId="0" borderId="0" xfId="0" applyNumberFormat="1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vertical="center"/>
    </xf>
    <xf numFmtId="0" fontId="5" fillId="0" borderId="5" xfId="53" applyFont="1" applyBorder="1" applyAlignment="1">
      <alignment horizontal="center" vertical="center" shrinkToFit="1"/>
    </xf>
    <xf numFmtId="11" fontId="1" fillId="0" borderId="5" xfId="0" applyNumberFormat="1" applyFont="1" applyFill="1" applyBorder="1" applyAlignment="1">
      <alignment horizontal="center" vertical="center" shrinkToFit="1"/>
    </xf>
    <xf numFmtId="0" fontId="1" fillId="0" borderId="5" xfId="0" applyNumberFormat="1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43" fontId="0" fillId="0" borderId="0" xfId="8" applyFont="1" applyFill="1" applyAlignment="1">
      <alignment vertical="center"/>
    </xf>
    <xf numFmtId="0" fontId="6" fillId="2" borderId="5" xfId="49" applyNumberFormat="1" applyFont="1" applyFill="1" applyBorder="1" applyAlignment="1">
      <alignment vertical="center" wrapText="1"/>
    </xf>
    <xf numFmtId="0" fontId="5" fillId="0" borderId="5" xfId="53" applyFont="1" applyFill="1" applyBorder="1" applyAlignment="1">
      <alignment horizontal="center" vertical="center" shrinkToFit="1"/>
    </xf>
    <xf numFmtId="177" fontId="11" fillId="0" borderId="5" xfId="0" applyNumberFormat="1" applyFont="1" applyFill="1" applyBorder="1" applyAlignment="1">
      <alignment horizontal="center" vertical="center"/>
    </xf>
    <xf numFmtId="43" fontId="11" fillId="0" borderId="5" xfId="8" applyFont="1" applyFill="1" applyBorder="1" applyAlignment="1">
      <alignment horizontal="center" vertical="center"/>
    </xf>
    <xf numFmtId="177" fontId="0" fillId="0" borderId="5" xfId="0" applyNumberFormat="1" applyFont="1" applyFill="1" applyBorder="1" applyAlignment="1">
      <alignment horizontal="center" vertical="center"/>
    </xf>
    <xf numFmtId="178" fontId="1" fillId="0" borderId="5" xfId="0" applyNumberFormat="1" applyFont="1" applyFill="1" applyBorder="1" applyAlignment="1">
      <alignment horizontal="center" vertical="center" shrinkToFit="1"/>
    </xf>
    <xf numFmtId="177" fontId="0" fillId="0" borderId="5" xfId="0" applyNumberFormat="1" applyFont="1" applyFill="1" applyBorder="1" applyAlignment="1">
      <alignment vertical="center"/>
    </xf>
    <xf numFmtId="43" fontId="0" fillId="2" borderId="5" xfId="8" applyFont="1" applyFill="1" applyBorder="1" applyAlignment="1">
      <alignment vertical="center"/>
    </xf>
    <xf numFmtId="43" fontId="0" fillId="0" borderId="5" xfId="8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shrinkToFit="1"/>
    </xf>
    <xf numFmtId="0" fontId="0" fillId="0" borderId="5" xfId="0" applyBorder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43" fontId="0" fillId="3" borderId="5" xfId="8" applyFont="1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43" fontId="1" fillId="0" borderId="0" xfId="8" applyFont="1" applyFill="1" applyAlignment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 2 2 6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常规 2 10" xfId="51"/>
    <cellStyle name="60% - 强调文字颜色 6" xfId="52" builtinId="52"/>
    <cellStyle name="常规 2" xfId="53"/>
    <cellStyle name="常规 2 2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ixin\WeChat%20Files\wxid_4xn266ankw9a22\FileStorage\File\2021-09\&#24191;&#20159;&#25253;&#20215;&#21333;8&#26376;&#26368;&#32456;&#26680;&#3163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北京网站价格统计"/>
      <sheetName val="最终协商结果"/>
      <sheetName val="汇总"/>
      <sheetName val="M4司机背"/>
      <sheetName val="K1宽车司机背"/>
      <sheetName val="J6F副司机背"/>
      <sheetName val="铰链 (2)"/>
      <sheetName val="连接支架 g7一、二排(4)"/>
      <sheetName val="G7翻滚 (4)"/>
      <sheetName val="G9翻滚 (5)"/>
      <sheetName val="G7G9二排双人 (3)"/>
      <sheetName val="G7G9一排双人 (2)"/>
      <sheetName val="G7G9三排三人 (5)"/>
      <sheetName val="G7G9一排三人 (2)"/>
      <sheetName val="连接支架 g7三排(3)"/>
      <sheetName val="分体1800"/>
      <sheetName val="右舵1800付垫"/>
      <sheetName val="整体1800"/>
      <sheetName val="连体背"/>
      <sheetName val="1995右舵副司机"/>
      <sheetName val="1695副司机坐垫"/>
    </sheetNames>
    <sheetDataSet>
      <sheetData sheetId="0"/>
      <sheetData sheetId="1">
        <row r="2">
          <cell r="C2" t="str">
            <v>SLT0000802</v>
          </cell>
          <cell r="D2" t="str">
            <v>件</v>
          </cell>
          <cell r="E2">
            <v>26.22</v>
          </cell>
          <cell r="F2">
            <v>28.05</v>
          </cell>
        </row>
        <row r="2">
          <cell r="H2">
            <v>28.05</v>
          </cell>
        </row>
        <row r="3">
          <cell r="C3" t="str">
            <v>SLT0000782</v>
          </cell>
          <cell r="D3" t="str">
            <v>件</v>
          </cell>
          <cell r="E3">
            <v>29.4</v>
          </cell>
          <cell r="F3">
            <v>31.44</v>
          </cell>
        </row>
        <row r="3">
          <cell r="H3">
            <v>31.44</v>
          </cell>
        </row>
        <row r="4">
          <cell r="C4" t="str">
            <v>SLT0000349</v>
          </cell>
          <cell r="D4" t="str">
            <v>件</v>
          </cell>
          <cell r="E4">
            <v>36.24</v>
          </cell>
          <cell r="F4">
            <v>43.15</v>
          </cell>
        </row>
        <row r="4">
          <cell r="H4">
            <v>41.5</v>
          </cell>
        </row>
        <row r="5">
          <cell r="C5" t="str">
            <v>SLT0002142</v>
          </cell>
          <cell r="D5" t="str">
            <v>件</v>
          </cell>
          <cell r="E5">
            <v>29.7</v>
          </cell>
          <cell r="F5">
            <v>33.42</v>
          </cell>
        </row>
        <row r="5">
          <cell r="H5">
            <v>33.42</v>
          </cell>
        </row>
        <row r="6">
          <cell r="C6" t="str">
            <v>SLT0000324</v>
          </cell>
          <cell r="D6" t="str">
            <v>件</v>
          </cell>
          <cell r="E6">
            <v>38.53</v>
          </cell>
          <cell r="F6">
            <v>44.07</v>
          </cell>
          <cell r="G6">
            <v>42.62</v>
          </cell>
          <cell r="H6" t="str">
            <v>同意</v>
          </cell>
        </row>
        <row r="7">
          <cell r="C7" t="str">
            <v>SLT0000614</v>
          </cell>
          <cell r="D7" t="str">
            <v>件</v>
          </cell>
          <cell r="E7">
            <v>7.55</v>
          </cell>
          <cell r="F7">
            <v>11.84</v>
          </cell>
          <cell r="G7">
            <v>8.46</v>
          </cell>
          <cell r="H7">
            <v>9.5</v>
          </cell>
        </row>
        <row r="8">
          <cell r="C8" t="str">
            <v>SLT0000433</v>
          </cell>
          <cell r="D8" t="str">
            <v>件</v>
          </cell>
          <cell r="E8">
            <v>3.85</v>
          </cell>
          <cell r="F8">
            <v>4.75</v>
          </cell>
        </row>
        <row r="8">
          <cell r="H8">
            <v>4.5</v>
          </cell>
        </row>
        <row r="9">
          <cell r="C9" t="str">
            <v>SLT0001070</v>
          </cell>
          <cell r="D9" t="str">
            <v>件</v>
          </cell>
          <cell r="E9">
            <v>1.5</v>
          </cell>
          <cell r="F9">
            <v>1.89</v>
          </cell>
        </row>
        <row r="9">
          <cell r="H9">
            <v>1.89</v>
          </cell>
        </row>
        <row r="10">
          <cell r="C10" t="str">
            <v>SLT0000619</v>
          </cell>
          <cell r="D10" t="str">
            <v>件</v>
          </cell>
          <cell r="E10">
            <v>18.76</v>
          </cell>
          <cell r="F10">
            <v>22.5</v>
          </cell>
          <cell r="G10">
            <v>20.85</v>
          </cell>
          <cell r="H10">
            <v>22.5</v>
          </cell>
        </row>
        <row r="11">
          <cell r="C11" t="str">
            <v>SLT0000615</v>
          </cell>
          <cell r="D11" t="str">
            <v>件</v>
          </cell>
          <cell r="E11">
            <v>7.53</v>
          </cell>
          <cell r="F11">
            <v>10.85</v>
          </cell>
          <cell r="G11">
            <v>8.39</v>
          </cell>
          <cell r="H11">
            <v>9.5</v>
          </cell>
        </row>
        <row r="12">
          <cell r="C12" t="str">
            <v>SLT0000434</v>
          </cell>
          <cell r="D12" t="str">
            <v>件</v>
          </cell>
          <cell r="E12">
            <v>4.31</v>
          </cell>
          <cell r="F12">
            <v>4.82</v>
          </cell>
        </row>
        <row r="12">
          <cell r="H12">
            <v>4.82</v>
          </cell>
        </row>
        <row r="13">
          <cell r="C13" t="str">
            <v>SLT0000623</v>
          </cell>
          <cell r="D13" t="str">
            <v>件</v>
          </cell>
          <cell r="E13">
            <v>24.19</v>
          </cell>
          <cell r="F13">
            <v>31.26</v>
          </cell>
          <cell r="G13">
            <v>27.99</v>
          </cell>
          <cell r="H13">
            <v>31.26</v>
          </cell>
        </row>
        <row r="14">
          <cell r="C14" t="str">
            <v>SLT0000622</v>
          </cell>
          <cell r="D14" t="str">
            <v>件</v>
          </cell>
          <cell r="E14">
            <v>18.76</v>
          </cell>
          <cell r="F14">
            <v>22.5</v>
          </cell>
          <cell r="G14">
            <v>20.85</v>
          </cell>
          <cell r="H14">
            <v>22.5</v>
          </cell>
        </row>
        <row r="15">
          <cell r="C15" t="str">
            <v>SLT0000621</v>
          </cell>
          <cell r="D15" t="str">
            <v>件</v>
          </cell>
          <cell r="E15">
            <v>68</v>
          </cell>
          <cell r="F15">
            <v>74.29</v>
          </cell>
        </row>
        <row r="15">
          <cell r="H15">
            <v>74.29</v>
          </cell>
        </row>
        <row r="16">
          <cell r="C16" t="str">
            <v>SLT0000618</v>
          </cell>
          <cell r="D16" t="str">
            <v>件</v>
          </cell>
          <cell r="E16">
            <v>65.55</v>
          </cell>
          <cell r="F16">
            <v>73.19</v>
          </cell>
          <cell r="G16">
            <v>72.648</v>
          </cell>
          <cell r="H16" t="str">
            <v>同意</v>
          </cell>
        </row>
        <row r="17">
          <cell r="C17" t="str">
            <v>SLT0000430</v>
          </cell>
          <cell r="D17" t="str">
            <v>件</v>
          </cell>
          <cell r="E17">
            <v>18.76</v>
          </cell>
          <cell r="F17">
            <v>22.5</v>
          </cell>
          <cell r="G17">
            <v>20.85</v>
          </cell>
          <cell r="H17">
            <v>21.81</v>
          </cell>
        </row>
        <row r="18">
          <cell r="C18" t="str">
            <v>SLT0000420</v>
          </cell>
          <cell r="D18" t="str">
            <v>件</v>
          </cell>
          <cell r="E18">
            <v>7.55</v>
          </cell>
          <cell r="F18">
            <v>10.85</v>
          </cell>
          <cell r="G18">
            <v>8.39</v>
          </cell>
          <cell r="H18">
            <v>9.5</v>
          </cell>
        </row>
        <row r="19">
          <cell r="C19" t="str">
            <v>SLT0000437</v>
          </cell>
          <cell r="D19" t="str">
            <v>件</v>
          </cell>
          <cell r="E19">
            <v>68</v>
          </cell>
          <cell r="F19">
            <v>74.29</v>
          </cell>
        </row>
        <row r="19">
          <cell r="H19">
            <v>74.29</v>
          </cell>
        </row>
        <row r="20">
          <cell r="C20" t="str">
            <v>SLT0000438</v>
          </cell>
          <cell r="D20" t="str">
            <v>件</v>
          </cell>
          <cell r="E20">
            <v>18.76</v>
          </cell>
          <cell r="F20">
            <v>22.5</v>
          </cell>
          <cell r="G20">
            <v>20.85</v>
          </cell>
          <cell r="H20">
            <v>22.5</v>
          </cell>
        </row>
        <row r="21">
          <cell r="C21" t="str">
            <v>SLT0000439</v>
          </cell>
          <cell r="D21" t="str">
            <v>件</v>
          </cell>
          <cell r="E21">
            <v>51.01</v>
          </cell>
          <cell r="F21">
            <v>59.15</v>
          </cell>
          <cell r="G21">
            <v>54.31</v>
          </cell>
          <cell r="H21" t="str">
            <v>同意</v>
          </cell>
        </row>
        <row r="22">
          <cell r="C22" t="str">
            <v>SLT0000634</v>
          </cell>
          <cell r="D22" t="str">
            <v>件</v>
          </cell>
          <cell r="E22">
            <v>79.09</v>
          </cell>
          <cell r="F22">
            <v>86.27</v>
          </cell>
          <cell r="G22">
            <v>87.056</v>
          </cell>
          <cell r="H22" t="str">
            <v>同意</v>
          </cell>
        </row>
        <row r="23">
          <cell r="C23" t="str">
            <v>SLT0000492</v>
          </cell>
          <cell r="D23" t="str">
            <v>件</v>
          </cell>
          <cell r="E23">
            <v>81.46</v>
          </cell>
          <cell r="F23">
            <v>88.7</v>
          </cell>
        </row>
        <row r="23">
          <cell r="H23">
            <v>88.7</v>
          </cell>
        </row>
        <row r="24">
          <cell r="C24" t="str">
            <v>SLT0001817</v>
          </cell>
          <cell r="D24" t="str">
            <v>件</v>
          </cell>
          <cell r="E24">
            <v>92.24</v>
          </cell>
          <cell r="F24">
            <v>102.98</v>
          </cell>
          <cell r="G24">
            <v>102.22</v>
          </cell>
          <cell r="H24" t="str">
            <v>同意</v>
          </cell>
        </row>
        <row r="25">
          <cell r="C25" t="str">
            <v>SLT0001947</v>
          </cell>
          <cell r="D25" t="str">
            <v>件</v>
          </cell>
          <cell r="E25">
            <v>19.92</v>
          </cell>
          <cell r="F25">
            <v>23.42</v>
          </cell>
          <cell r="G25">
            <v>22.2</v>
          </cell>
          <cell r="H25">
            <v>23.42</v>
          </cell>
        </row>
        <row r="26">
          <cell r="C26" t="str">
            <v>SLT0001067</v>
          </cell>
          <cell r="D26" t="str">
            <v>件</v>
          </cell>
          <cell r="E26">
            <v>92.24</v>
          </cell>
          <cell r="F26">
            <v>102.98</v>
          </cell>
          <cell r="G26">
            <v>102.22</v>
          </cell>
          <cell r="H26" t="str">
            <v>同意</v>
          </cell>
        </row>
        <row r="27">
          <cell r="C27" t="str">
            <v>SLT0001068</v>
          </cell>
          <cell r="D27" t="str">
            <v>件</v>
          </cell>
          <cell r="E27">
            <v>19.92</v>
          </cell>
          <cell r="F27">
            <v>23.42</v>
          </cell>
          <cell r="G27">
            <v>22.2</v>
          </cell>
          <cell r="H27">
            <v>23.42</v>
          </cell>
        </row>
        <row r="28">
          <cell r="C28" t="str">
            <v>SLT0002701</v>
          </cell>
          <cell r="D28" t="str">
            <v>件</v>
          </cell>
          <cell r="E28">
            <v>1.62</v>
          </cell>
          <cell r="F28">
            <v>1.98</v>
          </cell>
        </row>
        <row r="28">
          <cell r="H28">
            <v>1.98</v>
          </cell>
        </row>
        <row r="29">
          <cell r="C29" t="str">
            <v>SLT0000429</v>
          </cell>
          <cell r="D29" t="str">
            <v>件</v>
          </cell>
          <cell r="E29">
            <v>65.55</v>
          </cell>
          <cell r="F29">
            <v>73.19</v>
          </cell>
          <cell r="G29">
            <v>72.648</v>
          </cell>
          <cell r="H29" t="str">
            <v>同意</v>
          </cell>
        </row>
        <row r="30">
          <cell r="C30" t="str">
            <v>SLT0000098</v>
          </cell>
          <cell r="D30" t="str">
            <v>件</v>
          </cell>
          <cell r="E30">
            <v>22.6</v>
          </cell>
        </row>
        <row r="30">
          <cell r="G30">
            <v>23.7</v>
          </cell>
          <cell r="H30">
            <v>25.7</v>
          </cell>
        </row>
        <row r="31">
          <cell r="C31" t="str">
            <v>SLT0000144</v>
          </cell>
          <cell r="D31" t="str">
            <v>件</v>
          </cell>
          <cell r="E31">
            <v>22.6</v>
          </cell>
        </row>
        <row r="31">
          <cell r="G31">
            <v>33.51</v>
          </cell>
          <cell r="H31">
            <v>37.5</v>
          </cell>
        </row>
        <row r="32">
          <cell r="C32" t="str">
            <v>SLT0000012</v>
          </cell>
          <cell r="D32" t="str">
            <v>件</v>
          </cell>
          <cell r="E32">
            <v>22.6</v>
          </cell>
        </row>
        <row r="32">
          <cell r="G32">
            <v>36.8</v>
          </cell>
          <cell r="H32">
            <v>36.8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N54"/>
  <sheetViews>
    <sheetView tabSelected="1" zoomScale="130" zoomScaleNormal="130" topLeftCell="A5" workbookViewId="0">
      <selection activeCell="C10" sqref="C10"/>
    </sheetView>
  </sheetViews>
  <sheetFormatPr defaultColWidth="9" defaultRowHeight="13.5"/>
  <cols>
    <col min="1" max="1" width="5.125" style="2" customWidth="1"/>
    <col min="2" max="2" width="4.75" style="2" customWidth="1"/>
    <col min="3" max="3" width="27" style="2" customWidth="1"/>
    <col min="4" max="4" width="9.5" style="2" customWidth="1"/>
    <col min="5" max="5" width="10.25" style="2" customWidth="1"/>
    <col min="6" max="6" width="4.375" style="3" customWidth="1"/>
    <col min="7" max="7" width="7.75" style="4" customWidth="1"/>
    <col min="8" max="8" width="8.375" style="4" customWidth="1"/>
    <col min="9" max="9" width="6.375" style="5" customWidth="1"/>
    <col min="10" max="10" width="17.25" style="4" customWidth="1"/>
    <col min="11" max="12" width="9.125" style="50" customWidth="1"/>
    <col min="13" max="13" width="9.5" style="50" customWidth="1"/>
    <col min="14" max="14" width="20" style="2" customWidth="1"/>
    <col min="15" max="16384" width="9" style="2"/>
  </cols>
  <sheetData>
    <row r="1" ht="9" customHeight="1"/>
    <row r="2" ht="31.5" customHeight="1" spans="1:9">
      <c r="A2" s="6" t="s">
        <v>0</v>
      </c>
      <c r="B2" s="6"/>
      <c r="C2" s="6"/>
      <c r="D2" s="6"/>
      <c r="E2" s="6"/>
      <c r="F2" s="6"/>
      <c r="G2" s="7"/>
      <c r="H2" s="7"/>
      <c r="I2" s="6"/>
    </row>
    <row r="3" ht="18" customHeight="1" spans="1:9">
      <c r="A3" s="8" t="s">
        <v>1</v>
      </c>
      <c r="B3" s="8" t="s">
        <v>2</v>
      </c>
      <c r="C3" s="8"/>
      <c r="D3" s="8"/>
      <c r="E3" s="8"/>
      <c r="F3" s="8"/>
      <c r="G3" s="9"/>
      <c r="H3" s="9"/>
      <c r="I3" s="8"/>
    </row>
    <row r="4" ht="18" customHeight="1" spans="1:9">
      <c r="A4" s="8" t="s">
        <v>3</v>
      </c>
      <c r="B4" s="8" t="s">
        <v>4</v>
      </c>
      <c r="C4" s="8"/>
      <c r="D4" s="8"/>
      <c r="E4" s="8"/>
      <c r="F4" s="8"/>
      <c r="G4" s="9"/>
      <c r="H4" s="9"/>
      <c r="I4" s="8"/>
    </row>
    <row r="5" ht="18" customHeight="1" spans="1:9">
      <c r="A5" s="10" t="s">
        <v>5</v>
      </c>
      <c r="B5" s="10"/>
      <c r="C5" s="10"/>
      <c r="D5" s="10"/>
      <c r="E5" s="10"/>
      <c r="F5" s="10"/>
      <c r="G5" s="11"/>
      <c r="H5" s="11"/>
      <c r="I5" s="10"/>
    </row>
    <row r="6" ht="18" customHeight="1" spans="1:9">
      <c r="A6" s="10"/>
      <c r="B6" s="10"/>
      <c r="C6" s="10"/>
      <c r="D6" s="10"/>
      <c r="E6" s="10"/>
      <c r="F6" s="10"/>
      <c r="G6" s="11"/>
      <c r="H6" s="11"/>
      <c r="I6" s="10"/>
    </row>
    <row r="7" ht="18" customHeight="1" spans="1:9">
      <c r="A7" s="1" t="s">
        <v>6</v>
      </c>
      <c r="B7" s="1"/>
      <c r="C7" s="1"/>
      <c r="D7" s="1"/>
      <c r="E7" s="1"/>
      <c r="F7" s="1"/>
      <c r="G7" s="12"/>
      <c r="H7" s="12"/>
      <c r="I7" s="1"/>
    </row>
    <row r="8" ht="18" customHeight="1" spans="1:13">
      <c r="A8" s="1"/>
      <c r="B8" s="13" t="s">
        <v>7</v>
      </c>
      <c r="C8" s="13" t="s">
        <v>8</v>
      </c>
      <c r="D8" s="13" t="s">
        <v>9</v>
      </c>
      <c r="E8" s="14" t="s">
        <v>10</v>
      </c>
      <c r="F8" s="13" t="s">
        <v>11</v>
      </c>
      <c r="G8" s="15" t="s">
        <v>12</v>
      </c>
      <c r="H8" s="16"/>
      <c r="I8" s="52" t="s">
        <v>13</v>
      </c>
      <c r="J8" s="53" t="s">
        <v>14</v>
      </c>
      <c r="K8" s="54" t="s">
        <v>15</v>
      </c>
      <c r="L8" s="54" t="s">
        <v>16</v>
      </c>
      <c r="M8" s="54" t="s">
        <v>17</v>
      </c>
    </row>
    <row r="9" ht="18" customHeight="1" spans="1:13">
      <c r="A9" s="1"/>
      <c r="B9" s="17"/>
      <c r="C9" s="17"/>
      <c r="D9" s="17"/>
      <c r="E9" s="18"/>
      <c r="F9" s="17"/>
      <c r="G9" s="20" t="s">
        <v>18</v>
      </c>
      <c r="H9" s="20" t="s">
        <v>19</v>
      </c>
      <c r="I9" s="52"/>
      <c r="J9" s="55"/>
      <c r="K9" s="54"/>
      <c r="L9" s="54"/>
      <c r="M9" s="54"/>
    </row>
    <row r="10" ht="18" customHeight="1" spans="1:14">
      <c r="A10" s="1"/>
      <c r="B10" s="21">
        <v>1</v>
      </c>
      <c r="C10" s="51" t="s">
        <v>20</v>
      </c>
      <c r="D10" s="23" t="s">
        <v>21</v>
      </c>
      <c r="E10" s="24" t="s">
        <v>22</v>
      </c>
      <c r="F10" s="21" t="s">
        <v>23</v>
      </c>
      <c r="G10" s="25">
        <v>11.547008547</v>
      </c>
      <c r="H10" s="25">
        <f>G10*1.14</f>
        <v>13.16358974358</v>
      </c>
      <c r="I10" s="56"/>
      <c r="J10" s="57" t="e">
        <f>VLOOKUP(E10:E45,[1]最终协商结果!$C$2:$H$32,6,0)</f>
        <v>#N/A</v>
      </c>
      <c r="K10" s="58"/>
      <c r="L10" s="59"/>
      <c r="M10" s="59">
        <f>L10*K10</f>
        <v>0</v>
      </c>
      <c r="N10" s="60" t="s">
        <v>24</v>
      </c>
    </row>
    <row r="11" ht="18" customHeight="1" spans="1:14">
      <c r="A11" s="1"/>
      <c r="B11" s="21">
        <v>2</v>
      </c>
      <c r="C11" s="51" t="s">
        <v>25</v>
      </c>
      <c r="D11" s="23" t="s">
        <v>26</v>
      </c>
      <c r="E11" s="24" t="s">
        <v>27</v>
      </c>
      <c r="F11" s="21" t="s">
        <v>23</v>
      </c>
      <c r="G11" s="25">
        <v>15.487179</v>
      </c>
      <c r="H11" s="25">
        <f t="shared" ref="H11:H36" si="0">G11*1.14</f>
        <v>17.65538406</v>
      </c>
      <c r="I11" s="56"/>
      <c r="J11" s="57" t="e">
        <f>VLOOKUP(E11:E46,[1]最终协商结果!$C$2:$H$32,6,0)</f>
        <v>#N/A</v>
      </c>
      <c r="K11" s="58"/>
      <c r="L11" s="59"/>
      <c r="M11" s="59">
        <f t="shared" ref="M11:M45" si="1">L11*K11</f>
        <v>0</v>
      </c>
      <c r="N11" s="60" t="s">
        <v>24</v>
      </c>
    </row>
    <row r="12" ht="18" hidden="1" customHeight="1" spans="1:13">
      <c r="A12" s="1"/>
      <c r="B12" s="21">
        <v>3</v>
      </c>
      <c r="C12" s="22" t="s">
        <v>28</v>
      </c>
      <c r="D12" s="23" t="s">
        <v>29</v>
      </c>
      <c r="E12" s="24" t="s">
        <v>30</v>
      </c>
      <c r="F12" s="21" t="s">
        <v>23</v>
      </c>
      <c r="G12" s="25">
        <v>34.0940170940171</v>
      </c>
      <c r="H12" s="25">
        <f t="shared" si="0"/>
        <v>38.8671794871795</v>
      </c>
      <c r="I12" s="56"/>
      <c r="J12" s="57" t="str">
        <f>VLOOKUP(E12:E47,[1]最终协商结果!$C$2:$H$32,6,0)</f>
        <v>同意</v>
      </c>
      <c r="K12" s="59">
        <v>2.92</v>
      </c>
      <c r="L12" s="59">
        <v>12.8142199054431</v>
      </c>
      <c r="M12" s="59">
        <f t="shared" si="1"/>
        <v>37.4175221238938</v>
      </c>
    </row>
    <row r="13" ht="18" hidden="1" customHeight="1" spans="1:13">
      <c r="A13" s="1"/>
      <c r="B13" s="21">
        <v>4</v>
      </c>
      <c r="C13" s="22" t="s">
        <v>31</v>
      </c>
      <c r="D13" s="23" t="s">
        <v>32</v>
      </c>
      <c r="E13" s="24" t="s">
        <v>33</v>
      </c>
      <c r="F13" s="21" t="s">
        <v>23</v>
      </c>
      <c r="G13" s="25">
        <v>32.0683760683761</v>
      </c>
      <c r="H13" s="25">
        <f t="shared" si="0"/>
        <v>36.5579487179487</v>
      </c>
      <c r="I13" s="56"/>
      <c r="J13" s="57">
        <f>VLOOKUP(E13:E48,[1]最终协商结果!$C$2:$H$32,6,0)</f>
        <v>41.5</v>
      </c>
      <c r="K13" s="59">
        <v>2.77</v>
      </c>
      <c r="L13" s="59">
        <v>12.8142199054431</v>
      </c>
      <c r="M13" s="59">
        <f t="shared" si="1"/>
        <v>35.4953891380773</v>
      </c>
    </row>
    <row r="14" ht="18" hidden="1" customHeight="1" spans="1:13">
      <c r="A14" s="1"/>
      <c r="B14" s="21">
        <v>5</v>
      </c>
      <c r="C14" s="22" t="s">
        <v>34</v>
      </c>
      <c r="D14" s="23" t="s">
        <v>35</v>
      </c>
      <c r="E14" s="24" t="s">
        <v>36</v>
      </c>
      <c r="F14" s="21" t="s">
        <v>23</v>
      </c>
      <c r="G14" s="25">
        <v>58.008547008547</v>
      </c>
      <c r="H14" s="25">
        <f t="shared" si="0"/>
        <v>66.1297435897436</v>
      </c>
      <c r="I14" s="56"/>
      <c r="J14" s="57" t="str">
        <f>VLOOKUP(E14:E49,[1]最终协商结果!$C$2:$H$32,6,0)</f>
        <v>同意</v>
      </c>
      <c r="K14" s="59">
        <v>5.07</v>
      </c>
      <c r="L14" s="59">
        <v>12.3754516416191</v>
      </c>
      <c r="M14" s="59">
        <f t="shared" si="1"/>
        <v>62.7435398230089</v>
      </c>
    </row>
    <row r="15" ht="18" customHeight="1" spans="1:14">
      <c r="A15" s="1"/>
      <c r="B15" s="21">
        <v>6</v>
      </c>
      <c r="C15" s="51" t="s">
        <v>37</v>
      </c>
      <c r="D15" s="23" t="s">
        <v>38</v>
      </c>
      <c r="E15" s="24" t="s">
        <v>39</v>
      </c>
      <c r="F15" s="21" t="s">
        <v>23</v>
      </c>
      <c r="G15" s="25">
        <v>60.1794871794872</v>
      </c>
      <c r="H15" s="25">
        <f t="shared" si="0"/>
        <v>68.6046153846154</v>
      </c>
      <c r="I15" s="56"/>
      <c r="J15" s="57">
        <f>VLOOKUP(E15:E50,[1]最终协商结果!$C$2:$H$32,6,0)</f>
        <v>74.29</v>
      </c>
      <c r="K15" s="58"/>
      <c r="L15" s="59"/>
      <c r="M15" s="59">
        <f t="shared" si="1"/>
        <v>0</v>
      </c>
      <c r="N15" s="60" t="s">
        <v>24</v>
      </c>
    </row>
    <row r="16" ht="18" hidden="1" customHeight="1" spans="1:14">
      <c r="A16" s="1"/>
      <c r="B16" s="21">
        <v>7</v>
      </c>
      <c r="C16" s="22" t="s">
        <v>40</v>
      </c>
      <c r="D16" s="23" t="s">
        <v>41</v>
      </c>
      <c r="E16" s="24" t="s">
        <v>42</v>
      </c>
      <c r="F16" s="21" t="s">
        <v>23</v>
      </c>
      <c r="G16" s="25">
        <v>16.5982905982906</v>
      </c>
      <c r="H16" s="25">
        <f t="shared" si="0"/>
        <v>18.9220512820513</v>
      </c>
      <c r="I16" s="46"/>
      <c r="J16" s="57">
        <f>VLOOKUP(E16:E51,[1]最终协商结果!$C$2:$H$32,6,0)</f>
        <v>22.5</v>
      </c>
      <c r="K16" s="59">
        <v>1.49</v>
      </c>
      <c r="L16" s="59">
        <v>11.9727980043951</v>
      </c>
      <c r="M16" s="59">
        <f t="shared" si="1"/>
        <v>17.8394690265487</v>
      </c>
      <c r="N16" s="61" t="s">
        <v>43</v>
      </c>
    </row>
    <row r="17" ht="18" hidden="1" customHeight="1" spans="1:14">
      <c r="A17" s="1"/>
      <c r="B17" s="21">
        <v>8</v>
      </c>
      <c r="C17" s="22" t="s">
        <v>44</v>
      </c>
      <c r="D17" s="23" t="s">
        <v>45</v>
      </c>
      <c r="E17" s="24" t="s">
        <v>46</v>
      </c>
      <c r="F17" s="21" t="s">
        <v>23</v>
      </c>
      <c r="G17" s="25">
        <v>16.5982905982906</v>
      </c>
      <c r="H17" s="25">
        <f t="shared" si="0"/>
        <v>18.9220512820513</v>
      </c>
      <c r="I17" s="46"/>
      <c r="J17" s="57">
        <f>VLOOKUP(E17:E52,[1]最终协商结果!$C$2:$H$32,6,0)</f>
        <v>22.5</v>
      </c>
      <c r="K17" s="59">
        <v>1.49</v>
      </c>
      <c r="L17" s="59">
        <v>11.9727980043951</v>
      </c>
      <c r="M17" s="59">
        <f t="shared" si="1"/>
        <v>17.8394690265487</v>
      </c>
      <c r="N17" s="62"/>
    </row>
    <row r="18" ht="18" hidden="1" customHeight="1" spans="1:13">
      <c r="A18" s="1"/>
      <c r="B18" s="21">
        <v>9</v>
      </c>
      <c r="C18" s="22" t="s">
        <v>47</v>
      </c>
      <c r="D18" s="23" t="s">
        <v>48</v>
      </c>
      <c r="E18" s="24" t="s">
        <v>49</v>
      </c>
      <c r="F18" s="21" t="s">
        <v>23</v>
      </c>
      <c r="G18" s="25">
        <v>21.4102564102564</v>
      </c>
      <c r="H18" s="25">
        <f t="shared" si="0"/>
        <v>24.4076923076923</v>
      </c>
      <c r="I18" s="46"/>
      <c r="J18" s="57">
        <f>VLOOKUP(E18:E53,[1]最终协商结果!$C$2:$H$32,6,0)</f>
        <v>31.26</v>
      </c>
      <c r="K18" s="59">
        <v>2.72</v>
      </c>
      <c r="L18" s="59">
        <v>8.83810515356585</v>
      </c>
      <c r="M18" s="59">
        <f t="shared" si="1"/>
        <v>24.0396460176991</v>
      </c>
    </row>
    <row r="19" ht="18" hidden="1" customHeight="1" spans="1:13">
      <c r="A19" s="1"/>
      <c r="B19" s="21">
        <v>10</v>
      </c>
      <c r="C19" s="22" t="s">
        <v>50</v>
      </c>
      <c r="D19" s="23" t="s">
        <v>51</v>
      </c>
      <c r="E19" s="24" t="s">
        <v>52</v>
      </c>
      <c r="F19" s="21" t="s">
        <v>23</v>
      </c>
      <c r="G19" s="25">
        <v>69.991452991453</v>
      </c>
      <c r="H19" s="25">
        <f t="shared" si="0"/>
        <v>79.7902564102564</v>
      </c>
      <c r="I19" s="46"/>
      <c r="J19" s="57" t="str">
        <f>VLOOKUP(E19:E54,[1]最终协商结果!$C$2:$H$32,6,0)</f>
        <v>同意</v>
      </c>
      <c r="K19" s="59">
        <v>5.69</v>
      </c>
      <c r="L19" s="59">
        <v>13.1846275876013</v>
      </c>
      <c r="M19" s="59">
        <f t="shared" si="1"/>
        <v>75.0205309734513</v>
      </c>
    </row>
    <row r="20" ht="18" hidden="1" customHeight="1" spans="1:13">
      <c r="A20" s="1"/>
      <c r="B20" s="21">
        <v>11</v>
      </c>
      <c r="C20" s="22" t="s">
        <v>53</v>
      </c>
      <c r="D20" s="23" t="s">
        <v>54</v>
      </c>
      <c r="E20" s="24" t="s">
        <v>55</v>
      </c>
      <c r="F20" s="21" t="s">
        <v>23</v>
      </c>
      <c r="G20" s="25">
        <v>81.6239316239316</v>
      </c>
      <c r="H20" s="25">
        <f t="shared" si="0"/>
        <v>93.051282051282</v>
      </c>
      <c r="I20" s="63"/>
      <c r="J20" s="57" t="str">
        <f>VLOOKUP(E20:E55,[1]最终协商结果!$C$2:$H$32,6,0)</f>
        <v>同意</v>
      </c>
      <c r="K20" s="59">
        <v>7.13</v>
      </c>
      <c r="L20" s="59">
        <v>12.3275453338133</v>
      </c>
      <c r="M20" s="59">
        <f t="shared" si="1"/>
        <v>87.8953982300885</v>
      </c>
    </row>
    <row r="21" ht="18" hidden="1" customHeight="1" spans="1:14">
      <c r="A21" s="1"/>
      <c r="B21" s="21">
        <v>12</v>
      </c>
      <c r="C21" s="22" t="s">
        <v>56</v>
      </c>
      <c r="D21" s="23" t="s">
        <v>57</v>
      </c>
      <c r="E21" s="24" t="s">
        <v>58</v>
      </c>
      <c r="F21" s="21" t="s">
        <v>23</v>
      </c>
      <c r="G21" s="25">
        <v>17.6324786324786</v>
      </c>
      <c r="H21" s="25">
        <f t="shared" si="0"/>
        <v>20.1010256410256</v>
      </c>
      <c r="I21" s="46"/>
      <c r="J21" s="57">
        <f>VLOOKUP(E21:E56,[1]最终协商结果!$C$2:$H$32,6,0)</f>
        <v>23.42</v>
      </c>
      <c r="K21" s="59">
        <v>1.63</v>
      </c>
      <c r="L21" s="59">
        <v>11.6345078451599</v>
      </c>
      <c r="M21" s="59">
        <f t="shared" si="1"/>
        <v>18.9642477876106</v>
      </c>
      <c r="N21" s="59"/>
    </row>
    <row r="22" ht="18" hidden="1" customHeight="1" spans="1:14">
      <c r="A22" s="1"/>
      <c r="B22" s="21">
        <v>13</v>
      </c>
      <c r="C22" s="22" t="s">
        <v>59</v>
      </c>
      <c r="D22" s="23" t="s">
        <v>60</v>
      </c>
      <c r="E22" s="24" t="s">
        <v>61</v>
      </c>
      <c r="F22" s="21" t="s">
        <v>23</v>
      </c>
      <c r="G22" s="25">
        <v>58.008547008547</v>
      </c>
      <c r="H22" s="25">
        <f t="shared" si="0"/>
        <v>66.1297435897436</v>
      </c>
      <c r="I22" s="46"/>
      <c r="J22" s="57" t="str">
        <f>VLOOKUP(E22:E57,[1]最终协商结果!$C$2:$H$32,6,0)</f>
        <v>同意</v>
      </c>
      <c r="K22" s="64">
        <v>5.07</v>
      </c>
      <c r="L22" s="59">
        <v>12.3754516416191</v>
      </c>
      <c r="M22" s="59">
        <f t="shared" si="1"/>
        <v>62.7435398230089</v>
      </c>
      <c r="N22" s="59" t="s">
        <v>62</v>
      </c>
    </row>
    <row r="23" ht="18" customHeight="1" spans="1:14">
      <c r="A23" s="1"/>
      <c r="B23" s="21">
        <v>14</v>
      </c>
      <c r="C23" s="51" t="s">
        <v>63</v>
      </c>
      <c r="D23" s="23" t="s">
        <v>64</v>
      </c>
      <c r="E23" s="24" t="s">
        <v>65</v>
      </c>
      <c r="F23" s="21" t="s">
        <v>23</v>
      </c>
      <c r="G23" s="25">
        <v>60.1794871794872</v>
      </c>
      <c r="H23" s="25">
        <f t="shared" si="0"/>
        <v>68.6046153846154</v>
      </c>
      <c r="I23" s="46"/>
      <c r="J23" s="57">
        <f>VLOOKUP(E23:E58,[1]最终协商结果!$C$2:$H$32,6,0)</f>
        <v>74.29</v>
      </c>
      <c r="K23" s="58"/>
      <c r="L23" s="59"/>
      <c r="M23" s="59">
        <f t="shared" si="1"/>
        <v>0</v>
      </c>
      <c r="N23" s="60" t="s">
        <v>24</v>
      </c>
    </row>
    <row r="24" ht="18" customHeight="1" spans="1:14">
      <c r="A24" s="1"/>
      <c r="B24" s="21">
        <v>15</v>
      </c>
      <c r="C24" s="51" t="s">
        <v>66</v>
      </c>
      <c r="D24" s="23" t="s">
        <v>67</v>
      </c>
      <c r="E24" s="24" t="s">
        <v>68</v>
      </c>
      <c r="F24" s="21" t="s">
        <v>23</v>
      </c>
      <c r="G24" s="25">
        <v>16.5982905982906</v>
      </c>
      <c r="H24" s="25">
        <f t="shared" si="0"/>
        <v>18.9220512820513</v>
      </c>
      <c r="I24" s="46"/>
      <c r="J24" s="57">
        <f>VLOOKUP(E24:E59,[1]最终协商结果!$C$2:$H$32,6,0)</f>
        <v>21.81</v>
      </c>
      <c r="K24" s="58"/>
      <c r="L24" s="59"/>
      <c r="M24" s="59">
        <f t="shared" si="1"/>
        <v>0</v>
      </c>
      <c r="N24" s="60" t="s">
        <v>24</v>
      </c>
    </row>
    <row r="25" ht="18" customHeight="1" spans="1:14">
      <c r="A25" s="1"/>
      <c r="B25" s="21">
        <v>16</v>
      </c>
      <c r="C25" s="51" t="s">
        <v>69</v>
      </c>
      <c r="D25" s="23" t="s">
        <v>70</v>
      </c>
      <c r="E25" s="24" t="s">
        <v>71</v>
      </c>
      <c r="F25" s="21" t="s">
        <v>23</v>
      </c>
      <c r="G25" s="25">
        <v>16.5982905982906</v>
      </c>
      <c r="H25" s="25">
        <f t="shared" si="0"/>
        <v>18.9220512820513</v>
      </c>
      <c r="I25" s="46"/>
      <c r="J25" s="57">
        <f>VLOOKUP(E25:E60,[1]最终协商结果!$C$2:$H$32,6,0)</f>
        <v>22.5</v>
      </c>
      <c r="K25" s="58"/>
      <c r="L25" s="59"/>
      <c r="M25" s="59">
        <f t="shared" si="1"/>
        <v>0</v>
      </c>
      <c r="N25" s="60" t="s">
        <v>24</v>
      </c>
    </row>
    <row r="26" ht="18" hidden="1" customHeight="1" spans="1:13">
      <c r="A26" s="1"/>
      <c r="B26" s="21">
        <v>17</v>
      </c>
      <c r="C26" s="22" t="s">
        <v>72</v>
      </c>
      <c r="D26" s="23" t="s">
        <v>73</v>
      </c>
      <c r="E26" s="24" t="s">
        <v>74</v>
      </c>
      <c r="F26" s="21" t="s">
        <v>23</v>
      </c>
      <c r="G26" s="25">
        <v>72.0911965811966</v>
      </c>
      <c r="H26" s="25">
        <f t="shared" si="0"/>
        <v>82.1839641025641</v>
      </c>
      <c r="I26" s="46"/>
      <c r="J26" s="57">
        <f>VLOOKUP(E26:E61,[1]最终协商结果!$C$2:$H$32,6,0)</f>
        <v>88.7</v>
      </c>
      <c r="K26" s="64">
        <v>5.69</v>
      </c>
      <c r="L26" s="59">
        <v>13.1846275876013</v>
      </c>
      <c r="M26" s="59">
        <f t="shared" si="1"/>
        <v>75.0205309734513</v>
      </c>
    </row>
    <row r="27" ht="30" hidden="1" customHeight="1" spans="1:14">
      <c r="A27" s="1"/>
      <c r="B27" s="21">
        <v>18</v>
      </c>
      <c r="C27" s="22" t="s">
        <v>75</v>
      </c>
      <c r="D27" s="23" t="s">
        <v>76</v>
      </c>
      <c r="E27" s="24" t="s">
        <v>77</v>
      </c>
      <c r="F27" s="21" t="s">
        <v>23</v>
      </c>
      <c r="G27" s="25">
        <v>45.1452991452991</v>
      </c>
      <c r="H27" s="25">
        <f t="shared" si="0"/>
        <v>51.465641025641</v>
      </c>
      <c r="I27" s="46"/>
      <c r="J27" s="57" t="str">
        <f>VLOOKUP(E27:E62,[1]最终协商结果!$C$2:$H$32,6,0)</f>
        <v>同意</v>
      </c>
      <c r="K27" s="59">
        <f>3.91*1.04</f>
        <v>4.0664</v>
      </c>
      <c r="L27" s="59">
        <v>10.2613046562862</v>
      </c>
      <c r="M27" s="59">
        <f t="shared" si="1"/>
        <v>41.7265692543221</v>
      </c>
      <c r="N27" s="65" t="s">
        <v>78</v>
      </c>
    </row>
    <row r="28" ht="18" hidden="1" customHeight="1" spans="1:13">
      <c r="A28" s="1"/>
      <c r="B28" s="21">
        <v>19</v>
      </c>
      <c r="C28" s="22" t="s">
        <v>79</v>
      </c>
      <c r="D28" s="23" t="s">
        <v>80</v>
      </c>
      <c r="E28" s="24" t="s">
        <v>81</v>
      </c>
      <c r="F28" s="21" t="s">
        <v>23</v>
      </c>
      <c r="G28" s="25">
        <v>81.6239316239316</v>
      </c>
      <c r="H28" s="25">
        <f t="shared" si="0"/>
        <v>93.051282051282</v>
      </c>
      <c r="I28" s="63"/>
      <c r="J28" s="57" t="str">
        <f>VLOOKUP(E28:E63,[1]最终协商结果!$C$2:$H$32,6,0)</f>
        <v>同意</v>
      </c>
      <c r="K28" s="59">
        <v>7.13</v>
      </c>
      <c r="L28" s="59">
        <v>12.3275453338133</v>
      </c>
      <c r="M28" s="59">
        <f t="shared" si="1"/>
        <v>87.8953982300885</v>
      </c>
    </row>
    <row r="29" ht="18" customHeight="1" spans="1:14">
      <c r="A29" s="1"/>
      <c r="B29" s="21">
        <v>20</v>
      </c>
      <c r="C29" s="51" t="s">
        <v>82</v>
      </c>
      <c r="D29" s="23" t="s">
        <v>83</v>
      </c>
      <c r="E29" s="24" t="s">
        <v>84</v>
      </c>
      <c r="F29" s="21" t="s">
        <v>23</v>
      </c>
      <c r="G29" s="25">
        <v>17.6324786324786</v>
      </c>
      <c r="H29" s="25">
        <f t="shared" si="0"/>
        <v>20.1010256410256</v>
      </c>
      <c r="I29" s="46"/>
      <c r="J29" s="57">
        <f>VLOOKUP(E29:E64,[1]最终协商结果!$C$2:$H$32,6,0)</f>
        <v>23.42</v>
      </c>
      <c r="K29" s="58"/>
      <c r="L29" s="59"/>
      <c r="M29" s="59">
        <f t="shared" si="1"/>
        <v>0</v>
      </c>
      <c r="N29" s="60" t="s">
        <v>24</v>
      </c>
    </row>
    <row r="30" ht="18" customHeight="1" spans="1:14">
      <c r="A30" s="1"/>
      <c r="B30" s="21">
        <v>21</v>
      </c>
      <c r="C30" s="51" t="s">
        <v>85</v>
      </c>
      <c r="D30" s="23" t="s">
        <v>86</v>
      </c>
      <c r="E30" s="24" t="s">
        <v>87</v>
      </c>
      <c r="F30" s="21" t="s">
        <v>23</v>
      </c>
      <c r="G30" s="25">
        <v>3.41025641025641</v>
      </c>
      <c r="H30" s="25">
        <f t="shared" si="0"/>
        <v>3.88769230769231</v>
      </c>
      <c r="I30" s="46"/>
      <c r="J30" s="57">
        <f>VLOOKUP(E30:E65,[1]最终协商结果!$C$2:$H$32,6,0)</f>
        <v>4.5</v>
      </c>
      <c r="K30" s="58"/>
      <c r="L30" s="59"/>
      <c r="M30" s="59">
        <f t="shared" si="1"/>
        <v>0</v>
      </c>
      <c r="N30" s="60" t="s">
        <v>24</v>
      </c>
    </row>
    <row r="31" ht="18" customHeight="1" spans="1:14">
      <c r="A31" s="1"/>
      <c r="B31" s="21">
        <v>22</v>
      </c>
      <c r="C31" s="51" t="s">
        <v>88</v>
      </c>
      <c r="D31" s="23" t="s">
        <v>89</v>
      </c>
      <c r="E31" s="24" t="s">
        <v>90</v>
      </c>
      <c r="F31" s="21" t="s">
        <v>23</v>
      </c>
      <c r="G31" s="25">
        <v>3.81196581196581</v>
      </c>
      <c r="H31" s="25">
        <f t="shared" si="0"/>
        <v>4.34564102564102</v>
      </c>
      <c r="I31" s="46"/>
      <c r="J31" s="57">
        <f>VLOOKUP(E31:E66,[1]最终协商结果!$C$2:$H$32,6,0)</f>
        <v>4.82</v>
      </c>
      <c r="K31" s="58"/>
      <c r="L31" s="59"/>
      <c r="M31" s="59">
        <f t="shared" si="1"/>
        <v>0</v>
      </c>
      <c r="N31" s="60" t="s">
        <v>24</v>
      </c>
    </row>
    <row r="32" ht="18" hidden="1" customHeight="1" spans="1:13">
      <c r="A32" s="1"/>
      <c r="B32" s="21">
        <v>23</v>
      </c>
      <c r="C32" s="22" t="s">
        <v>91</v>
      </c>
      <c r="D32" s="23" t="s">
        <v>92</v>
      </c>
      <c r="E32" s="24" t="s">
        <v>93</v>
      </c>
      <c r="F32" s="21" t="s">
        <v>23</v>
      </c>
      <c r="G32" s="25">
        <v>6.6837606838</v>
      </c>
      <c r="H32" s="25">
        <f t="shared" si="0"/>
        <v>7.619487179532</v>
      </c>
      <c r="I32" s="46"/>
      <c r="J32" s="57">
        <f>VLOOKUP(E32:E67,[1]最终协商结果!$C$2:$H$32,6,0)</f>
        <v>9.5</v>
      </c>
      <c r="K32" s="59">
        <v>0.62</v>
      </c>
      <c r="L32" s="59">
        <v>11.0637080086294</v>
      </c>
      <c r="M32" s="59">
        <f t="shared" si="1"/>
        <v>6.85949896535024</v>
      </c>
    </row>
    <row r="33" ht="18" hidden="1" customHeight="1" spans="1:13">
      <c r="A33" s="1"/>
      <c r="B33" s="21">
        <v>24</v>
      </c>
      <c r="C33" s="22" t="s">
        <v>94</v>
      </c>
      <c r="D33" s="23" t="s">
        <v>95</v>
      </c>
      <c r="E33" s="24" t="s">
        <v>96</v>
      </c>
      <c r="F33" s="21" t="s">
        <v>23</v>
      </c>
      <c r="G33" s="25">
        <v>6.66666666666667</v>
      </c>
      <c r="H33" s="25">
        <f t="shared" si="0"/>
        <v>7.6</v>
      </c>
      <c r="I33" s="46"/>
      <c r="J33" s="57">
        <f>VLOOKUP(E33:E68,[1]最终协商结果!$C$2:$H$32,6,0)</f>
        <v>9.5</v>
      </c>
      <c r="K33" s="59">
        <v>0.67</v>
      </c>
      <c r="L33" s="59">
        <v>11.0637080086294</v>
      </c>
      <c r="M33" s="59">
        <f t="shared" si="1"/>
        <v>7.41268436578171</v>
      </c>
    </row>
    <row r="34" ht="18" hidden="1" customHeight="1" spans="1:13">
      <c r="A34" s="1"/>
      <c r="B34" s="21">
        <v>25</v>
      </c>
      <c r="C34" s="22" t="s">
        <v>97</v>
      </c>
      <c r="D34" s="23" t="s">
        <v>98</v>
      </c>
      <c r="E34" s="24" t="s">
        <v>99</v>
      </c>
      <c r="F34" s="21" t="s">
        <v>23</v>
      </c>
      <c r="G34" s="25">
        <v>6.68376068376068</v>
      </c>
      <c r="H34" s="25">
        <f t="shared" si="0"/>
        <v>7.61948717948717</v>
      </c>
      <c r="I34" s="46"/>
      <c r="J34" s="57">
        <f>VLOOKUP(E34:E69,[1]最终协商结果!$C$2:$H$32,6,0)</f>
        <v>9.5</v>
      </c>
      <c r="K34" s="59">
        <v>0.62</v>
      </c>
      <c r="L34" s="59">
        <v>11.8679227328956</v>
      </c>
      <c r="M34" s="59">
        <f t="shared" si="1"/>
        <v>7.35811209439528</v>
      </c>
    </row>
    <row r="35" ht="18" customHeight="1" spans="1:14">
      <c r="A35" s="1"/>
      <c r="B35" s="21">
        <v>26</v>
      </c>
      <c r="C35" s="51" t="s">
        <v>100</v>
      </c>
      <c r="D35" s="23" t="s">
        <v>101</v>
      </c>
      <c r="E35" s="24" t="s">
        <v>102</v>
      </c>
      <c r="F35" s="21" t="s">
        <v>23</v>
      </c>
      <c r="G35" s="25">
        <v>0.769230769230769</v>
      </c>
      <c r="H35" s="25">
        <f t="shared" si="0"/>
        <v>0.876923076923077</v>
      </c>
      <c r="I35" s="46"/>
      <c r="J35" s="57" t="e">
        <f>VLOOKUP(E35:E70,[1]最终协商结果!$C$2:$H$32,6,0)</f>
        <v>#N/A</v>
      </c>
      <c r="K35" s="58"/>
      <c r="L35" s="59"/>
      <c r="M35" s="59">
        <f t="shared" si="1"/>
        <v>0</v>
      </c>
      <c r="N35" s="60" t="s">
        <v>24</v>
      </c>
    </row>
    <row r="36" ht="18" hidden="1" customHeight="1" spans="1:13">
      <c r="A36" s="1"/>
      <c r="B36" s="21">
        <v>27</v>
      </c>
      <c r="C36" s="22" t="s">
        <v>103</v>
      </c>
      <c r="D36" s="23" t="s">
        <v>104</v>
      </c>
      <c r="E36" s="24" t="s">
        <v>105</v>
      </c>
      <c r="F36" s="21" t="s">
        <v>23</v>
      </c>
      <c r="G36" s="25">
        <v>1.32478632478632</v>
      </c>
      <c r="H36" s="25">
        <f t="shared" si="0"/>
        <v>1.5102564102564</v>
      </c>
      <c r="I36" s="46"/>
      <c r="J36" s="57">
        <f>VLOOKUP(E36:E71,[1]最终协商结果!$C$2:$H$32,6,0)</f>
        <v>1.89</v>
      </c>
      <c r="K36" s="59">
        <v>0.15</v>
      </c>
      <c r="L36" s="59">
        <v>9.94100294985251</v>
      </c>
      <c r="M36" s="59">
        <f t="shared" si="1"/>
        <v>1.49115044247788</v>
      </c>
    </row>
    <row r="37" ht="18" customHeight="1" spans="1:14">
      <c r="A37" s="1"/>
      <c r="B37" s="21">
        <v>28</v>
      </c>
      <c r="C37" s="22" t="s">
        <v>106</v>
      </c>
      <c r="D37" s="23" t="s">
        <v>107</v>
      </c>
      <c r="E37" s="24" t="s">
        <v>108</v>
      </c>
      <c r="F37" s="21" t="s">
        <v>23</v>
      </c>
      <c r="G37" s="25">
        <v>35.4529914529915</v>
      </c>
      <c r="H37" s="25">
        <f>G37*1.07</f>
        <v>37.9347008547009</v>
      </c>
      <c r="I37" s="46"/>
      <c r="J37" s="57" t="e">
        <f>VLOOKUP(E37:E72,[1]最终协商结果!$C$2:$H$32,6,0)</f>
        <v>#N/A</v>
      </c>
      <c r="K37" s="58"/>
      <c r="L37" s="59"/>
      <c r="M37" s="59">
        <f t="shared" si="1"/>
        <v>0</v>
      </c>
      <c r="N37" s="60" t="s">
        <v>24</v>
      </c>
    </row>
    <row r="38" ht="18" customHeight="1" spans="1:14">
      <c r="A38" s="1"/>
      <c r="B38" s="21">
        <v>29</v>
      </c>
      <c r="C38" s="22" t="s">
        <v>109</v>
      </c>
      <c r="D38" s="23" t="s">
        <v>110</v>
      </c>
      <c r="E38" s="24" t="s">
        <v>111</v>
      </c>
      <c r="F38" s="21" t="s">
        <v>23</v>
      </c>
      <c r="G38" s="25">
        <v>35.8387179487179</v>
      </c>
      <c r="H38" s="25">
        <f t="shared" ref="H38:H45" si="2">G38*1.07</f>
        <v>38.3474282051282</v>
      </c>
      <c r="I38" s="46"/>
      <c r="J38" s="57" t="e">
        <f>VLOOKUP(E38:E73,[1]最终协商结果!$C$2:$H$32,6,0)</f>
        <v>#N/A</v>
      </c>
      <c r="K38" s="58"/>
      <c r="L38" s="59"/>
      <c r="M38" s="59">
        <f t="shared" si="1"/>
        <v>0</v>
      </c>
      <c r="N38" s="60" t="s">
        <v>24</v>
      </c>
    </row>
    <row r="39" ht="18" customHeight="1" spans="1:14">
      <c r="A39" s="1"/>
      <c r="B39" s="21">
        <v>30</v>
      </c>
      <c r="C39" s="22" t="s">
        <v>112</v>
      </c>
      <c r="D39" s="23" t="s">
        <v>113</v>
      </c>
      <c r="E39" s="24" t="s">
        <v>114</v>
      </c>
      <c r="F39" s="21" t="s">
        <v>23</v>
      </c>
      <c r="G39" s="25">
        <v>31.8205128205128</v>
      </c>
      <c r="H39" s="25">
        <f t="shared" si="2"/>
        <v>34.0479487179487</v>
      </c>
      <c r="I39" s="46"/>
      <c r="J39" s="57" t="e">
        <f>VLOOKUP(E39:E74,[1]最终协商结果!$C$2:$H$32,6,0)</f>
        <v>#N/A</v>
      </c>
      <c r="K39" s="58"/>
      <c r="L39" s="59"/>
      <c r="M39" s="59">
        <f t="shared" si="1"/>
        <v>0</v>
      </c>
      <c r="N39" s="60" t="s">
        <v>24</v>
      </c>
    </row>
    <row r="40" ht="18" customHeight="1" spans="1:14">
      <c r="A40" s="1"/>
      <c r="B40" s="21">
        <v>31</v>
      </c>
      <c r="C40" s="22" t="s">
        <v>115</v>
      </c>
      <c r="D40" s="23" t="s">
        <v>116</v>
      </c>
      <c r="E40" s="24" t="s">
        <v>117</v>
      </c>
      <c r="F40" s="21" t="s">
        <v>23</v>
      </c>
      <c r="G40" s="25">
        <v>20</v>
      </c>
      <c r="H40" s="25">
        <f t="shared" si="2"/>
        <v>21.4</v>
      </c>
      <c r="I40" s="46"/>
      <c r="J40" s="57">
        <f>VLOOKUP(E40:E75,[1]最终协商结果!$C$2:$H$32,6,0)</f>
        <v>37.5</v>
      </c>
      <c r="K40" s="58"/>
      <c r="L40" s="59"/>
      <c r="M40" s="59">
        <f t="shared" si="1"/>
        <v>0</v>
      </c>
      <c r="N40" s="60" t="s">
        <v>24</v>
      </c>
    </row>
    <row r="41" ht="18" customHeight="1" spans="1:14">
      <c r="A41" s="1"/>
      <c r="B41" s="21">
        <v>32</v>
      </c>
      <c r="C41" s="22" t="s">
        <v>118</v>
      </c>
      <c r="D41" s="23" t="s">
        <v>119</v>
      </c>
      <c r="E41" s="24" t="s">
        <v>120</v>
      </c>
      <c r="F41" s="21" t="s">
        <v>23</v>
      </c>
      <c r="G41" s="25">
        <v>20</v>
      </c>
      <c r="H41" s="25">
        <f t="shared" si="2"/>
        <v>21.4</v>
      </c>
      <c r="I41" s="46"/>
      <c r="J41" s="57">
        <f>VLOOKUP(E41:E76,[1]最终协商结果!$C$2:$H$32,6,0)</f>
        <v>25.7</v>
      </c>
      <c r="K41" s="58"/>
      <c r="L41" s="59"/>
      <c r="M41" s="59">
        <f t="shared" si="1"/>
        <v>0</v>
      </c>
      <c r="N41" s="60" t="s">
        <v>24</v>
      </c>
    </row>
    <row r="42" ht="18" hidden="1" customHeight="1" spans="1:14">
      <c r="A42" s="1"/>
      <c r="B42" s="21">
        <v>33</v>
      </c>
      <c r="C42" s="22" t="s">
        <v>121</v>
      </c>
      <c r="D42" s="23" t="s">
        <v>122</v>
      </c>
      <c r="E42" s="24" t="s">
        <v>123</v>
      </c>
      <c r="F42" s="21" t="s">
        <v>23</v>
      </c>
      <c r="G42" s="25">
        <v>20</v>
      </c>
      <c r="H42" s="25">
        <f t="shared" si="2"/>
        <v>21.4</v>
      </c>
      <c r="I42" s="46"/>
      <c r="J42" s="57">
        <f>VLOOKUP(E42:E77,[1]最终协商结果!$C$2:$H$32,6,0)</f>
        <v>36.8</v>
      </c>
      <c r="K42" s="66">
        <v>2.91</v>
      </c>
      <c r="L42" s="66">
        <v>8.83810515356585</v>
      </c>
      <c r="M42" s="66">
        <f t="shared" si="1"/>
        <v>25.7188859968766</v>
      </c>
      <c r="N42" s="60" t="s">
        <v>124</v>
      </c>
    </row>
    <row r="43" ht="18" customHeight="1" spans="1:14">
      <c r="A43" s="1"/>
      <c r="B43" s="21">
        <v>34</v>
      </c>
      <c r="C43" s="22" t="s">
        <v>125</v>
      </c>
      <c r="D43" s="23" t="s">
        <v>126</v>
      </c>
      <c r="E43" s="24" t="s">
        <v>127</v>
      </c>
      <c r="F43" s="21" t="s">
        <v>23</v>
      </c>
      <c r="G43" s="25">
        <v>26.017094017094</v>
      </c>
      <c r="H43" s="25">
        <f t="shared" si="2"/>
        <v>27.8382905982906</v>
      </c>
      <c r="I43" s="63"/>
      <c r="J43" s="57">
        <f>VLOOKUP(E43:E78,[1]最终协商结果!$C$2:$H$32,6,0)</f>
        <v>31.44</v>
      </c>
      <c r="K43" s="58"/>
      <c r="L43" s="59"/>
      <c r="M43" s="59">
        <f t="shared" si="1"/>
        <v>0</v>
      </c>
      <c r="N43" s="60" t="s">
        <v>24</v>
      </c>
    </row>
    <row r="44" ht="18" customHeight="1" spans="1:14">
      <c r="A44" s="1"/>
      <c r="B44" s="21">
        <v>35</v>
      </c>
      <c r="C44" s="22" t="s">
        <v>128</v>
      </c>
      <c r="D44" s="23" t="s">
        <v>129</v>
      </c>
      <c r="E44" s="24" t="s">
        <v>130</v>
      </c>
      <c r="F44" s="21" t="s">
        <v>23</v>
      </c>
      <c r="G44" s="25">
        <v>23.2051282051282</v>
      </c>
      <c r="H44" s="25">
        <f t="shared" si="2"/>
        <v>24.8294871794872</v>
      </c>
      <c r="I44" s="63"/>
      <c r="J44" s="57">
        <f>VLOOKUP(E44:E79,[1]最终协商结果!$C$2:$H$32,6,0)</f>
        <v>28.05</v>
      </c>
      <c r="K44" s="58"/>
      <c r="L44" s="59"/>
      <c r="M44" s="59">
        <f t="shared" si="1"/>
        <v>0</v>
      </c>
      <c r="N44" s="60" t="s">
        <v>24</v>
      </c>
    </row>
    <row r="45" ht="18" customHeight="1" spans="1:14">
      <c r="A45" s="1"/>
      <c r="B45" s="21">
        <v>36</v>
      </c>
      <c r="C45" s="22" t="s">
        <v>131</v>
      </c>
      <c r="D45" s="23" t="s">
        <v>132</v>
      </c>
      <c r="E45" s="24" t="s">
        <v>133</v>
      </c>
      <c r="F45" s="21" t="s">
        <v>23</v>
      </c>
      <c r="G45" s="25">
        <v>4.4017094017094</v>
      </c>
      <c r="H45" s="25">
        <f t="shared" si="2"/>
        <v>4.70982905982906</v>
      </c>
      <c r="I45" s="63"/>
      <c r="J45" s="57" t="e">
        <f>VLOOKUP(E45:E80,[1]最终协商结果!$C$2:$H$32,6,0)</f>
        <v>#N/A</v>
      </c>
      <c r="K45" s="58"/>
      <c r="L45" s="59"/>
      <c r="M45" s="59">
        <f t="shared" si="1"/>
        <v>0</v>
      </c>
      <c r="N45" s="60" t="s">
        <v>24</v>
      </c>
    </row>
    <row r="46" ht="36.95" customHeight="1" spans="1:9">
      <c r="A46" s="29" t="s">
        <v>134</v>
      </c>
      <c r="B46" s="29"/>
      <c r="C46" s="29"/>
      <c r="D46" s="29"/>
      <c r="E46" s="29"/>
      <c r="F46" s="29"/>
      <c r="G46" s="30"/>
      <c r="H46" s="30"/>
      <c r="I46" s="29"/>
    </row>
    <row r="47" ht="30" customHeight="1" spans="1:13">
      <c r="A47" s="29" t="s">
        <v>135</v>
      </c>
      <c r="B47" s="29"/>
      <c r="C47" s="29"/>
      <c r="D47" s="29"/>
      <c r="E47" s="29"/>
      <c r="F47" s="29"/>
      <c r="G47" s="30"/>
      <c r="H47" s="30"/>
      <c r="I47" s="29"/>
      <c r="M47" s="67"/>
    </row>
    <row r="48" ht="33" customHeight="1" spans="1:9">
      <c r="A48" s="29" t="s">
        <v>136</v>
      </c>
      <c r="B48" s="29"/>
      <c r="C48" s="29"/>
      <c r="D48" s="29"/>
      <c r="E48" s="29"/>
      <c r="F48" s="29"/>
      <c r="G48" s="30"/>
      <c r="H48" s="30"/>
      <c r="I48" s="29"/>
    </row>
    <row r="49" ht="18" customHeight="1" spans="1:9">
      <c r="A49" s="31" t="s">
        <v>137</v>
      </c>
      <c r="B49" s="31"/>
      <c r="C49" s="31"/>
      <c r="D49" s="31"/>
      <c r="E49" s="31"/>
      <c r="F49" s="31"/>
      <c r="G49" s="32"/>
      <c r="H49" s="32"/>
      <c r="I49" s="31"/>
    </row>
    <row r="50" ht="18" customHeight="1" spans="1:9">
      <c r="A50" s="33"/>
      <c r="B50" s="34"/>
      <c r="C50" s="35"/>
      <c r="D50" s="34"/>
      <c r="E50" s="34"/>
      <c r="F50" s="34"/>
      <c r="G50" s="36"/>
      <c r="H50" s="36"/>
      <c r="I50" s="34"/>
    </row>
    <row r="51" ht="18" customHeight="1" spans="1:9">
      <c r="A51" s="37"/>
      <c r="B51" s="38" t="s">
        <v>138</v>
      </c>
      <c r="C51" s="39"/>
      <c r="D51" s="40"/>
      <c r="E51" s="41" t="s">
        <v>139</v>
      </c>
      <c r="F51" s="40"/>
      <c r="G51" s="42"/>
      <c r="H51" s="42"/>
      <c r="I51" s="49"/>
    </row>
    <row r="52" s="1" customFormat="1" ht="18" customHeight="1" spans="1:13">
      <c r="A52" s="38"/>
      <c r="B52" s="40"/>
      <c r="C52" s="39"/>
      <c r="D52" s="40"/>
      <c r="E52" s="40"/>
      <c r="F52" s="40"/>
      <c r="G52" s="42"/>
      <c r="H52" s="43"/>
      <c r="I52" s="40"/>
      <c r="J52" s="12"/>
      <c r="K52" s="68"/>
      <c r="L52" s="68"/>
      <c r="M52" s="68"/>
    </row>
    <row r="53" s="1" customFormat="1" ht="14.25" spans="1:13">
      <c r="A53" s="38"/>
      <c r="B53" s="38" t="s">
        <v>140</v>
      </c>
      <c r="C53" s="38"/>
      <c r="D53" s="34"/>
      <c r="E53" s="38"/>
      <c r="F53" s="34"/>
      <c r="G53" s="44" t="s">
        <v>140</v>
      </c>
      <c r="H53" s="42"/>
      <c r="I53" s="49"/>
      <c r="J53" s="12"/>
      <c r="K53" s="68"/>
      <c r="L53" s="68"/>
      <c r="M53" s="68"/>
    </row>
    <row r="54" s="1" customFormat="1" ht="14.25" spans="1:13">
      <c r="A54" s="38"/>
      <c r="B54" s="38"/>
      <c r="C54" s="38"/>
      <c r="D54" s="34"/>
      <c r="E54" s="38"/>
      <c r="F54" s="34"/>
      <c r="G54" s="42"/>
      <c r="H54" s="42"/>
      <c r="I54" s="49"/>
      <c r="J54" s="12"/>
      <c r="K54" s="68"/>
      <c r="L54" s="68"/>
      <c r="M54" s="68"/>
    </row>
  </sheetData>
  <autoFilter ref="A9:N49">
    <filterColumn colId="10">
      <filters blank="1"/>
    </filterColumn>
    <extLst/>
  </autoFilter>
  <mergeCells count="21">
    <mergeCell ref="A2:I2"/>
    <mergeCell ref="B3:I3"/>
    <mergeCell ref="B4:I4"/>
    <mergeCell ref="A7:I7"/>
    <mergeCell ref="G8:H8"/>
    <mergeCell ref="A46:I46"/>
    <mergeCell ref="A47:I47"/>
    <mergeCell ref="A48:I48"/>
    <mergeCell ref="A49:I49"/>
    <mergeCell ref="B8:B9"/>
    <mergeCell ref="C8:C9"/>
    <mergeCell ref="D8:D9"/>
    <mergeCell ref="E8:E9"/>
    <mergeCell ref="F8:F9"/>
    <mergeCell ref="I8:I9"/>
    <mergeCell ref="J8:J9"/>
    <mergeCell ref="K8:K9"/>
    <mergeCell ref="L8:L9"/>
    <mergeCell ref="M8:M9"/>
    <mergeCell ref="N16:N17"/>
    <mergeCell ref="A5:I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$A1:$XFD1048576"/>
    </sheetView>
  </sheetViews>
  <sheetFormatPr defaultColWidth="9" defaultRowHeight="13.5"/>
  <cols>
    <col min="1" max="1" width="5.125" style="2" customWidth="1"/>
    <col min="2" max="2" width="4.75" style="2" customWidth="1"/>
    <col min="3" max="3" width="19.75" style="2" customWidth="1"/>
    <col min="4" max="4" width="9.5" style="2" customWidth="1"/>
    <col min="5" max="5" width="10.25" style="2" customWidth="1"/>
    <col min="6" max="6" width="4.375" style="3" customWidth="1"/>
    <col min="7" max="7" width="7.75" style="4" customWidth="1"/>
    <col min="8" max="8" width="8.625" style="4" customWidth="1"/>
    <col min="9" max="9" width="9.75" style="5" customWidth="1"/>
    <col min="10" max="10" width="12.625" style="2"/>
    <col min="11" max="16384" width="9" style="2"/>
  </cols>
  <sheetData>
    <row r="1" ht="9" customHeight="1"/>
    <row r="2" ht="31.5" customHeight="1" spans="1:9">
      <c r="A2" s="6"/>
      <c r="B2" s="6"/>
      <c r="C2" s="6"/>
      <c r="D2" s="6"/>
      <c r="E2" s="6"/>
      <c r="F2" s="6"/>
      <c r="G2" s="7"/>
      <c r="H2" s="7"/>
      <c r="I2" s="6"/>
    </row>
    <row r="3" ht="18" customHeight="1" spans="1:9">
      <c r="A3" s="8"/>
      <c r="B3" s="8"/>
      <c r="C3" s="8"/>
      <c r="D3" s="8"/>
      <c r="E3" s="8"/>
      <c r="F3" s="8"/>
      <c r="G3" s="9"/>
      <c r="H3" s="9"/>
      <c r="I3" s="8"/>
    </row>
    <row r="4" ht="18" customHeight="1" spans="1:9">
      <c r="A4" s="8"/>
      <c r="B4" s="8"/>
      <c r="C4" s="8"/>
      <c r="D4" s="8"/>
      <c r="E4" s="8"/>
      <c r="F4" s="8"/>
      <c r="G4" s="9"/>
      <c r="H4" s="9"/>
      <c r="I4" s="8"/>
    </row>
    <row r="5" ht="18" customHeight="1" spans="1:9">
      <c r="A5" s="10"/>
      <c r="B5" s="10"/>
      <c r="C5" s="10"/>
      <c r="D5" s="10"/>
      <c r="E5" s="10"/>
      <c r="F5" s="10"/>
      <c r="G5" s="11"/>
      <c r="H5" s="11"/>
      <c r="I5" s="10"/>
    </row>
    <row r="6" ht="18" customHeight="1" spans="1:9">
      <c r="A6" s="10"/>
      <c r="B6" s="10"/>
      <c r="C6" s="10"/>
      <c r="D6" s="10"/>
      <c r="E6" s="10"/>
      <c r="F6" s="10"/>
      <c r="G6" s="11"/>
      <c r="H6" s="11"/>
      <c r="I6" s="10"/>
    </row>
    <row r="7" ht="18" customHeight="1" spans="1:9">
      <c r="A7" s="1"/>
      <c r="B7" s="1"/>
      <c r="C7" s="1"/>
      <c r="D7" s="1"/>
      <c r="E7" s="1"/>
      <c r="F7" s="1"/>
      <c r="G7" s="12"/>
      <c r="H7" s="12"/>
      <c r="I7" s="1"/>
    </row>
    <row r="8" ht="18" customHeight="1" spans="1:9">
      <c r="A8" s="1"/>
      <c r="B8" s="13"/>
      <c r="C8" s="13"/>
      <c r="D8" s="13"/>
      <c r="E8" s="14"/>
      <c r="F8" s="13"/>
      <c r="G8" s="15"/>
      <c r="H8" s="16"/>
      <c r="I8" s="45"/>
    </row>
    <row r="9" ht="18" customHeight="1" spans="1:9">
      <c r="A9" s="1"/>
      <c r="B9" s="17"/>
      <c r="C9" s="17"/>
      <c r="D9" s="17"/>
      <c r="E9" s="18"/>
      <c r="F9" s="17"/>
      <c r="G9" s="19"/>
      <c r="H9" s="20"/>
      <c r="I9" s="45"/>
    </row>
    <row r="10" ht="18" customHeight="1" spans="1:9">
      <c r="A10" s="1"/>
      <c r="B10" s="21"/>
      <c r="C10" s="22"/>
      <c r="D10" s="23"/>
      <c r="E10" s="24"/>
      <c r="F10" s="21"/>
      <c r="G10" s="25"/>
      <c r="H10" s="25"/>
      <c r="I10" s="46"/>
    </row>
    <row r="11" ht="18" customHeight="1" spans="1:9">
      <c r="A11" s="1"/>
      <c r="B11" s="21"/>
      <c r="C11" s="23"/>
      <c r="D11" s="23"/>
      <c r="E11" s="23"/>
      <c r="F11" s="21"/>
      <c r="G11" s="25"/>
      <c r="H11" s="26"/>
      <c r="I11" s="47"/>
    </row>
    <row r="12" ht="24" customHeight="1" spans="1:9">
      <c r="A12" s="1"/>
      <c r="B12" s="27"/>
      <c r="C12" s="28"/>
      <c r="D12" s="28"/>
      <c r="E12" s="28"/>
      <c r="F12" s="28"/>
      <c r="G12" s="28"/>
      <c r="H12" s="28"/>
      <c r="I12" s="48"/>
    </row>
    <row r="13" ht="36.95" customHeight="1" spans="1:9">
      <c r="A13" s="29"/>
      <c r="B13" s="29"/>
      <c r="C13" s="29"/>
      <c r="D13" s="29"/>
      <c r="E13" s="29"/>
      <c r="F13" s="29"/>
      <c r="G13" s="30"/>
      <c r="H13" s="30"/>
      <c r="I13" s="29"/>
    </row>
    <row r="14" ht="30" customHeight="1" spans="1:9">
      <c r="A14" s="29"/>
      <c r="B14" s="29"/>
      <c r="C14" s="29"/>
      <c r="D14" s="29"/>
      <c r="E14" s="29"/>
      <c r="F14" s="29"/>
      <c r="G14" s="30"/>
      <c r="H14" s="30"/>
      <c r="I14" s="29"/>
    </row>
    <row r="15" ht="33" customHeight="1" spans="1:9">
      <c r="A15" s="29"/>
      <c r="B15" s="29"/>
      <c r="C15" s="29"/>
      <c r="D15" s="29"/>
      <c r="E15" s="29"/>
      <c r="F15" s="29"/>
      <c r="G15" s="30"/>
      <c r="H15" s="30"/>
      <c r="I15" s="29"/>
    </row>
    <row r="16" ht="18" customHeight="1" spans="1:9">
      <c r="A16" s="31"/>
      <c r="B16" s="31"/>
      <c r="C16" s="31"/>
      <c r="D16" s="31"/>
      <c r="E16" s="31"/>
      <c r="F16" s="31"/>
      <c r="G16" s="32"/>
      <c r="H16" s="32"/>
      <c r="I16" s="31"/>
    </row>
    <row r="17" ht="18" customHeight="1" spans="1:9">
      <c r="A17" s="33"/>
      <c r="B17" s="34"/>
      <c r="C17" s="35"/>
      <c r="D17" s="34"/>
      <c r="E17" s="34"/>
      <c r="F17" s="34"/>
      <c r="G17" s="36"/>
      <c r="H17" s="36"/>
      <c r="I17" s="34"/>
    </row>
    <row r="18" ht="18" customHeight="1" spans="1:9">
      <c r="A18" s="37"/>
      <c r="B18" s="38"/>
      <c r="C18" s="39"/>
      <c r="D18" s="40"/>
      <c r="E18" s="41"/>
      <c r="F18" s="40"/>
      <c r="G18" s="42"/>
      <c r="H18" s="42"/>
      <c r="I18" s="49"/>
    </row>
    <row r="19" s="1" customFormat="1" ht="18" customHeight="1" spans="1:9">
      <c r="A19" s="38"/>
      <c r="B19" s="40"/>
      <c r="C19" s="39"/>
      <c r="D19" s="40"/>
      <c r="E19" s="40"/>
      <c r="F19" s="40"/>
      <c r="G19" s="42"/>
      <c r="H19" s="43"/>
      <c r="I19" s="40"/>
    </row>
    <row r="20" s="1" customFormat="1" ht="14.25" spans="1:9">
      <c r="A20" s="38"/>
      <c r="B20" s="38"/>
      <c r="C20" s="38"/>
      <c r="D20" s="34"/>
      <c r="E20" s="38"/>
      <c r="F20" s="34"/>
      <c r="G20" s="44"/>
      <c r="H20" s="42"/>
      <c r="I20" s="49"/>
    </row>
    <row r="21" s="1" customFormat="1" ht="14.25" spans="1:9">
      <c r="A21" s="38"/>
      <c r="B21" s="38"/>
      <c r="C21" s="38"/>
      <c r="D21" s="34"/>
      <c r="E21" s="38"/>
      <c r="F21" s="34"/>
      <c r="G21" s="42"/>
      <c r="H21" s="42"/>
      <c r="I21" s="49"/>
    </row>
  </sheetData>
  <mergeCells count="17">
    <mergeCell ref="A2:I2"/>
    <mergeCell ref="B3:I3"/>
    <mergeCell ref="B4:I4"/>
    <mergeCell ref="A7:I7"/>
    <mergeCell ref="G8:H8"/>
    <mergeCell ref="B12:I12"/>
    <mergeCell ref="A13:I13"/>
    <mergeCell ref="A14:I14"/>
    <mergeCell ref="A15:I15"/>
    <mergeCell ref="A16:I16"/>
    <mergeCell ref="B8:B9"/>
    <mergeCell ref="C8:C9"/>
    <mergeCell ref="D8:D9"/>
    <mergeCell ref="E8:E9"/>
    <mergeCell ref="F8:F9"/>
    <mergeCell ref="I8:I9"/>
    <mergeCell ref="A5:I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木子</cp:lastModifiedBy>
  <dcterms:created xsi:type="dcterms:W3CDTF">2020-04-23T08:20:00Z</dcterms:created>
  <dcterms:modified xsi:type="dcterms:W3CDTF">2021-09-30T03:32:30Z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ACDAB2F8232943B581E46F2E53A3AA13</vt:lpwstr>
  </property>
</Properties>
</file>