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jpeg" ContentType="image/jpeg"/>
  <Default Extension="JPG" ContentType="image/.jpg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915" windowHeight="7860" tabRatio="863" firstSheet="1" activeTab="3"/>
  </bookViews>
  <sheets>
    <sheet name="1.0升级底座模块化" sheetId="5" state="hidden" r:id="rId1"/>
    <sheet name="焊胎分序" sheetId="20" r:id="rId2"/>
    <sheet name="下底板焊接总成-爆炸图" sheetId="13" r:id="rId3"/>
    <sheet name="上盖板焊接总成-爆炸图" sheetId="15" r:id="rId4"/>
    <sheet name="上盖板焊接分总成-爆照图" sheetId="22" r:id="rId5"/>
    <sheet name="内焊接总成-爆炸图" sheetId="16" r:id="rId6"/>
    <sheet name="内外焊接总成-爆炸图" sheetId="17" r:id="rId7"/>
    <sheet name="驾驶员左侧调角器焊接总成-爆炸图" sheetId="19" r:id="rId8"/>
    <sheet name="靠背焊接总成-爆炸图" sheetId="18" r:id="rId9"/>
    <sheet name="Sheet1" sheetId="6" state="hidden" r:id="rId10"/>
    <sheet name="Sheet2" sheetId="10" state="hidden" r:id="rId11"/>
  </sheets>
  <definedNames>
    <definedName name="_xlnm._FilterDatabase" localSheetId="0" hidden="1">'1.0升级底座模块化'!$A$9:$AM$108</definedName>
    <definedName name="_xlnm.Print_Area" localSheetId="0">'1.0升级底座模块化'!$A$1:$AM$231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M68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固定内外绞架</t>
        </r>
      </text>
    </comment>
    <comment ref="N68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固定内外绞架</t>
        </r>
      </text>
    </comment>
    <comment ref="X70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图纸为45</t>
        </r>
      </text>
    </comment>
    <comment ref="X71" authorId="0">
      <text>
        <r>
          <rPr>
            <b/>
            <sz val="9"/>
            <rFont val="宋体"/>
            <charset val="134"/>
          </rPr>
          <t xml:space="preserve">付园:POM聚甲醛 密度 1.42
</t>
        </r>
        <r>
          <rPr>
            <sz val="9"/>
            <rFont val="宋体"/>
            <charset val="134"/>
          </rPr>
          <t xml:space="preserve">
</t>
        </r>
      </text>
    </comment>
    <comment ref="X135" authorId="0">
      <text>
        <r>
          <rPr>
            <b/>
            <sz val="9"/>
            <rFont val="宋体"/>
            <charset val="134"/>
          </rPr>
          <t>付园用户:</t>
        </r>
        <r>
          <rPr>
            <sz val="9"/>
            <rFont val="宋体"/>
            <charset val="134"/>
          </rPr>
          <t xml:space="preserve">
最初定义为Q340    Ф18×2.5暂定。20200605更改为20 Ф18×2.5</t>
        </r>
      </text>
    </comment>
    <comment ref="L145" authorId="0">
      <text>
        <r>
          <rPr>
            <b/>
            <sz val="9"/>
            <rFont val="宋体"/>
            <charset val="134"/>
          </rPr>
          <t>付园用户:
代号说明：公称直径d=5mm、公称长度l=8mm、钉体由铝合金（ALA）制造、钉芯由钢（St）制造、性能等级11的开口型平圆头抽芯铆钉。</t>
        </r>
        <r>
          <rPr>
            <sz val="9"/>
            <rFont val="宋体"/>
            <charset val="134"/>
          </rPr>
          <t xml:space="preserve">
</t>
        </r>
      </text>
    </comment>
    <comment ref="M145" authorId="0">
      <text>
        <r>
          <rPr>
            <b/>
            <sz val="9"/>
            <rFont val="宋体"/>
            <charset val="134"/>
          </rPr>
          <t>付园 用户:原名：开口型平圆头抽芯铆钉</t>
        </r>
        <r>
          <rPr>
            <sz val="9"/>
            <rFont val="宋体"/>
            <charset val="134"/>
          </rPr>
          <t xml:space="preserve">
</t>
        </r>
      </text>
    </comment>
    <comment ref="N145" authorId="0">
      <text>
        <r>
          <rPr>
            <b/>
            <sz val="9"/>
            <rFont val="宋体"/>
            <charset val="134"/>
          </rPr>
          <t>付园 用户:原名：开口型平圆头抽芯铆钉</t>
        </r>
        <r>
          <rPr>
            <sz val="9"/>
            <rFont val="宋体"/>
            <charset val="134"/>
          </rPr>
          <t xml:space="preserve">
</t>
        </r>
      </text>
    </comment>
    <comment ref="X148" authorId="0">
      <text>
        <r>
          <rPr>
            <b/>
            <sz val="9"/>
            <rFont val="宋体"/>
            <charset val="134"/>
          </rPr>
          <t>付园 用户:</t>
        </r>
        <r>
          <rPr>
            <sz val="9"/>
            <rFont val="宋体"/>
            <charset val="134"/>
          </rPr>
          <t xml:space="preserve">
最初定义为20#。
根据20200729日CAE,分析结果更改为35#。</t>
        </r>
      </text>
    </comment>
    <comment ref="X153" authorId="0">
      <text>
        <r>
          <rPr>
            <b/>
            <sz val="9"/>
            <rFont val="宋体"/>
            <charset val="134"/>
          </rPr>
          <t>付园用户:</t>
        </r>
        <r>
          <rPr>
            <sz val="9"/>
            <rFont val="宋体"/>
            <charset val="134"/>
          </rPr>
          <t xml:space="preserve">
最初定义为Q340    Ф18×2.5暂定。20200605更改为20 Ф18×2.5</t>
        </r>
      </text>
    </comment>
    <comment ref="X156" authorId="0">
      <text>
        <r>
          <rPr>
            <b/>
            <sz val="9"/>
            <rFont val="宋体"/>
            <charset val="134"/>
          </rPr>
          <t>付园用户:</t>
        </r>
        <r>
          <rPr>
            <sz val="9"/>
            <rFont val="宋体"/>
            <charset val="134"/>
          </rPr>
          <t xml:space="preserve">
最初定义为Q340    Ф18×2.5暂定。20200605更改为20 Ф18×2.5</t>
        </r>
      </text>
    </comment>
  </commentList>
</comments>
</file>

<file path=xl/sharedStrings.xml><?xml version="1.0" encoding="utf-8"?>
<sst xmlns="http://schemas.openxmlformats.org/spreadsheetml/2006/main" count="1969" uniqueCount="596">
  <si>
    <r>
      <rPr>
        <b/>
        <sz val="14"/>
        <rFont val="宋体"/>
        <charset val="134"/>
      </rPr>
      <t>设计</t>
    </r>
    <r>
      <rPr>
        <b/>
        <sz val="14"/>
        <rFont val="Arial"/>
        <charset val="134"/>
      </rPr>
      <t>:</t>
    </r>
  </si>
  <si>
    <t>校核：</t>
  </si>
  <si>
    <t>标准化：</t>
  </si>
  <si>
    <t>1.0平台骨架(底座模块化)升级方案EBOM清单</t>
  </si>
  <si>
    <t>零件号</t>
  </si>
  <si>
    <t>7055120XSY02A</t>
  </si>
  <si>
    <t>7055120ASY02A</t>
  </si>
  <si>
    <t>7055120BSY02A</t>
  </si>
  <si>
    <t>会签：</t>
  </si>
  <si>
    <t>中文名称</t>
  </si>
  <si>
    <t>后排座右靠背总成</t>
  </si>
  <si>
    <r>
      <rPr>
        <b/>
        <sz val="14"/>
        <rFont val="宋体"/>
        <charset val="134"/>
      </rPr>
      <t>批准</t>
    </r>
    <r>
      <rPr>
        <b/>
        <sz val="14"/>
        <rFont val="Arial"/>
        <charset val="134"/>
      </rPr>
      <t xml:space="preserve">: </t>
    </r>
  </si>
  <si>
    <t>日期：</t>
  </si>
  <si>
    <t>规格型号</t>
  </si>
  <si>
    <t>织物</t>
  </si>
  <si>
    <t>皮革</t>
  </si>
  <si>
    <t>真皮</t>
  </si>
  <si>
    <t>版本：A</t>
  </si>
  <si>
    <t>车型配置</t>
  </si>
  <si>
    <t>标配</t>
  </si>
  <si>
    <t>中配</t>
  </si>
  <si>
    <t>高配</t>
  </si>
  <si>
    <t>说明：</t>
  </si>
  <si>
    <t>重量</t>
  </si>
  <si>
    <t>价格</t>
  </si>
  <si>
    <t>序号</t>
  </si>
  <si>
    <t>装配等级</t>
  </si>
  <si>
    <t>零件描述</t>
  </si>
  <si>
    <t>重要度</t>
  </si>
  <si>
    <t>单位</t>
  </si>
  <si>
    <t>图示</t>
  </si>
  <si>
    <t>数据版本</t>
  </si>
  <si>
    <r>
      <rPr>
        <sz val="11"/>
        <rFont val="宋体"/>
        <charset val="134"/>
      </rPr>
      <t>图纸号</t>
    </r>
  </si>
  <si>
    <r>
      <rPr>
        <sz val="11"/>
        <rFont val="宋体"/>
        <charset val="134"/>
      </rPr>
      <t>图纸版本</t>
    </r>
  </si>
  <si>
    <t>是否申请新零件号</t>
  </si>
  <si>
    <r>
      <rPr>
        <sz val="11"/>
        <rFont val="宋体"/>
        <charset val="134"/>
      </rPr>
      <t>沿用件</t>
    </r>
    <r>
      <rPr>
        <sz val="11"/>
        <rFont val="Arial"/>
        <charset val="134"/>
      </rPr>
      <t xml:space="preserve">            Y/N</t>
    </r>
  </si>
  <si>
    <r>
      <rPr>
        <sz val="11"/>
        <rFont val="宋体"/>
        <charset val="134"/>
      </rPr>
      <t>零件类别</t>
    </r>
  </si>
  <si>
    <t>材料</t>
  </si>
  <si>
    <t>材料标准</t>
  </si>
  <si>
    <t>轮廓尺寸
(长*宽*高)</t>
  </si>
  <si>
    <t>重量
（Kg）</t>
  </si>
  <si>
    <t>表面处理</t>
  </si>
  <si>
    <t>工艺规格</t>
  </si>
  <si>
    <t>工艺用量
（Kg）</t>
  </si>
  <si>
    <t>焊接长度
（cm）</t>
  </si>
  <si>
    <r>
      <rPr>
        <sz val="11"/>
        <color theme="1"/>
        <rFont val="宋体"/>
        <charset val="134"/>
        <scheme val="minor"/>
      </rPr>
      <t>涂装面积
（m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</si>
  <si>
    <t>外购/ 自制</t>
  </si>
  <si>
    <t>数量</t>
  </si>
  <si>
    <t>备注</t>
  </si>
  <si>
    <t>1.0-6805000</t>
  </si>
  <si>
    <t>1.0升级底座模块化总成</t>
  </si>
  <si>
    <t>Y</t>
  </si>
  <si>
    <t>N</t>
  </si>
  <si>
    <t>装配总成件</t>
  </si>
  <si>
    <t>ASSY</t>
  </si>
  <si>
    <t>——</t>
  </si>
  <si>
    <t>YJ-6805200</t>
  </si>
  <si>
    <t>滑轨总成</t>
  </si>
  <si>
    <t>借用B27</t>
  </si>
  <si>
    <t>A</t>
  </si>
  <si>
    <t>ea</t>
  </si>
  <si>
    <t>H4681010061A0</t>
  </si>
  <si>
    <t>左滑轨组件</t>
  </si>
  <si>
    <t>B</t>
  </si>
  <si>
    <t>电泳（ED)</t>
  </si>
  <si>
    <t>H4681010062A0</t>
  </si>
  <si>
    <t>右滑轨组件</t>
  </si>
  <si>
    <t>YJ-6805200-1</t>
  </si>
  <si>
    <t>手柄</t>
  </si>
  <si>
    <t>管材件</t>
  </si>
  <si>
    <t>GB923-88</t>
  </si>
  <si>
    <t xml:space="preserve">盖形螺母M5(6级) </t>
  </si>
  <si>
    <t>标准件</t>
  </si>
  <si>
    <r>
      <rPr>
        <sz val="10"/>
        <color indexed="0"/>
        <rFont val="宋体"/>
        <charset val="134"/>
      </rPr>
      <t>M</t>
    </r>
    <r>
      <rPr>
        <sz val="10"/>
        <color indexed="0"/>
        <rFont val="宋体"/>
        <charset val="134"/>
      </rPr>
      <t>6</t>
    </r>
  </si>
  <si>
    <t>镀黑锌</t>
  </si>
  <si>
    <t>GB95-85</t>
  </si>
  <si>
    <t>平垫圈M5(C级)</t>
  </si>
  <si>
    <t>Ф6</t>
  </si>
  <si>
    <t>氧化铁皮膜</t>
  </si>
  <si>
    <t>GB93-87</t>
  </si>
  <si>
    <t>标准弹簧垫圈M5</t>
  </si>
  <si>
    <t>1.0-6805400</t>
  </si>
  <si>
    <t>1.0平台升级减震器总成</t>
  </si>
  <si>
    <t>1.0-6805401</t>
  </si>
  <si>
    <t>上框组件总成</t>
  </si>
  <si>
    <t>焊接总成件</t>
  </si>
  <si>
    <t>1.0-6805402</t>
  </si>
  <si>
    <t>上框左侧纵梁焊接总成</t>
  </si>
  <si>
    <t>1.0-6805403</t>
  </si>
  <si>
    <t>下框左侧纵梁</t>
  </si>
  <si>
    <t xml:space="preserve">在H4681010321A0  基础上改制（调整开孔位置、数量） </t>
  </si>
  <si>
    <t>钣金件</t>
  </si>
  <si>
    <t>SPFH590 /T=3.0</t>
  </si>
  <si>
    <t>3.0-Q /BQB 301
SPFH590-Q /BQB 310</t>
  </si>
  <si>
    <t>1.0-6805404</t>
  </si>
  <si>
    <t>升降前固定钣金</t>
  </si>
  <si>
    <t>新增件</t>
  </si>
  <si>
    <t>SPFH590 /T=2.5</t>
  </si>
  <si>
    <t>2.5-Q /BQB 301
SPFH590-Q /BQB 310</t>
  </si>
  <si>
    <t>1.0-6805405</t>
  </si>
  <si>
    <t>升降后固定钣金</t>
  </si>
  <si>
    <t>1.0-6805406</t>
  </si>
  <si>
    <t>上框右侧纵梁焊接总成</t>
  </si>
  <si>
    <t>1.0-6805407</t>
  </si>
  <si>
    <t>下框右侧纵梁</t>
  </si>
  <si>
    <t xml:space="preserve">在H4681010322A0  基础上改制（调整开孔位置、数量） </t>
  </si>
  <si>
    <t>1.0-6805408</t>
  </si>
  <si>
    <t>上框前横梁焊接组件</t>
  </si>
  <si>
    <t>H4681010314A0</t>
  </si>
  <si>
    <t>下框后连接板</t>
  </si>
  <si>
    <t>SQDZ 6807 107</t>
  </si>
  <si>
    <t>限位板固定销</t>
  </si>
  <si>
    <t>冷镦件</t>
  </si>
  <si>
    <t>20#</t>
  </si>
  <si>
    <t>Φ18×长45</t>
  </si>
  <si>
    <t>1.0-6805409</t>
  </si>
  <si>
    <t>限位板固定销加强钣金</t>
  </si>
  <si>
    <t>SAPH440 T=4.0</t>
  </si>
  <si>
    <t xml:space="preserve">4.0-Q/BQB 301   SAPH440-Q/BQB310    </t>
  </si>
  <si>
    <t>RC02 6807 104Z</t>
  </si>
  <si>
    <t>上框后横梁组件</t>
  </si>
  <si>
    <t>借用一汽B27</t>
  </si>
  <si>
    <t>GB/T13681-1992</t>
  </si>
  <si>
    <t>焊接螺母</t>
  </si>
  <si>
    <t>M8</t>
  </si>
  <si>
    <t>1.0-6805410</t>
  </si>
  <si>
    <t>下框组件总成</t>
  </si>
  <si>
    <t>1.0-6805411</t>
  </si>
  <si>
    <t>1.0气囊下支撑钣金</t>
  </si>
  <si>
    <t>RC02 6807 996</t>
  </si>
  <si>
    <t>下框前横梁组件</t>
  </si>
  <si>
    <t>H4681010324A0</t>
  </si>
  <si>
    <t>减震扣拉簧轴（拉簧固定销）</t>
  </si>
  <si>
    <t>机加工件</t>
  </si>
  <si>
    <t>Φ8×长36</t>
  </si>
  <si>
    <t>H4681010327A0</t>
  </si>
  <si>
    <t>防尘罩固定座</t>
  </si>
  <si>
    <t>Q235</t>
  </si>
  <si>
    <t>GB/T 700</t>
  </si>
  <si>
    <t>t=3.0　</t>
  </si>
  <si>
    <t>H4681010336A0</t>
  </si>
  <si>
    <t>减震器安装螺母</t>
  </si>
  <si>
    <t>1.0-6805412</t>
  </si>
  <si>
    <t>绞架总成</t>
  </si>
  <si>
    <t>1.0-6805413</t>
  </si>
  <si>
    <t>内绞架总成</t>
  </si>
  <si>
    <t>1.0-6805414</t>
  </si>
  <si>
    <t>内十字支撑架组件</t>
  </si>
  <si>
    <t>1.0-6805415</t>
  </si>
  <si>
    <t>内十字支撑架（连续模）</t>
  </si>
  <si>
    <t>在SQDZ 6807 301基础上取消气阀安装孔</t>
  </si>
  <si>
    <t>1.0-6805416</t>
  </si>
  <si>
    <t>内绞架套</t>
  </si>
  <si>
    <t>SQDZ 6807 303</t>
  </si>
  <si>
    <t>连接杆1</t>
  </si>
  <si>
    <t>1.0-6805418</t>
  </si>
  <si>
    <t>内绞架连接杆2</t>
  </si>
  <si>
    <t>SQDZ 6807 106</t>
  </si>
  <si>
    <t>阻尼器上支架</t>
  </si>
  <si>
    <t>SPFH590 /T=4.0</t>
  </si>
  <si>
    <t>4.0-Q /BQB 301
SPFH590-Q /BQB 310</t>
  </si>
  <si>
    <t>1.0-6805419</t>
  </si>
  <si>
    <t>气囊上支撑板</t>
  </si>
  <si>
    <t>1.0-6805420</t>
  </si>
  <si>
    <t>气囊上支撑加强板</t>
  </si>
  <si>
    <t>SPFH590 /T=2.0</t>
  </si>
  <si>
    <t>2.0-Q /BQB 301
SPFH590-Q /BQB 310</t>
  </si>
  <si>
    <t>1.0-6805421</t>
  </si>
  <si>
    <t>气阀固定钢丝</t>
  </si>
  <si>
    <t>1.0-6805422</t>
  </si>
  <si>
    <t>外绞架总成</t>
  </si>
  <si>
    <t>1.0-6805423</t>
  </si>
  <si>
    <t>绞架轴套</t>
  </si>
  <si>
    <t>易格斯轴套——GFM-1416-08</t>
  </si>
  <si>
    <t>塑料件</t>
  </si>
  <si>
    <t>1.0-6805424</t>
  </si>
  <si>
    <t>外绞架焊接总成</t>
  </si>
  <si>
    <t>RC03-6805433-1</t>
  </si>
  <si>
    <t>外十字支撑架组件</t>
  </si>
  <si>
    <t>RC03-6805433</t>
  </si>
  <si>
    <t>外十字支撑架（连续模）</t>
  </si>
  <si>
    <t>RC03-6805 434</t>
  </si>
  <si>
    <t>外绞架套</t>
  </si>
  <si>
    <r>
      <rPr>
        <sz val="10"/>
        <color indexed="8"/>
        <rFont val="宋体"/>
        <charset val="134"/>
      </rPr>
      <t>2</t>
    </r>
    <r>
      <rPr>
        <sz val="10"/>
        <rFont val="宋体"/>
        <charset val="134"/>
      </rPr>
      <t>0#</t>
    </r>
  </si>
  <si>
    <r>
      <rPr>
        <sz val="10"/>
        <color indexed="8"/>
        <rFont val="宋体"/>
        <charset val="134"/>
      </rPr>
      <t>Ф3</t>
    </r>
    <r>
      <rPr>
        <sz val="10"/>
        <rFont val="宋体"/>
        <charset val="134"/>
      </rPr>
      <t>0</t>
    </r>
  </si>
  <si>
    <t>1.0-6805417</t>
  </si>
  <si>
    <t>外绞架连接杆1</t>
  </si>
  <si>
    <t>在SQDZ 6807 303基础上增加卡簧槽</t>
  </si>
  <si>
    <t>RC02 6807 403</t>
  </si>
  <si>
    <t>连接杆2</t>
  </si>
  <si>
    <t>1.0-6805425</t>
  </si>
  <si>
    <t>阻尼器下安装支架</t>
  </si>
  <si>
    <t>ZKGJ-6804060-16</t>
  </si>
  <si>
    <t>绞架连接螺栓1</t>
  </si>
  <si>
    <t>非标件</t>
  </si>
  <si>
    <t>SHT0010811</t>
  </si>
  <si>
    <t>滚轮总成</t>
  </si>
  <si>
    <t>借用3.0</t>
  </si>
  <si>
    <t>SHT0010812</t>
  </si>
  <si>
    <t>滚轮金属轴</t>
  </si>
  <si>
    <t>35</t>
  </si>
  <si>
    <t>φ28-GB/T 702
35-GB/T 699</t>
  </si>
  <si>
    <t>SHT0010813</t>
  </si>
  <si>
    <t>滚轮塑料轴</t>
  </si>
  <si>
    <t>POM</t>
  </si>
  <si>
    <t>RC02 6807 005</t>
  </si>
  <si>
    <t>气囊</t>
  </si>
  <si>
    <t>BFA0010029</t>
  </si>
  <si>
    <t>内六角花形盘头螺钉</t>
  </si>
  <si>
    <t>借用3.0-气囊固定使用、 预涂S级锁固胶（标准QC/T 597）</t>
  </si>
  <si>
    <t>　H3-6805420</t>
  </si>
  <si>
    <t>减震垫支撑板组件</t>
  </si>
  <si>
    <t>RC02 6807 801</t>
  </si>
  <si>
    <t>缓冲支架</t>
  </si>
  <si>
    <t>Q235 /T=4.0</t>
  </si>
  <si>
    <t>RC02 6807 007</t>
  </si>
  <si>
    <t>上限位缓冲块</t>
  </si>
  <si>
    <t>橡胶</t>
  </si>
  <si>
    <t>RC02 6807 008</t>
  </si>
  <si>
    <t>下限位缓冲块组件</t>
  </si>
  <si>
    <t>注塑</t>
  </si>
  <si>
    <t>　1.0-6805412</t>
  </si>
  <si>
    <t>　1.0-6805413</t>
  </si>
  <si>
    <t>减震扣</t>
  </si>
  <si>
    <t>较原B27减震器高度减少10mm</t>
  </si>
  <si>
    <t>SPCC/T=4.0</t>
  </si>
  <si>
    <t>YJ-6805407     (RC02 6807 502)</t>
  </si>
  <si>
    <t>减震扣手柄</t>
  </si>
  <si>
    <t>线材件</t>
  </si>
  <si>
    <t>Ф8</t>
  </si>
  <si>
    <t>RC02 6807 001</t>
  </si>
  <si>
    <t>限位垫片</t>
  </si>
  <si>
    <t>Q235 /T=5.0</t>
  </si>
  <si>
    <t>RC02 6807 011</t>
  </si>
  <si>
    <t>减震扣固定螺栓</t>
  </si>
  <si>
    <t>35#</t>
  </si>
  <si>
    <t>RC02 6807 503</t>
  </si>
  <si>
    <t>减震扣塑料手柄</t>
  </si>
  <si>
    <t>PP</t>
  </si>
  <si>
    <t>RC02 6807 002</t>
  </si>
  <si>
    <t>减震扣拉簧</t>
  </si>
  <si>
    <t>65Mn</t>
  </si>
  <si>
    <t>Ф1.6</t>
  </si>
  <si>
    <t>发黑</t>
  </si>
  <si>
    <t>RC02 6807 004</t>
  </si>
  <si>
    <t>挡块</t>
  </si>
  <si>
    <t>PA66（增强）</t>
  </si>
  <si>
    <t>GB5781-2000</t>
  </si>
  <si>
    <t>六角头螺栓</t>
  </si>
  <si>
    <t>M10*45</t>
  </si>
  <si>
    <t>GB/T6182.2-2000</t>
  </si>
  <si>
    <t>六角锁紧螺母</t>
  </si>
  <si>
    <t>M10</t>
  </si>
  <si>
    <t>　1.0-6805414</t>
  </si>
  <si>
    <t>阻尼器总成</t>
  </si>
  <si>
    <t>RC02 6807 009</t>
  </si>
  <si>
    <t>阻尼器六角螺栓</t>
  </si>
  <si>
    <t>　1.0-6805415</t>
  </si>
  <si>
    <t>悬浮阀总成</t>
  </si>
  <si>
    <t>BFA0000285</t>
  </si>
  <si>
    <t>开口挡圈</t>
  </si>
  <si>
    <t>Q43640（气阀固定使用）</t>
  </si>
  <si>
    <t>Q436120（气阀固定使用）</t>
  </si>
  <si>
    <t>Q436150（气阀固定使用）</t>
  </si>
  <si>
    <t>　1.0-6805416</t>
  </si>
  <si>
    <t>上框加强钣金</t>
  </si>
  <si>
    <t>SPFH590 /T=1.6</t>
  </si>
  <si>
    <t>1.6-Q/BQB 301   SAPH59-Q/BQB310</t>
  </si>
  <si>
    <t>BFA0010024</t>
  </si>
  <si>
    <t>M6*40内六角螺栓（杯头）</t>
  </si>
  <si>
    <t>Q218B0640</t>
  </si>
  <si>
    <t>M6*40</t>
  </si>
  <si>
    <t>BFA0010025</t>
  </si>
  <si>
    <t>全金属六角法兰面锁紧螺母</t>
  </si>
  <si>
    <t>Q33006</t>
  </si>
  <si>
    <t>M6</t>
  </si>
  <si>
    <t>YJ681010390A1</t>
  </si>
  <si>
    <t>一汽安全带
固定板组件</t>
  </si>
  <si>
    <t>英制7/16</t>
  </si>
  <si>
    <t>H4681010332A0</t>
  </si>
  <si>
    <t>安全带限位板</t>
  </si>
  <si>
    <t>SPCC440/t=3.0　</t>
  </si>
  <si>
    <t>H4681010392A0-1</t>
  </si>
  <si>
    <t>减震器拉带</t>
  </si>
  <si>
    <t>内六角头螺栓</t>
  </si>
  <si>
    <t>M8*16</t>
  </si>
  <si>
    <r>
      <rPr>
        <sz val="10"/>
        <color indexed="0"/>
        <rFont val="宋体"/>
        <charset val="134"/>
      </rPr>
      <t>　G</t>
    </r>
    <r>
      <rPr>
        <sz val="10"/>
        <color indexed="0"/>
        <rFont val="宋体"/>
        <charset val="134"/>
      </rPr>
      <t>B/T95-1985</t>
    </r>
  </si>
  <si>
    <t>平垫</t>
  </si>
  <si>
    <t>　GB/T93-1987</t>
  </si>
  <si>
    <t>弹簧垫</t>
  </si>
  <si>
    <t>1.0-6805300</t>
  </si>
  <si>
    <t>1.0平台升级升降器总成</t>
  </si>
  <si>
    <t>1.0-6805301</t>
  </si>
  <si>
    <t>座框骨架焊接总成</t>
  </si>
  <si>
    <t>座框内骨架焊接总成</t>
  </si>
  <si>
    <t>1.0-6805302</t>
  </si>
  <si>
    <t>左旁侧板焊接总成</t>
  </si>
  <si>
    <t>1.0-6805303</t>
  </si>
  <si>
    <t>左旁侧板</t>
  </si>
  <si>
    <t>3.0-Q/BQB 301   SAPH59-Q/BQB310</t>
  </si>
  <si>
    <t>BFA0000087</t>
  </si>
  <si>
    <t>焊接方螺母</t>
  </si>
  <si>
    <t>H4681010216A0-RC1</t>
  </si>
  <si>
    <t>安全带扣螺母焊接组件</t>
  </si>
  <si>
    <t>　</t>
  </si>
  <si>
    <t>YJ-6805311</t>
  </si>
  <si>
    <t>安全带扣螺母</t>
  </si>
  <si>
    <t>Φ28</t>
  </si>
  <si>
    <t>H4681010216A0</t>
  </si>
  <si>
    <t>定位片</t>
  </si>
  <si>
    <t>SPCC440/t=3.0</t>
  </si>
  <si>
    <t>1.0-6805304</t>
  </si>
  <si>
    <t>右旁侧板焊接总成</t>
  </si>
  <si>
    <t>1.0-6805305</t>
  </si>
  <si>
    <t>右旁侧板</t>
  </si>
  <si>
    <t>H4681010252A0</t>
  </si>
  <si>
    <t>横管梁</t>
  </si>
  <si>
    <t>Φ25*2.5*长381</t>
  </si>
  <si>
    <t>1.0-6805306</t>
  </si>
  <si>
    <t>拉簧固定钢丝</t>
  </si>
  <si>
    <t>Φ4</t>
  </si>
  <si>
    <t>1.0-6805307</t>
  </si>
  <si>
    <t>座框左侧外边板</t>
  </si>
  <si>
    <t>2.0-Q/BQB 301   SAPH59-Q/BQB310</t>
  </si>
  <si>
    <t>0.489</t>
  </si>
  <si>
    <t>1.0-6805308</t>
  </si>
  <si>
    <t>座框右侧外边板</t>
  </si>
  <si>
    <t>1.0-6805309</t>
  </si>
  <si>
    <t>座框前横梁</t>
  </si>
  <si>
    <t>1.0-6805310</t>
  </si>
  <si>
    <t>升降连杆固定轴套</t>
  </si>
  <si>
    <t>20   Ф18×2.5（无缝管）</t>
  </si>
  <si>
    <t>1.0-6805311</t>
  </si>
  <si>
    <t>座框支撑板</t>
  </si>
  <si>
    <t>2.5-Q/BQB 301   SAPH59-Q/BQB310</t>
  </si>
  <si>
    <t>1.0-6805312</t>
  </si>
  <si>
    <t>升降调节左侧固定钣金</t>
  </si>
  <si>
    <t>1.0-6805313</t>
  </si>
  <si>
    <t>升降调节右侧固定钣金</t>
  </si>
  <si>
    <r>
      <rPr>
        <sz val="10"/>
        <color indexed="0"/>
        <rFont val="宋体"/>
        <charset val="134"/>
      </rPr>
      <t>YJ-680530</t>
    </r>
    <r>
      <rPr>
        <sz val="10"/>
        <color indexed="0"/>
        <rFont val="宋体"/>
        <charset val="134"/>
      </rPr>
      <t>4</t>
    </r>
  </si>
  <si>
    <t>左右罩壳前固定片</t>
  </si>
  <si>
    <t>Q235/t=2.0</t>
  </si>
  <si>
    <r>
      <rPr>
        <sz val="10"/>
        <color indexed="0"/>
        <rFont val="宋体"/>
        <charset val="134"/>
      </rPr>
      <t>YJ-680530</t>
    </r>
    <r>
      <rPr>
        <sz val="10"/>
        <color indexed="0"/>
        <rFont val="宋体"/>
        <charset val="134"/>
      </rPr>
      <t>5</t>
    </r>
  </si>
  <si>
    <t>前罩壳固定片</t>
  </si>
  <si>
    <r>
      <rPr>
        <sz val="10"/>
        <color indexed="0"/>
        <rFont val="宋体"/>
        <charset val="134"/>
      </rPr>
      <t>YJ-68053</t>
    </r>
    <r>
      <rPr>
        <sz val="10"/>
        <color indexed="0"/>
        <rFont val="宋体"/>
        <charset val="134"/>
      </rPr>
      <t>06</t>
    </r>
  </si>
  <si>
    <t>左右罩壳中间固定片</t>
  </si>
  <si>
    <t>1.0-6805314</t>
  </si>
  <si>
    <t>升降器固定轴总成</t>
  </si>
  <si>
    <t>1.0-6805315</t>
  </si>
  <si>
    <t>升降器固定轴</t>
  </si>
  <si>
    <t>1.0-6805316</t>
  </si>
  <si>
    <t>升降器固定钣金</t>
  </si>
  <si>
    <t>SAPH440 T=2.5</t>
  </si>
  <si>
    <t xml:space="preserve">2.5-Q/BQB 301   SAPH440-Q/BQB310    </t>
  </si>
  <si>
    <t xml:space="preserve">GB/T 12618.1 5×8 </t>
  </si>
  <si>
    <t>开口型平圆头抽芯铆钉</t>
  </si>
  <si>
    <t>1.0-6805317</t>
  </si>
  <si>
    <t>高调回位簧</t>
  </si>
  <si>
    <t>碳钢/φ2.5</t>
  </si>
  <si>
    <t>1.0-6805318</t>
  </si>
  <si>
    <t>双锁止拉线总成</t>
  </si>
  <si>
    <t>1.0-6805319</t>
  </si>
  <si>
    <t>升降锁止轴</t>
  </si>
  <si>
    <t>1.0-6805320</t>
  </si>
  <si>
    <t>升降连杆总成</t>
  </si>
  <si>
    <t>1.0-6805321</t>
  </si>
  <si>
    <t>长杆总成</t>
  </si>
  <si>
    <t>1.0-6805322</t>
  </si>
  <si>
    <t>长连杆</t>
  </si>
  <si>
    <t>SPFH590 /T=5.0</t>
  </si>
  <si>
    <t>5.0-Q/BQB 301   SAPH59-Q/BQB310</t>
  </si>
  <si>
    <t>1.0-6805323</t>
  </si>
  <si>
    <t>长杆连接轴</t>
  </si>
  <si>
    <t>1.0-6805324</t>
  </si>
  <si>
    <t>短杆总成</t>
  </si>
  <si>
    <t>1.0-6805325</t>
  </si>
  <si>
    <t>短连杆</t>
  </si>
  <si>
    <t>1.0-6805326</t>
  </si>
  <si>
    <t>短杆连接轴</t>
  </si>
  <si>
    <t>RC02 6804 002</t>
  </si>
  <si>
    <t>台阶螺栓</t>
  </si>
  <si>
    <t>　GB/T 6182.2-2000</t>
  </si>
  <si>
    <t>自锁螺母</t>
  </si>
  <si>
    <t>H4681010026A0</t>
  </si>
  <si>
    <t>滑块固定板轴套</t>
  </si>
  <si>
    <t>1.0-6805327</t>
  </si>
  <si>
    <t>前升降解锁总成</t>
  </si>
  <si>
    <t>BFA0010037</t>
  </si>
  <si>
    <t>内梅花三角牙自攻螺钉</t>
  </si>
  <si>
    <t>M5*10 借用3.0平台</t>
  </si>
  <si>
    <t>升降器主边锁止焊接总成</t>
  </si>
  <si>
    <t>1.0-6805328</t>
  </si>
  <si>
    <t>升降器主边锁止钣金</t>
  </si>
  <si>
    <t>1.0-6805329</t>
  </si>
  <si>
    <t>锁止钣金轴</t>
  </si>
  <si>
    <t>20# 无缝管</t>
  </si>
  <si>
    <t>φ8*0.8</t>
  </si>
  <si>
    <t>1.0-6805330</t>
  </si>
  <si>
    <t>主边锁止钣金回位簧</t>
  </si>
  <si>
    <t>碳钢/φ2.0</t>
  </si>
  <si>
    <t>1.0-6805331</t>
  </si>
  <si>
    <t>前升降手柄焊接总成</t>
  </si>
  <si>
    <t>1.0-6805332</t>
  </si>
  <si>
    <t>前升降手柄1</t>
  </si>
  <si>
    <t>1.0-6805333</t>
  </si>
  <si>
    <t>前升降手柄2</t>
  </si>
  <si>
    <t>1.0-6805334</t>
  </si>
  <si>
    <t>降解锁总成安装弹簧</t>
  </si>
  <si>
    <t>碳钢/φ0.5</t>
  </si>
  <si>
    <t>1.0-6805335</t>
  </si>
  <si>
    <t>降解锁总成安装轴</t>
  </si>
  <si>
    <t>1.0-6805336</t>
  </si>
  <si>
    <t>后升降解锁总成</t>
  </si>
  <si>
    <t>后升降手柄焊接总成</t>
  </si>
  <si>
    <t>1.0-6805337</t>
  </si>
  <si>
    <t>后升降手柄1</t>
  </si>
  <si>
    <t>1.0-6805338</t>
  </si>
  <si>
    <t>后升降手柄2</t>
  </si>
  <si>
    <t>右侧前升降锁止总成</t>
  </si>
  <si>
    <t>1.0-6805339</t>
  </si>
  <si>
    <t>右侧前升降锁止焊接总成</t>
  </si>
  <si>
    <t>1.0-6805340</t>
  </si>
  <si>
    <t>升降器副边锁止钣金</t>
  </si>
  <si>
    <t>1.0-6805341</t>
  </si>
  <si>
    <t>副边锁止钣金回位簧</t>
  </si>
  <si>
    <t>1.0-6805342</t>
  </si>
  <si>
    <t>右侧前升降拉线固定钣金</t>
  </si>
  <si>
    <t>1.0-6805343</t>
  </si>
  <si>
    <t>右侧后升降锁止总成</t>
  </si>
  <si>
    <t>1.0-6805344</t>
  </si>
  <si>
    <t>右侧后升降锁止焊接总成</t>
  </si>
  <si>
    <t>1.0-6805345</t>
  </si>
  <si>
    <t>右侧后升降拉线固定钣金</t>
  </si>
  <si>
    <t>1.0-6805426</t>
  </si>
  <si>
    <t>升降器连接异形螺母</t>
  </si>
  <si>
    <t>1.0-6805427</t>
  </si>
  <si>
    <t>升降器连接异形螺栓</t>
  </si>
  <si>
    <t>防尘罩</t>
  </si>
  <si>
    <t>在B27-YJ-6809002基础上增孔</t>
  </si>
  <si>
    <t>PVC</t>
  </si>
  <si>
    <t>SQDZ  6800 004-8</t>
  </si>
  <si>
    <t>F扣</t>
  </si>
  <si>
    <r>
      <rPr>
        <sz val="11"/>
        <rFont val="宋体"/>
        <charset val="134"/>
      </rPr>
      <t>聚丙烯</t>
    </r>
    <r>
      <rPr>
        <sz val="11"/>
        <rFont val="Arial"/>
        <charset val="134"/>
      </rPr>
      <t>PP</t>
    </r>
  </si>
  <si>
    <t>SHT0010731</t>
  </si>
  <si>
    <t>调角器左罩壳</t>
  </si>
  <si>
    <t xml:space="preserve">PP8303 </t>
  </si>
  <si>
    <t>YJ-6806003</t>
  </si>
  <si>
    <t>调角器右罩壳</t>
  </si>
  <si>
    <t>YJ-6806004</t>
  </si>
  <si>
    <t>座垫前部罩壳</t>
  </si>
  <si>
    <t>YJ-6806005</t>
  </si>
  <si>
    <t>座垫后部罩壳</t>
  </si>
  <si>
    <t>YJ-6806006</t>
  </si>
  <si>
    <t>调角器手柄</t>
  </si>
  <si>
    <t>ABS</t>
  </si>
  <si>
    <t>YJ-6806007</t>
  </si>
  <si>
    <t>升降机构调节手柄(后）</t>
  </si>
  <si>
    <t xml:space="preserve">ABS </t>
  </si>
  <si>
    <t>YJ-6806008</t>
  </si>
  <si>
    <t>升降机构调节手柄(前）</t>
  </si>
  <si>
    <t>零件名称</t>
  </si>
  <si>
    <t>夹具开发数量</t>
  </si>
  <si>
    <t>是否翻转</t>
  </si>
  <si>
    <t>焊接零件件数</t>
  </si>
  <si>
    <t>焊道长度cm</t>
  </si>
  <si>
    <t>焊接时间min</t>
  </si>
  <si>
    <t>取放件时间</t>
  </si>
  <si>
    <t>焊接时间
min</t>
  </si>
  <si>
    <t>SLT0010550</t>
  </si>
  <si>
    <t>下底板焊接总成</t>
  </si>
  <si>
    <t>不翻转</t>
  </si>
  <si>
    <t>采取正面定位反面补接</t>
  </si>
  <si>
    <t>包含下板焊接分总成的焊道</t>
  </si>
  <si>
    <t>SLT0010660</t>
  </si>
  <si>
    <t>下底板焊接分总成</t>
  </si>
  <si>
    <t>不开焊台，在下底板焊接总成上体现焊接</t>
  </si>
  <si>
    <t>SLT0010551</t>
  </si>
  <si>
    <t>上盖板焊接总成</t>
  </si>
  <si>
    <t>包含上盖板焊接分总成的焊道</t>
  </si>
  <si>
    <t>SLT0010659</t>
  </si>
  <si>
    <t>上盖板焊接分总成</t>
  </si>
  <si>
    <t>SLT0010572</t>
  </si>
  <si>
    <t>内绞架焊接总成</t>
  </si>
  <si>
    <t>翻转</t>
  </si>
  <si>
    <t>SLT0010562</t>
  </si>
  <si>
    <t>绞架焊接总成</t>
  </si>
  <si>
    <t>SLT0010661</t>
  </si>
  <si>
    <t>驾驶员左侧调角器焊接总成</t>
  </si>
  <si>
    <t>先焊上连接板与星盘，在焊下连接板</t>
  </si>
  <si>
    <t>SLT0010645</t>
  </si>
  <si>
    <t>驾驶员靠背骨架焊接分总成</t>
  </si>
  <si>
    <t>1PCS</t>
  </si>
  <si>
    <t>减震器下底板</t>
  </si>
  <si>
    <t>SLT0010545</t>
  </si>
  <si>
    <t>滑轨左连接板1</t>
  </si>
  <si>
    <t>阻尼器支架</t>
  </si>
  <si>
    <t>SLT0010543</t>
  </si>
  <si>
    <t>SLT0010541</t>
  </si>
  <si>
    <t>滑轨左连接板2</t>
  </si>
  <si>
    <t>直线阀下支架</t>
  </si>
  <si>
    <t>SLT0010641</t>
  </si>
  <si>
    <t>SLT0010546</t>
  </si>
  <si>
    <t>滑轨右连接板1</t>
  </si>
  <si>
    <t>滚轮下滑槽</t>
  </si>
  <si>
    <t>2PCS</t>
  </si>
  <si>
    <t>SLT0010544</t>
  </si>
  <si>
    <t>SLT0010540</t>
  </si>
  <si>
    <t>滑轨右连接板2</t>
  </si>
  <si>
    <t>SLT0010642</t>
  </si>
  <si>
    <t>减震器上盖板分总成</t>
  </si>
  <si>
    <t>左调角器焊接组件</t>
  </si>
  <si>
    <t>SLT0010552</t>
  </si>
  <si>
    <t>右调角器焊接组件</t>
  </si>
  <si>
    <t>直线阀上支架</t>
  </si>
  <si>
    <t>SLT0010558</t>
  </si>
  <si>
    <t>SLT0010542</t>
  </si>
  <si>
    <t>左侧护板固定板金</t>
  </si>
  <si>
    <t>SLT0010679</t>
  </si>
  <si>
    <t>SLT0010564</t>
  </si>
  <si>
    <t>左侧护板下固定钢丝</t>
  </si>
  <si>
    <t>SLT0010678</t>
  </si>
  <si>
    <t>左侧护板固定钢丝焊接总成</t>
  </si>
  <si>
    <t>SLT0010674</t>
  </si>
  <si>
    <r>
      <rPr>
        <sz val="11"/>
        <color rgb="FF000000"/>
        <rFont val="宋体"/>
        <charset val="134"/>
      </rPr>
      <t>内绞架</t>
    </r>
    <r>
      <rPr>
        <sz val="11"/>
        <color rgb="FFFF0000"/>
        <rFont val="宋体"/>
        <charset val="134"/>
      </rPr>
      <t>支撑板</t>
    </r>
    <r>
      <rPr>
        <sz val="11"/>
        <color rgb="FF000000"/>
        <rFont val="宋体"/>
        <charset val="134"/>
      </rPr>
      <t>组件</t>
    </r>
  </si>
  <si>
    <t>SLT0010556</t>
  </si>
  <si>
    <t>绞架连杆3</t>
  </si>
  <si>
    <t>SLT0010529</t>
  </si>
  <si>
    <t>绞架连杆1</t>
  </si>
  <si>
    <t>SLT0010530</t>
  </si>
  <si>
    <t>外绞架加强片</t>
  </si>
  <si>
    <t>SLT0010559</t>
  </si>
  <si>
    <t>内绞架加强片</t>
  </si>
  <si>
    <t>SLT0010565</t>
  </si>
  <si>
    <t>外绞架支撑板组件</t>
  </si>
  <si>
    <t>SLT0010557</t>
  </si>
  <si>
    <t>绞架连杆2</t>
  </si>
  <si>
    <t>SLT0010531</t>
  </si>
  <si>
    <t>外绞架加强板</t>
  </si>
  <si>
    <t>SLT0010549</t>
  </si>
  <si>
    <r>
      <rPr>
        <sz val="11"/>
        <color rgb="FF000000"/>
        <rFont val="宋体"/>
        <charset val="134"/>
      </rPr>
      <t>内绞架</t>
    </r>
    <r>
      <rPr>
        <sz val="11"/>
        <color rgb="FFFF0000"/>
        <rFont val="宋体"/>
        <charset val="134"/>
      </rPr>
      <t>焊接总成</t>
    </r>
  </si>
  <si>
    <t>内外绞架连接螺栓</t>
  </si>
  <si>
    <t>SLT0010525</t>
  </si>
  <si>
    <t>焊接二序</t>
  </si>
  <si>
    <t>焊接一序</t>
  </si>
  <si>
    <t>驾驶员调角器上连接板总成</t>
  </si>
  <si>
    <t>驾驶员调角器上连接板</t>
  </si>
  <si>
    <t>6801720X2001A</t>
  </si>
  <si>
    <t>SLT0002537</t>
  </si>
  <si>
    <t>驾驶员左侧调角器下连接板焊接总成电泳</t>
  </si>
  <si>
    <t>前排靠背复位卷簧限位支架</t>
  </si>
  <si>
    <t>SLT0002538</t>
  </si>
  <si>
    <t>复位卷簧下限位支架</t>
  </si>
  <si>
    <t>SLT0010190</t>
  </si>
  <si>
    <t>左侧手动调角器总成</t>
  </si>
  <si>
    <t>SLT0002545</t>
  </si>
  <si>
    <t>驾驶员右侧调角器下连接板焊接总成电泳</t>
  </si>
  <si>
    <t>驾驶员扶手安装钣金焊接总成</t>
  </si>
  <si>
    <t>SLT0010412</t>
  </si>
  <si>
    <t>主头枕管</t>
  </si>
  <si>
    <t>BQB40-6802131</t>
  </si>
  <si>
    <t>驾驶员靠背弯管总成</t>
  </si>
  <si>
    <t>SLT0002547</t>
  </si>
  <si>
    <t>驾驶员靠背下弯管</t>
  </si>
  <si>
    <t>SLT0002552</t>
  </si>
  <si>
    <t>驾驶员靠背支撑焊接总成</t>
  </si>
  <si>
    <t>6801660X2001A</t>
  </si>
  <si>
    <t>驾驶员靠背支撑钢丝F</t>
  </si>
  <si>
    <t>SLT0002667</t>
  </si>
  <si>
    <t>驾驶员左侧侧翼支撑钢丝</t>
  </si>
  <si>
    <t>SLT0002555</t>
  </si>
  <si>
    <t>驾驶员右侧侧翼支撑钢丝</t>
  </si>
  <si>
    <t>SLT0010242</t>
  </si>
  <si>
    <t>司机背右旋转阶梯螺栓</t>
  </si>
  <si>
    <t>BFA0000775</t>
  </si>
  <si>
    <t>大垫圈</t>
  </si>
  <si>
    <t>BFA0000007</t>
  </si>
  <si>
    <t>盖型螺母</t>
  </si>
  <si>
    <t>BFA0000019</t>
  </si>
  <si>
    <t>D03</t>
  </si>
  <si>
    <t>钣金件（优先处理）</t>
  </si>
  <si>
    <t>非标紧固件</t>
  </si>
  <si>
    <t>线材</t>
  </si>
  <si>
    <t>塑胶件</t>
  </si>
  <si>
    <t>弹簧件</t>
  </si>
  <si>
    <t>焊接总成工件</t>
  </si>
  <si>
    <t>装配总成工件</t>
  </si>
  <si>
    <t>总计</t>
  </si>
  <si>
    <t>升降器</t>
  </si>
  <si>
    <t>减震器</t>
  </si>
  <si>
    <t>9/9完成情况</t>
  </si>
  <si>
    <t>9/10完成情况</t>
  </si>
  <si>
    <t>9/11完成情况</t>
  </si>
  <si>
    <t>9/12完成情况</t>
  </si>
  <si>
    <t>9/13完成情况</t>
  </si>
  <si>
    <t>9/14完成情况</t>
  </si>
  <si>
    <t>剩余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</si>
</sst>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0.0000_);[Red]\(0.0000\)"/>
    <numFmt numFmtId="42" formatCode="_ &quot;￥&quot;* #,##0_ ;_ &quot;￥&quot;* \-#,##0_ ;_ &quot;￥&quot;* &quot;-&quot;_ ;_ @_ "/>
    <numFmt numFmtId="177" formatCode="0.000_);[Red]\(0.000\)"/>
    <numFmt numFmtId="178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0.0000_ "/>
  </numFmts>
  <fonts count="5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name val="Arial"/>
      <charset val="134"/>
    </font>
    <font>
      <b/>
      <sz val="14"/>
      <name val="Arial"/>
      <charset val="134"/>
    </font>
    <font>
      <b/>
      <sz val="14"/>
      <name val="宋体"/>
      <charset val="134"/>
    </font>
    <font>
      <sz val="10"/>
      <name val="宋体"/>
      <charset val="134"/>
      <scheme val="minor"/>
    </font>
    <font>
      <b/>
      <sz val="20"/>
      <name val="宋体"/>
      <charset val="134"/>
    </font>
    <font>
      <sz val="10"/>
      <color indexed="0"/>
      <name val="宋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b/>
      <sz val="10"/>
      <color indexed="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sz val="8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2"/>
      <color indexed="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Arial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新細明體"/>
      <charset val="136"/>
    </font>
    <font>
      <b/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新細明體"/>
      <charset val="134"/>
    </font>
    <font>
      <sz val="11"/>
      <color rgb="FFFF0000"/>
      <name val="宋体"/>
      <charset val="134"/>
    </font>
    <font>
      <vertAlign val="superscript"/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1" fillId="14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2" applyNumberForma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23" borderId="37" applyNumberFormat="0" applyFon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4" fillId="0" borderId="0"/>
    <xf numFmtId="0" fontId="27" fillId="0" borderId="0" applyNumberForma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40" fillId="0" borderId="33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46" fillId="25" borderId="39" applyNumberFormat="0" applyAlignment="0" applyProtection="0">
      <alignment vertical="center"/>
    </xf>
    <xf numFmtId="0" fontId="42" fillId="25" borderId="34" applyNumberFormat="0" applyAlignment="0" applyProtection="0">
      <alignment vertical="center"/>
    </xf>
    <xf numFmtId="0" fontId="35" fillId="19" borderId="36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2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25" fillId="3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2" fillId="0" borderId="0"/>
    <xf numFmtId="0" fontId="25" fillId="2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2" fillId="0" borderId="0"/>
    <xf numFmtId="0" fontId="25" fillId="38" borderId="0" applyNumberFormat="0" applyBorder="0" applyAlignment="0" applyProtection="0">
      <alignment vertical="center"/>
    </xf>
    <xf numFmtId="0" fontId="32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4" fillId="0" borderId="0" applyNumberFormat="0" applyBorder="0" applyProtection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</cellStyleXfs>
  <cellXfs count="2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0" fillId="5" borderId="2" xfId="0" applyFill="1" applyBorder="1" applyAlignment="1">
      <alignment horizontal="right" vertical="center" wrapText="1"/>
    </xf>
    <xf numFmtId="0" fontId="0" fillId="5" borderId="2" xfId="0" applyFill="1" applyBorder="1" applyAlignment="1">
      <alignment horizontal="right" vertical="center"/>
    </xf>
    <xf numFmtId="0" fontId="0" fillId="0" borderId="3" xfId="0" applyFill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5" xfId="0" applyBorder="1">
      <alignment vertical="center"/>
    </xf>
    <xf numFmtId="0" fontId="0" fillId="0" borderId="0" xfId="0" applyBorder="1">
      <alignment vertical="center"/>
    </xf>
    <xf numFmtId="0" fontId="4" fillId="6" borderId="7" xfId="68" applyNumberFormat="1" applyFont="1" applyFill="1" applyBorder="1" applyAlignment="1" applyProtection="1">
      <alignment horizontal="center" vertical="center" wrapText="1"/>
    </xf>
    <xf numFmtId="0" fontId="4" fillId="0" borderId="7" xfId="68" applyNumberFormat="1" applyFont="1" applyFill="1" applyBorder="1" applyAlignment="1" applyProtection="1">
      <alignment horizontal="center" vertical="center" wrapText="1"/>
    </xf>
    <xf numFmtId="0" fontId="5" fillId="6" borderId="7" xfId="68" applyNumberFormat="1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4" fillId="6" borderId="0" xfId="68" applyNumberFormat="1" applyFont="1" applyFill="1" applyBorder="1" applyAlignment="1" applyProtection="1">
      <alignment horizontal="center" vertical="center" wrapText="1"/>
    </xf>
    <xf numFmtId="0" fontId="5" fillId="6" borderId="0" xfId="68" applyNumberFormat="1" applyFont="1" applyFill="1" applyBorder="1" applyAlignment="1" applyProtection="1">
      <alignment horizontal="center" vertical="center" wrapText="1"/>
    </xf>
    <xf numFmtId="0" fontId="6" fillId="6" borderId="0" xfId="68" applyNumberFormat="1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6" fillId="6" borderId="7" xfId="68" applyNumberFormat="1" applyFont="1" applyFill="1" applyBorder="1" applyAlignment="1" applyProtection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8" fontId="7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7" borderId="0" xfId="74" applyNumberFormat="1" applyFont="1" applyFill="1" applyBorder="1" applyAlignment="1" applyProtection="1">
      <alignment horizontal="center" vertical="center" wrapText="1"/>
      <protection locked="0"/>
    </xf>
    <xf numFmtId="0" fontId="8" fillId="6" borderId="0" xfId="11" applyFont="1" applyFill="1" applyBorder="1" applyAlignment="1" applyProtection="1">
      <alignment horizontal="center" vertical="center" wrapText="1"/>
      <protection locked="0"/>
    </xf>
    <xf numFmtId="0" fontId="0" fillId="0" borderId="0" xfId="0" applyFill="1">
      <alignment vertical="center"/>
    </xf>
    <xf numFmtId="0" fontId="6" fillId="6" borderId="0" xfId="74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74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74" applyNumberFormat="1" applyFont="1" applyFill="1" applyBorder="1" applyAlignment="1" applyProtection="1">
      <alignment horizontal="left" vertical="center" wrapText="1"/>
      <protection locked="0"/>
    </xf>
    <xf numFmtId="0" fontId="8" fillId="0" borderId="0" xfId="74" applyFont="1" applyFill="1" applyBorder="1" applyAlignment="1" applyProtection="1">
      <alignment horizontal="center" vertical="center" wrapText="1"/>
      <protection locked="0"/>
    </xf>
    <xf numFmtId="49" fontId="8" fillId="0" borderId="0" xfId="74" applyNumberFormat="1" applyFont="1" applyFill="1" applyBorder="1" applyAlignment="1" applyProtection="1">
      <alignment horizontal="center" vertical="center" wrapText="1"/>
      <protection locked="0"/>
    </xf>
    <xf numFmtId="0" fontId="8" fillId="8" borderId="0" xfId="74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74" applyNumberFormat="1" applyFont="1" applyFill="1" applyBorder="1" applyAlignment="1" applyProtection="1">
      <alignment horizontal="center" vertical="center" wrapText="1"/>
      <protection locked="0"/>
    </xf>
    <xf numFmtId="0" fontId="8" fillId="6" borderId="0" xfId="74" applyNumberFormat="1" applyFont="1" applyFill="1" applyBorder="1" applyAlignment="1" applyProtection="1">
      <alignment horizontal="center" vertical="center" wrapText="1"/>
      <protection locked="0"/>
    </xf>
    <xf numFmtId="0" fontId="8" fillId="6" borderId="20" xfId="74" applyNumberFormat="1" applyFont="1" applyFill="1" applyBorder="1" applyAlignment="1" applyProtection="1">
      <alignment horizontal="right" vertical="center" wrapText="1"/>
      <protection locked="0"/>
    </xf>
    <xf numFmtId="0" fontId="9" fillId="0" borderId="5" xfId="74" applyFont="1" applyFill="1" applyBorder="1" applyAlignment="1" applyProtection="1">
      <alignment horizontal="left" vertical="center"/>
      <protection locked="0"/>
    </xf>
    <xf numFmtId="0" fontId="9" fillId="0" borderId="21" xfId="74" applyFont="1" applyFill="1" applyBorder="1" applyAlignment="1" applyProtection="1">
      <alignment horizontal="left" vertical="center"/>
      <protection locked="0"/>
    </xf>
    <xf numFmtId="0" fontId="9" fillId="0" borderId="6" xfId="74" applyFont="1" applyFill="1" applyBorder="1" applyAlignment="1" applyProtection="1">
      <alignment horizontal="left" vertical="center"/>
      <protection locked="0"/>
    </xf>
    <xf numFmtId="0" fontId="10" fillId="0" borderId="5" xfId="74" applyFont="1" applyFill="1" applyBorder="1" applyAlignment="1" applyProtection="1">
      <alignment horizontal="left" vertical="center"/>
      <protection locked="0"/>
    </xf>
    <xf numFmtId="0" fontId="10" fillId="0" borderId="21" xfId="74" applyFont="1" applyFill="1" applyBorder="1" applyAlignment="1" applyProtection="1">
      <alignment horizontal="left" vertical="center"/>
      <protection locked="0"/>
    </xf>
    <xf numFmtId="0" fontId="10" fillId="0" borderId="2" xfId="74" applyFont="1" applyFill="1" applyBorder="1" applyAlignment="1" applyProtection="1">
      <alignment horizontal="left" vertical="center"/>
      <protection locked="0"/>
    </xf>
    <xf numFmtId="0" fontId="9" fillId="0" borderId="2" xfId="74" applyFont="1" applyFill="1" applyBorder="1" applyAlignment="1" applyProtection="1">
      <alignment horizontal="left" vertical="center" wrapText="1"/>
      <protection locked="0"/>
    </xf>
    <xf numFmtId="0" fontId="10" fillId="0" borderId="2" xfId="74" applyFont="1" applyFill="1" applyBorder="1" applyAlignment="1" applyProtection="1">
      <alignment horizontal="left" vertical="center" wrapText="1"/>
      <protection locked="0"/>
    </xf>
    <xf numFmtId="0" fontId="10" fillId="0" borderId="22" xfId="74" applyFont="1" applyFill="1" applyBorder="1" applyAlignment="1" applyProtection="1">
      <alignment horizontal="left" vertical="top" wrapText="1"/>
      <protection locked="0"/>
    </xf>
    <xf numFmtId="0" fontId="10" fillId="0" borderId="23" xfId="74" applyFont="1" applyFill="1" applyBorder="1" applyAlignment="1" applyProtection="1">
      <alignment horizontal="left" vertical="top" wrapText="1"/>
      <protection locked="0"/>
    </xf>
    <xf numFmtId="0" fontId="10" fillId="0" borderId="24" xfId="74" applyFont="1" applyFill="1" applyBorder="1" applyAlignment="1" applyProtection="1">
      <alignment horizontal="left" vertical="top" wrapText="1"/>
      <protection locked="0"/>
    </xf>
    <xf numFmtId="0" fontId="10" fillId="0" borderId="20" xfId="74" applyFont="1" applyFill="1" applyBorder="1" applyAlignment="1" applyProtection="1">
      <alignment horizontal="left" vertical="top" wrapText="1"/>
      <protection locked="0"/>
    </xf>
    <xf numFmtId="0" fontId="6" fillId="0" borderId="1" xfId="1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74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74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74" applyFont="1" applyFill="1" applyBorder="1" applyAlignment="1" applyProtection="1">
      <alignment horizontal="center" vertical="center" wrapText="1"/>
      <protection locked="0"/>
    </xf>
    <xf numFmtId="0" fontId="1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74" applyNumberFormat="1" applyFont="1" applyFill="1" applyBorder="1" applyAlignment="1" applyProtection="1">
      <alignment horizontal="center" vertical="center" wrapText="1"/>
      <protection locked="0"/>
    </xf>
    <xf numFmtId="0" fontId="8" fillId="6" borderId="0" xfId="74" applyNumberFormat="1" applyFont="1" applyFill="1" applyBorder="1" applyAlignment="1" applyProtection="1">
      <alignment horizontal="right" vertical="center" wrapText="1"/>
      <protection locked="0"/>
    </xf>
    <xf numFmtId="0" fontId="10" fillId="0" borderId="6" xfId="74" applyFont="1" applyFill="1" applyBorder="1" applyAlignment="1" applyProtection="1">
      <alignment horizontal="left" vertical="center"/>
      <protection locked="0"/>
    </xf>
    <xf numFmtId="0" fontId="12" fillId="6" borderId="25" xfId="74" applyNumberFormat="1" applyFont="1" applyFill="1" applyBorder="1" applyAlignment="1" applyProtection="1">
      <alignment horizontal="center" vertical="center" wrapText="1"/>
      <protection locked="0"/>
    </xf>
    <xf numFmtId="0" fontId="12" fillId="6" borderId="0" xfId="74" applyNumberFormat="1" applyFont="1" applyFill="1" applyBorder="1" applyAlignment="1" applyProtection="1">
      <alignment horizontal="center" vertical="center" wrapText="1"/>
      <protection locked="0"/>
    </xf>
    <xf numFmtId="0" fontId="10" fillId="0" borderId="26" xfId="74" applyFont="1" applyFill="1" applyBorder="1" applyAlignment="1" applyProtection="1">
      <alignment horizontal="left" vertical="top" wrapText="1"/>
      <protection locked="0"/>
    </xf>
    <xf numFmtId="0" fontId="10" fillId="0" borderId="27" xfId="74" applyFont="1" applyFill="1" applyBorder="1" applyAlignment="1" applyProtection="1">
      <alignment horizontal="left" vertical="top" wrapText="1"/>
      <protection locked="0"/>
    </xf>
    <xf numFmtId="0" fontId="12" fillId="6" borderId="24" xfId="74" applyNumberFormat="1" applyFont="1" applyFill="1" applyBorder="1" applyAlignment="1" applyProtection="1">
      <alignment horizontal="center" vertical="center" wrapText="1"/>
      <protection locked="0"/>
    </xf>
    <xf numFmtId="0" fontId="12" fillId="6" borderId="20" xfId="74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74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74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74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74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74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74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73" applyNumberFormat="1" applyFont="1" applyFill="1" applyBorder="1" applyAlignment="1" applyProtection="1">
      <alignment horizontal="center" vertical="center" wrapText="1"/>
    </xf>
    <xf numFmtId="0" fontId="14" fillId="0" borderId="2" xfId="73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74" applyFont="1" applyFill="1" applyBorder="1" applyAlignment="1" applyProtection="1">
      <alignment horizontal="center" vertical="center" wrapText="1"/>
      <protection locked="0"/>
    </xf>
    <xf numFmtId="0" fontId="15" fillId="0" borderId="2" xfId="74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68" applyNumberFormat="1" applyFont="1" applyFill="1" applyBorder="1" applyAlignment="1" applyProtection="1">
      <alignment horizontal="center" vertical="center" wrapText="1"/>
    </xf>
    <xf numFmtId="0" fontId="16" fillId="0" borderId="2" xfId="66" applyNumberFormat="1" applyFont="1" applyFill="1" applyBorder="1" applyAlignment="1" applyProtection="1">
      <alignment horizontal="center" vertical="center" wrapText="1"/>
    </xf>
    <xf numFmtId="0" fontId="16" fillId="0" borderId="4" xfId="66" applyNumberFormat="1" applyFont="1" applyFill="1" applyBorder="1" applyAlignment="1" applyProtection="1">
      <alignment horizontal="center" vertical="center" wrapText="1"/>
    </xf>
    <xf numFmtId="0" fontId="13" fillId="0" borderId="2" xfId="69" applyNumberFormat="1" applyFont="1" applyFill="1" applyBorder="1" applyAlignment="1" applyProtection="1">
      <alignment horizontal="center" vertical="center" wrapText="1"/>
    </xf>
    <xf numFmtId="0" fontId="13" fillId="0" borderId="2" xfId="71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74" applyFont="1" applyFill="1" applyBorder="1" applyAlignment="1" applyProtection="1">
      <alignment horizontal="center" vertical="center" wrapText="1"/>
      <protection locked="0"/>
    </xf>
    <xf numFmtId="0" fontId="2" fillId="0" borderId="4" xfId="74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8" fillId="0" borderId="1" xfId="74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74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11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11" applyNumberFormat="1" applyFont="1" applyFill="1" applyBorder="1" applyAlignment="1" applyProtection="1">
      <alignment horizontal="center" vertical="center" wrapText="1"/>
      <protection locked="0"/>
    </xf>
    <xf numFmtId="49" fontId="8" fillId="0" borderId="4" xfId="74" applyNumberFormat="1" applyFont="1" applyFill="1" applyBorder="1" applyAlignment="1" applyProtection="1">
      <alignment horizontal="center" vertical="center" wrapText="1"/>
      <protection locked="0"/>
    </xf>
    <xf numFmtId="49" fontId="8" fillId="0" borderId="4" xfId="11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11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NumberFormat="1" applyFont="1" applyFill="1" applyBorder="1" applyAlignment="1">
      <alignment horizontal="center" vertical="center" wrapText="1"/>
    </xf>
    <xf numFmtId="0" fontId="19" fillId="0" borderId="2" xfId="11" applyFont="1" applyFill="1" applyBorder="1" applyAlignment="1" applyProtection="1">
      <alignment horizontal="center" vertical="center" wrapText="1"/>
      <protection locked="0"/>
    </xf>
    <xf numFmtId="49" fontId="2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18" fillId="0" borderId="2" xfId="63" applyFont="1" applyFill="1" applyBorder="1" applyAlignment="1">
      <alignment horizontal="center" vertical="center"/>
    </xf>
    <xf numFmtId="49" fontId="18" fillId="0" borderId="4" xfId="11" applyNumberFormat="1" applyFont="1" applyFill="1" applyBorder="1" applyAlignment="1" applyProtection="1">
      <alignment horizontal="center" vertical="center" wrapText="1"/>
      <protection locked="0"/>
    </xf>
    <xf numFmtId="0" fontId="18" fillId="0" borderId="4" xfId="63" applyFont="1" applyFill="1" applyBorder="1" applyAlignment="1">
      <alignment horizontal="center" vertical="center"/>
    </xf>
    <xf numFmtId="0" fontId="19" fillId="0" borderId="4" xfId="11" applyFont="1" applyFill="1" applyBorder="1" applyAlignment="1" applyProtection="1">
      <alignment horizontal="center" vertical="center" wrapText="1"/>
      <protection locked="0"/>
    </xf>
    <xf numFmtId="49" fontId="2" fillId="0" borderId="4" xfId="1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46" applyNumberFormat="1" applyFont="1" applyFill="1" applyBorder="1" applyAlignment="1" applyProtection="1">
      <alignment horizontal="center" vertical="center" wrapText="1"/>
    </xf>
    <xf numFmtId="0" fontId="13" fillId="0" borderId="4" xfId="46" applyNumberFormat="1" applyFont="1" applyFill="1" applyBorder="1" applyAlignment="1" applyProtection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8" fillId="0" borderId="4" xfId="74" applyNumberFormat="1" applyFont="1" applyFill="1" applyBorder="1" applyAlignment="1" applyProtection="1">
      <alignment horizontal="center" vertical="center" wrapText="1"/>
      <protection locked="0"/>
    </xf>
    <xf numFmtId="176" fontId="11" fillId="0" borderId="2" xfId="11" applyNumberFormat="1" applyFont="1" applyFill="1" applyBorder="1" applyAlignment="1" applyProtection="1">
      <alignment horizontal="center" vertical="center" wrapText="1"/>
      <protection locked="0"/>
    </xf>
    <xf numFmtId="178" fontId="18" fillId="0" borderId="2" xfId="74" applyNumberFormat="1" applyFont="1" applyFill="1" applyBorder="1" applyAlignment="1" applyProtection="1">
      <alignment horizontal="center" vertical="center" wrapText="1"/>
      <protection locked="0"/>
    </xf>
    <xf numFmtId="177" fontId="11" fillId="0" borderId="2" xfId="11" applyNumberFormat="1" applyFont="1" applyFill="1" applyBorder="1" applyAlignment="1" applyProtection="1">
      <alignment horizontal="center" vertical="center" wrapText="1"/>
      <protection locked="0"/>
    </xf>
    <xf numFmtId="176" fontId="11" fillId="0" borderId="2" xfId="74" applyNumberFormat="1" applyFont="1" applyFill="1" applyBorder="1" applyAlignment="1" applyProtection="1">
      <alignment horizontal="center" vertical="center" wrapText="1"/>
      <protection locked="0"/>
    </xf>
    <xf numFmtId="176" fontId="18" fillId="0" borderId="2" xfId="74" applyNumberFormat="1" applyFont="1" applyFill="1" applyBorder="1" applyAlignment="1" applyProtection="1">
      <alignment horizontal="center" vertical="center" wrapText="1"/>
      <protection locked="0"/>
    </xf>
    <xf numFmtId="178" fontId="1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74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7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>
      <alignment horizontal="center" vertical="center" wrapText="1"/>
    </xf>
    <xf numFmtId="0" fontId="11" fillId="0" borderId="4" xfId="11" applyFont="1" applyFill="1" applyBorder="1" applyAlignment="1" applyProtection="1">
      <alignment horizontal="center" vertical="center" wrapText="1"/>
      <protection locked="0"/>
    </xf>
    <xf numFmtId="176" fontId="11" fillId="0" borderId="4" xfId="11" applyNumberFormat="1" applyFont="1" applyFill="1" applyBorder="1" applyAlignment="1" applyProtection="1">
      <alignment horizontal="center" vertical="center" wrapText="1"/>
      <protection locked="0"/>
    </xf>
    <xf numFmtId="178" fontId="11" fillId="0" borderId="4" xfId="11" applyNumberFormat="1" applyFont="1" applyFill="1" applyBorder="1" applyAlignment="1" applyProtection="1">
      <alignment horizontal="center" vertical="center" wrapText="1"/>
      <protection locked="0"/>
    </xf>
    <xf numFmtId="177" fontId="11" fillId="0" borderId="4" xfId="1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70" applyNumberFormat="1" applyFont="1" applyFill="1" applyBorder="1" applyAlignment="1" applyProtection="1">
      <alignment horizontal="center" vertical="center" wrapText="1"/>
    </xf>
    <xf numFmtId="0" fontId="13" fillId="0" borderId="4" xfId="70" applyNumberFormat="1" applyFont="1" applyFill="1" applyBorder="1" applyAlignment="1" applyProtection="1">
      <alignment horizontal="center" vertical="center" wrapText="1"/>
    </xf>
    <xf numFmtId="0" fontId="2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1" applyNumberFormat="1" applyFont="1" applyFill="1" applyBorder="1" applyAlignment="1" applyProtection="1">
      <alignment horizontal="center" vertical="center" wrapText="1"/>
      <protection locked="0"/>
    </xf>
    <xf numFmtId="0" fontId="12" fillId="6" borderId="28" xfId="74" applyNumberFormat="1" applyFont="1" applyFill="1" applyBorder="1" applyAlignment="1" applyProtection="1">
      <alignment horizontal="center" vertical="center" wrapText="1"/>
      <protection locked="0"/>
    </xf>
    <xf numFmtId="0" fontId="6" fillId="6" borderId="2" xfId="74" applyNumberFormat="1" applyFont="1" applyFill="1" applyBorder="1" applyAlignment="1" applyProtection="1">
      <alignment horizontal="center" vertical="center" wrapText="1"/>
      <protection locked="0"/>
    </xf>
    <xf numFmtId="0" fontId="19" fillId="6" borderId="2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19" fillId="6" borderId="2" xfId="75" applyFont="1" applyFill="1" applyBorder="1" applyAlignment="1" applyProtection="1">
      <alignment horizontal="center" vertical="center" wrapText="1"/>
      <protection locked="0"/>
    </xf>
    <xf numFmtId="0" fontId="6" fillId="6" borderId="2" xfId="74" applyFont="1" applyFill="1" applyBorder="1" applyAlignment="1" applyProtection="1">
      <alignment horizontal="center" vertical="center" wrapText="1"/>
      <protection locked="0"/>
    </xf>
    <xf numFmtId="0" fontId="20" fillId="6" borderId="2" xfId="74" applyNumberFormat="1" applyFont="1" applyFill="1" applyBorder="1" applyAlignment="1" applyProtection="1">
      <alignment horizontal="center" vertical="center" wrapText="1"/>
      <protection locked="0"/>
    </xf>
    <xf numFmtId="0" fontId="12" fillId="6" borderId="27" xfId="74" applyNumberFormat="1" applyFont="1" applyFill="1" applyBorder="1" applyAlignment="1" applyProtection="1">
      <alignment horizontal="center" vertical="center" wrapText="1"/>
      <protection locked="0"/>
    </xf>
    <xf numFmtId="0" fontId="6" fillId="7" borderId="1" xfId="74" applyFont="1" applyFill="1" applyBorder="1" applyAlignment="1" applyProtection="1">
      <alignment horizontal="center" vertical="center" wrapText="1"/>
      <protection locked="0"/>
    </xf>
    <xf numFmtId="0" fontId="20" fillId="7" borderId="1" xfId="74" applyNumberFormat="1" applyFont="1" applyFill="1" applyBorder="1" applyAlignment="1" applyProtection="1">
      <alignment horizontal="center" vertical="center" wrapText="1"/>
      <protection locked="0"/>
    </xf>
    <xf numFmtId="0" fontId="20" fillId="7" borderId="2" xfId="74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74" applyFont="1" applyFill="1" applyBorder="1" applyAlignment="1" applyProtection="1">
      <alignment horizontal="center" vertical="center" wrapText="1"/>
      <protection locked="0"/>
    </xf>
    <xf numFmtId="0" fontId="6" fillId="6" borderId="1" xfId="11" applyFont="1" applyFill="1" applyBorder="1" applyAlignment="1" applyProtection="1">
      <alignment horizontal="center" vertical="center" wrapText="1" shrinkToFit="1"/>
      <protection locked="0"/>
    </xf>
    <xf numFmtId="0" fontId="6" fillId="6" borderId="1" xfId="74" applyNumberFormat="1" applyFont="1" applyFill="1" applyBorder="1" applyAlignment="1" applyProtection="1">
      <alignment horizontal="center" vertical="center" wrapText="1"/>
      <protection locked="0"/>
    </xf>
    <xf numFmtId="0" fontId="8" fillId="5" borderId="4" xfId="74" applyFont="1" applyFill="1" applyBorder="1" applyAlignment="1" applyProtection="1">
      <alignment horizontal="center" vertical="center" wrapText="1"/>
      <protection locked="0"/>
    </xf>
    <xf numFmtId="0" fontId="6" fillId="5" borderId="4" xfId="74" applyFont="1" applyFill="1" applyBorder="1" applyAlignment="1" applyProtection="1">
      <alignment horizontal="center" vertical="center" wrapText="1"/>
      <protection locked="0"/>
    </xf>
    <xf numFmtId="0" fontId="8" fillId="6" borderId="4" xfId="11" applyFont="1" applyFill="1" applyBorder="1" applyAlignment="1" applyProtection="1">
      <alignment horizontal="center" vertical="center" wrapText="1" shrinkToFit="1"/>
      <protection locked="0"/>
    </xf>
    <xf numFmtId="0" fontId="6" fillId="6" borderId="4" xfId="74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74" applyNumberFormat="1" applyFont="1" applyFill="1" applyBorder="1" applyAlignment="1" applyProtection="1">
      <alignment horizontal="center" vertical="center" wrapText="1"/>
      <protection locked="0"/>
    </xf>
    <xf numFmtId="0" fontId="13" fillId="0" borderId="29" xfId="45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3" fillId="0" borderId="2" xfId="20" applyNumberFormat="1" applyFont="1" applyFill="1" applyBorder="1" applyAlignment="1" applyProtection="1">
      <alignment horizontal="center" vertical="center" wrapText="1"/>
    </xf>
    <xf numFmtId="0" fontId="11" fillId="0" borderId="4" xfId="7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74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>
      <alignment horizontal="center" vertical="center" wrapText="1"/>
    </xf>
    <xf numFmtId="49" fontId="18" fillId="0" borderId="4" xfId="74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72" applyNumberFormat="1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2" fillId="0" borderId="2" xfId="74" applyNumberFormat="1" applyFont="1" applyFill="1" applyBorder="1" applyAlignment="1" applyProtection="1">
      <alignment horizontal="center" vertical="center" wrapText="1"/>
      <protection locked="0"/>
    </xf>
    <xf numFmtId="0" fontId="18" fillId="0" borderId="2" xfId="74" applyNumberFormat="1" applyFont="1" applyFill="1" applyBorder="1" applyAlignment="1" applyProtection="1">
      <alignment horizontal="center" vertical="center" wrapText="1"/>
      <protection locked="0"/>
    </xf>
    <xf numFmtId="49" fontId="21" fillId="0" borderId="2" xfId="74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37" applyNumberFormat="1" applyFont="1" applyFill="1" applyBorder="1" applyAlignment="1" applyProtection="1">
      <alignment horizontal="center" vertical="center" wrapText="1"/>
    </xf>
    <xf numFmtId="0" fontId="13" fillId="0" borderId="2" xfId="66" applyNumberFormat="1" applyFont="1" applyFill="1" applyBorder="1" applyAlignment="1" applyProtection="1">
      <alignment horizontal="center" vertical="center" wrapText="1"/>
    </xf>
    <xf numFmtId="49" fontId="18" fillId="4" borderId="4" xfId="1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3" fillId="0" borderId="2" xfId="51" applyNumberFormat="1" applyFont="1" applyFill="1" applyBorder="1" applyAlignment="1" applyProtection="1">
      <alignment horizontal="center" vertical="center" wrapText="1"/>
    </xf>
    <xf numFmtId="49" fontId="11" fillId="0" borderId="2" xfId="74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4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8" fillId="0" borderId="4" xfId="74" applyNumberFormat="1" applyFont="1" applyFill="1" applyBorder="1" applyAlignment="1" applyProtection="1">
      <alignment horizontal="center" vertical="center" wrapText="1"/>
    </xf>
    <xf numFmtId="176" fontId="18" fillId="0" borderId="4" xfId="74" applyNumberFormat="1" applyFont="1" applyFill="1" applyBorder="1" applyAlignment="1" applyProtection="1">
      <alignment horizontal="center" vertical="center" wrapText="1"/>
    </xf>
    <xf numFmtId="176" fontId="18" fillId="0" borderId="4" xfId="74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67" applyNumberFormat="1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/>
    </xf>
    <xf numFmtId="0" fontId="13" fillId="0" borderId="2" xfId="67" applyNumberFormat="1" applyFont="1" applyFill="1" applyBorder="1" applyAlignment="1" applyProtection="1">
      <alignment horizontal="center" vertical="center" wrapText="1"/>
    </xf>
    <xf numFmtId="0" fontId="13" fillId="0" borderId="2" xfId="45" applyNumberFormat="1" applyFont="1" applyFill="1" applyBorder="1" applyAlignment="1" applyProtection="1">
      <alignment horizontal="center" vertical="center" wrapText="1"/>
    </xf>
    <xf numFmtId="0" fontId="13" fillId="0" borderId="30" xfId="45" applyNumberFormat="1" applyFont="1" applyFill="1" applyBorder="1" applyAlignment="1" applyProtection="1">
      <alignment horizontal="center" vertical="center" wrapText="1"/>
    </xf>
    <xf numFmtId="0" fontId="6" fillId="5" borderId="24" xfId="74" applyFont="1" applyFill="1" applyBorder="1" applyAlignment="1" applyProtection="1">
      <alignment horizontal="center" vertical="center" wrapText="1"/>
      <protection locked="0"/>
    </xf>
    <xf numFmtId="0" fontId="8" fillId="6" borderId="2" xfId="11" applyFont="1" applyFill="1" applyBorder="1" applyAlignment="1" applyProtection="1">
      <alignment horizontal="center" vertical="center" wrapText="1" shrinkToFit="1"/>
      <protection locked="0"/>
    </xf>
    <xf numFmtId="0" fontId="13" fillId="0" borderId="31" xfId="45" applyNumberFormat="1" applyFont="1" applyFill="1" applyBorder="1" applyAlignment="1" applyProtection="1">
      <alignment horizontal="center" vertical="center" wrapText="1"/>
    </xf>
    <xf numFmtId="0" fontId="13" fillId="2" borderId="31" xfId="45" applyNumberFormat="1" applyFont="1" applyFill="1" applyBorder="1" applyAlignment="1" applyProtection="1">
      <alignment horizontal="center" vertical="center" wrapText="1"/>
    </xf>
    <xf numFmtId="0" fontId="13" fillId="0" borderId="6" xfId="68" applyNumberFormat="1" applyFont="1" applyFill="1" applyBorder="1" applyAlignment="1" applyProtection="1">
      <alignment horizontal="center" vertical="center" wrapText="1"/>
    </xf>
    <xf numFmtId="0" fontId="6" fillId="0" borderId="27" xfId="74" applyNumberFormat="1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49" fontId="6" fillId="0" borderId="27" xfId="7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1" fillId="0" borderId="2" xfId="11" applyNumberFormat="1" applyFont="1" applyFill="1" applyBorder="1" applyAlignment="1" applyProtection="1">
      <alignment horizontal="left" vertical="center" wrapText="1"/>
      <protection locked="0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2" xfId="58" applyNumberFormat="1" applyFont="1" applyFill="1" applyBorder="1" applyAlignment="1">
      <alignment horizontal="left" vertical="center" wrapText="1"/>
    </xf>
    <xf numFmtId="0" fontId="11" fillId="0" borderId="2" xfId="58" applyNumberFormat="1" applyFont="1" applyFill="1" applyBorder="1" applyAlignment="1">
      <alignment horizontal="center" vertical="center" wrapText="1"/>
    </xf>
    <xf numFmtId="0" fontId="11" fillId="0" borderId="2" xfId="74" applyNumberFormat="1" applyFont="1" applyFill="1" applyBorder="1" applyAlignment="1" applyProtection="1">
      <alignment horizontal="left" vertical="center" wrapText="1"/>
      <protection locked="0"/>
    </xf>
    <xf numFmtId="0" fontId="11" fillId="0" borderId="2" xfId="11" applyFont="1" applyFill="1" applyBorder="1" applyAlignment="1" applyProtection="1">
      <alignment horizontal="left" vertical="center" wrapText="1"/>
      <protection locked="0"/>
    </xf>
    <xf numFmtId="49" fontId="18" fillId="0" borderId="2" xfId="65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vertical="center" wrapText="1"/>
    </xf>
    <xf numFmtId="49" fontId="11" fillId="0" borderId="2" xfId="62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2" xfId="62" applyNumberFormat="1" applyFont="1" applyFill="1" applyBorder="1" applyAlignment="1">
      <alignment horizontal="center" vertical="center" wrapText="1"/>
    </xf>
    <xf numFmtId="0" fontId="18" fillId="0" borderId="2" xfId="75" applyNumberFormat="1" applyFont="1" applyFill="1" applyBorder="1" applyAlignment="1" applyProtection="1">
      <alignment horizontal="center" vertical="center" wrapText="1"/>
      <protection locked="0"/>
    </xf>
    <xf numFmtId="0" fontId="18" fillId="0" borderId="2" xfId="11" applyFont="1" applyFill="1" applyBorder="1" applyAlignment="1" applyProtection="1">
      <alignment horizontal="center" vertical="center" wrapText="1"/>
      <protection locked="0"/>
    </xf>
    <xf numFmtId="0" fontId="18" fillId="0" borderId="2" xfId="74" applyFont="1" applyFill="1" applyBorder="1" applyAlignment="1" applyProtection="1">
      <alignment horizontal="center" vertical="center" wrapText="1"/>
      <protection locked="0"/>
    </xf>
    <xf numFmtId="49" fontId="18" fillId="0" borderId="2" xfId="0" applyNumberFormat="1" applyFont="1" applyFill="1" applyBorder="1" applyAlignment="1">
      <alignment horizontal="center" vertical="center" wrapText="1"/>
    </xf>
    <xf numFmtId="0" fontId="22" fillId="0" borderId="2" xfId="11" applyNumberFormat="1" applyFont="1" applyFill="1" applyBorder="1" applyAlignment="1" applyProtection="1">
      <alignment horizontal="center" vertical="center" wrapText="1"/>
      <protection locked="0"/>
    </xf>
    <xf numFmtId="177" fontId="11" fillId="8" borderId="2" xfId="11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Fill="1" applyBorder="1" applyAlignment="1">
      <alignment horizontal="center" vertical="center" wrapText="1"/>
    </xf>
    <xf numFmtId="0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11" fillId="8" borderId="2" xfId="11" applyFont="1" applyFill="1" applyBorder="1" applyAlignment="1" applyProtection="1">
      <alignment horizontal="center" vertical="center" wrapText="1"/>
      <protection locked="0"/>
    </xf>
    <xf numFmtId="179" fontId="11" fillId="0" borderId="2" xfId="74" applyNumberFormat="1" applyFont="1" applyFill="1" applyBorder="1" applyAlignment="1" applyProtection="1">
      <alignment horizontal="center" vertical="center" wrapText="1"/>
      <protection locked="0"/>
    </xf>
    <xf numFmtId="0" fontId="11" fillId="8" borderId="2" xfId="74" applyFont="1" applyFill="1" applyBorder="1" applyAlignment="1" applyProtection="1">
      <alignment horizontal="center" vertical="center" wrapText="1"/>
      <protection locked="0"/>
    </xf>
    <xf numFmtId="0" fontId="18" fillId="8" borderId="2" xfId="74" applyNumberFormat="1" applyFont="1" applyFill="1" applyBorder="1" applyAlignment="1" applyProtection="1">
      <alignment horizontal="center" vertical="center" wrapText="1"/>
      <protection locked="0"/>
    </xf>
    <xf numFmtId="0" fontId="11" fillId="8" borderId="2" xfId="11" applyNumberFormat="1" applyFont="1" applyFill="1" applyBorder="1" applyAlignment="1" applyProtection="1">
      <alignment horizontal="center" vertical="center" wrapText="1"/>
      <protection locked="0"/>
    </xf>
    <xf numFmtId="49" fontId="11" fillId="8" borderId="2" xfId="11" applyNumberFormat="1" applyFont="1" applyFill="1" applyBorder="1" applyAlignment="1" applyProtection="1">
      <alignment horizontal="center" vertical="center" wrapText="1"/>
      <protection locked="0"/>
    </xf>
    <xf numFmtId="177" fontId="11" fillId="5" borderId="2" xfId="11" applyNumberFormat="1" applyFont="1" applyFill="1" applyBorder="1" applyAlignment="1" applyProtection="1">
      <alignment horizontal="center" vertical="center" wrapText="1"/>
      <protection locked="0"/>
    </xf>
    <xf numFmtId="0" fontId="11" fillId="6" borderId="2" xfId="74" applyNumberFormat="1" applyFont="1" applyFill="1" applyBorder="1" applyAlignment="1" applyProtection="1">
      <alignment horizontal="center" vertical="center" wrapText="1"/>
      <protection locked="0"/>
    </xf>
    <xf numFmtId="0" fontId="11" fillId="6" borderId="2" xfId="0" applyNumberFormat="1" applyFont="1" applyFill="1" applyBorder="1" applyAlignment="1">
      <alignment horizontal="center" vertical="center" wrapText="1"/>
    </xf>
    <xf numFmtId="0" fontId="11" fillId="6" borderId="2" xfId="58" applyNumberFormat="1" applyFont="1" applyFill="1" applyBorder="1" applyAlignment="1">
      <alignment horizontal="center" vertical="center" wrapText="1"/>
    </xf>
    <xf numFmtId="0" fontId="11" fillId="6" borderId="2" xfId="11" applyNumberFormat="1" applyFont="1" applyFill="1" applyBorder="1" applyAlignment="1" applyProtection="1">
      <alignment horizontal="center" vertical="center" wrapText="1"/>
      <protection locked="0"/>
    </xf>
    <xf numFmtId="0" fontId="11" fillId="6" borderId="2" xfId="11" applyFont="1" applyFill="1" applyBorder="1" applyAlignment="1" applyProtection="1">
      <alignment horizontal="center" vertical="center" wrapText="1"/>
      <protection locked="0"/>
    </xf>
  </cellXfs>
  <cellStyles count="7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3 29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BOM_Level_Below3" xfId="11"/>
    <cellStyle name="60% - 强调文字颜色 3" xfId="12" builtinId="40"/>
    <cellStyle name="百分比" xfId="13" builtinId="5"/>
    <cellStyle name="常规 2 27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常规_正司机座椅 _26" xfId="20"/>
    <cellStyle name="标题" xfId="21" builtinId="15"/>
    <cellStyle name="常规 5 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_正司机座椅 _22" xfId="37"/>
    <cellStyle name="适中" xfId="38" builtinId="28"/>
    <cellStyle name="20% - 强调文字颜色 5" xfId="39" builtinId="46"/>
    <cellStyle name="常规_正司机座椅 _47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常规_正司机座椅 _44" xfId="45"/>
    <cellStyle name="常规_正司机座椅 _39" xfId="46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常规_正司机座椅 _46" xfId="51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0" xfId="58"/>
    <cellStyle name="40% - 强调文字颜色 6" xfId="59" builtinId="51"/>
    <cellStyle name="常规 2 10" xfId="60"/>
    <cellStyle name="60% - 强调文字颜色 6" xfId="61" builtinId="52"/>
    <cellStyle name="BOM_Level_1" xfId="62"/>
    <cellStyle name="常规 2" xfId="63"/>
    <cellStyle name="常规 3" xfId="64"/>
    <cellStyle name="常规_SMF目錄&amp;BOM1 " xfId="65"/>
    <cellStyle name="常规_正司机座椅 _21" xfId="66"/>
    <cellStyle name="常规_正司机座椅 _24" xfId="67"/>
    <cellStyle name="常规_正司机座椅 _28" xfId="68"/>
    <cellStyle name="常规_正司机座椅 _34" xfId="69"/>
    <cellStyle name="常规_正司机座椅 _40" xfId="70"/>
    <cellStyle name="常规_正司机座椅 _35" xfId="71"/>
    <cellStyle name="常规_正司机座椅 _41" xfId="72"/>
    <cellStyle name="常规_正司机座椅 _42" xfId="73"/>
    <cellStyle name="样式 1" xfId="74"/>
    <cellStyle name="样式 1 10" xfId="75"/>
  </cellStyles>
  <dxfs count="5"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9" tint="-0.499984740745262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emf"/><Relationship Id="rId98" Type="http://schemas.openxmlformats.org/officeDocument/2006/relationships/image" Target="../media/image98.emf"/><Relationship Id="rId97" Type="http://schemas.openxmlformats.org/officeDocument/2006/relationships/image" Target="../media/image97.emf"/><Relationship Id="rId96" Type="http://schemas.openxmlformats.org/officeDocument/2006/relationships/image" Target="../media/image96.emf"/><Relationship Id="rId95" Type="http://schemas.openxmlformats.org/officeDocument/2006/relationships/image" Target="../media/image95.emf"/><Relationship Id="rId94" Type="http://schemas.openxmlformats.org/officeDocument/2006/relationships/image" Target="../media/image94.emf"/><Relationship Id="rId93" Type="http://schemas.openxmlformats.org/officeDocument/2006/relationships/image" Target="../media/image93.emf"/><Relationship Id="rId92" Type="http://schemas.openxmlformats.org/officeDocument/2006/relationships/image" Target="../media/image92.emf"/><Relationship Id="rId91" Type="http://schemas.openxmlformats.org/officeDocument/2006/relationships/image" Target="../media/image91.emf"/><Relationship Id="rId90" Type="http://schemas.openxmlformats.org/officeDocument/2006/relationships/image" Target="../media/image90.emf"/><Relationship Id="rId9" Type="http://schemas.openxmlformats.org/officeDocument/2006/relationships/image" Target="../media/image9.emf"/><Relationship Id="rId89" Type="http://schemas.openxmlformats.org/officeDocument/2006/relationships/image" Target="../media/image89.emf"/><Relationship Id="rId88" Type="http://schemas.openxmlformats.org/officeDocument/2006/relationships/image" Target="../media/image88.emf"/><Relationship Id="rId87" Type="http://schemas.openxmlformats.org/officeDocument/2006/relationships/image" Target="../media/image87.emf"/><Relationship Id="rId86" Type="http://schemas.openxmlformats.org/officeDocument/2006/relationships/image" Target="../media/image86.emf"/><Relationship Id="rId85" Type="http://schemas.openxmlformats.org/officeDocument/2006/relationships/image" Target="../media/image85.emf"/><Relationship Id="rId84" Type="http://schemas.openxmlformats.org/officeDocument/2006/relationships/image" Target="../media/image84.emf"/><Relationship Id="rId83" Type="http://schemas.openxmlformats.org/officeDocument/2006/relationships/image" Target="../media/image83.emf"/><Relationship Id="rId82" Type="http://schemas.openxmlformats.org/officeDocument/2006/relationships/image" Target="../media/image82.emf"/><Relationship Id="rId81" Type="http://schemas.openxmlformats.org/officeDocument/2006/relationships/image" Target="../media/image81.emf"/><Relationship Id="rId80" Type="http://schemas.openxmlformats.org/officeDocument/2006/relationships/image" Target="../media/image80.emf"/><Relationship Id="rId8" Type="http://schemas.openxmlformats.org/officeDocument/2006/relationships/image" Target="../media/image8.emf"/><Relationship Id="rId79" Type="http://schemas.openxmlformats.org/officeDocument/2006/relationships/image" Target="../media/image79.emf"/><Relationship Id="rId78" Type="http://schemas.openxmlformats.org/officeDocument/2006/relationships/image" Target="../media/image78.emf"/><Relationship Id="rId77" Type="http://schemas.openxmlformats.org/officeDocument/2006/relationships/image" Target="../media/image77.emf"/><Relationship Id="rId76" Type="http://schemas.openxmlformats.org/officeDocument/2006/relationships/image" Target="../media/image76.emf"/><Relationship Id="rId75" Type="http://schemas.openxmlformats.org/officeDocument/2006/relationships/image" Target="../media/image75.emf"/><Relationship Id="rId74" Type="http://schemas.openxmlformats.org/officeDocument/2006/relationships/image" Target="../media/image74.emf"/><Relationship Id="rId73" Type="http://schemas.openxmlformats.org/officeDocument/2006/relationships/image" Target="../media/image73.emf"/><Relationship Id="rId72" Type="http://schemas.openxmlformats.org/officeDocument/2006/relationships/image" Target="../media/image72.emf"/><Relationship Id="rId71" Type="http://schemas.openxmlformats.org/officeDocument/2006/relationships/image" Target="../media/image71.emf"/><Relationship Id="rId70" Type="http://schemas.openxmlformats.org/officeDocument/2006/relationships/image" Target="../media/image70.emf"/><Relationship Id="rId7" Type="http://schemas.openxmlformats.org/officeDocument/2006/relationships/image" Target="../media/image7.emf"/><Relationship Id="rId69" Type="http://schemas.openxmlformats.org/officeDocument/2006/relationships/image" Target="../media/image69.emf"/><Relationship Id="rId68" Type="http://schemas.openxmlformats.org/officeDocument/2006/relationships/image" Target="../media/image68.emf"/><Relationship Id="rId67" Type="http://schemas.openxmlformats.org/officeDocument/2006/relationships/image" Target="../media/image67.png"/><Relationship Id="rId66" Type="http://schemas.openxmlformats.org/officeDocument/2006/relationships/image" Target="../media/image66.emf"/><Relationship Id="rId65" Type="http://schemas.openxmlformats.org/officeDocument/2006/relationships/image" Target="../media/image65.emf"/><Relationship Id="rId64" Type="http://schemas.openxmlformats.org/officeDocument/2006/relationships/image" Target="../media/image64.emf"/><Relationship Id="rId63" Type="http://schemas.openxmlformats.org/officeDocument/2006/relationships/image" Target="../media/image63.emf"/><Relationship Id="rId62" Type="http://schemas.openxmlformats.org/officeDocument/2006/relationships/image" Target="../media/image62.emf"/><Relationship Id="rId61" Type="http://schemas.openxmlformats.org/officeDocument/2006/relationships/image" Target="../media/image61.emf"/><Relationship Id="rId60" Type="http://schemas.openxmlformats.org/officeDocument/2006/relationships/image" Target="../media/image60.emf"/><Relationship Id="rId6" Type="http://schemas.openxmlformats.org/officeDocument/2006/relationships/image" Target="../media/image6.emf"/><Relationship Id="rId59" Type="http://schemas.openxmlformats.org/officeDocument/2006/relationships/image" Target="../media/image59.emf"/><Relationship Id="rId58" Type="http://schemas.openxmlformats.org/officeDocument/2006/relationships/image" Target="../media/image58.emf"/><Relationship Id="rId57" Type="http://schemas.openxmlformats.org/officeDocument/2006/relationships/image" Target="../media/image57.emf"/><Relationship Id="rId56" Type="http://schemas.openxmlformats.org/officeDocument/2006/relationships/image" Target="../media/image56.emf"/><Relationship Id="rId55" Type="http://schemas.openxmlformats.org/officeDocument/2006/relationships/image" Target="../media/image55.emf"/><Relationship Id="rId54" Type="http://schemas.openxmlformats.org/officeDocument/2006/relationships/image" Target="../media/image54.emf"/><Relationship Id="rId53" Type="http://schemas.openxmlformats.org/officeDocument/2006/relationships/image" Target="../media/image53.emf"/><Relationship Id="rId52" Type="http://schemas.openxmlformats.org/officeDocument/2006/relationships/image" Target="../media/image52.emf"/><Relationship Id="rId51" Type="http://schemas.openxmlformats.org/officeDocument/2006/relationships/image" Target="../media/image51.emf"/><Relationship Id="rId50" Type="http://schemas.openxmlformats.org/officeDocument/2006/relationships/image" Target="../media/image50.emf"/><Relationship Id="rId5" Type="http://schemas.openxmlformats.org/officeDocument/2006/relationships/image" Target="../media/image5.emf"/><Relationship Id="rId49" Type="http://schemas.openxmlformats.org/officeDocument/2006/relationships/image" Target="../media/image49.emf"/><Relationship Id="rId48" Type="http://schemas.openxmlformats.org/officeDocument/2006/relationships/image" Target="../media/image48.emf"/><Relationship Id="rId47" Type="http://schemas.openxmlformats.org/officeDocument/2006/relationships/image" Target="../media/image47.emf"/><Relationship Id="rId46" Type="http://schemas.openxmlformats.org/officeDocument/2006/relationships/image" Target="../media/image46.emf"/><Relationship Id="rId45" Type="http://schemas.openxmlformats.org/officeDocument/2006/relationships/image" Target="../media/image45.emf"/><Relationship Id="rId44" Type="http://schemas.openxmlformats.org/officeDocument/2006/relationships/image" Target="../media/image44.emf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jpeg"/><Relationship Id="rId40" Type="http://schemas.openxmlformats.org/officeDocument/2006/relationships/image" Target="../media/image40.emf"/><Relationship Id="rId4" Type="http://schemas.openxmlformats.org/officeDocument/2006/relationships/image" Target="../media/image4.emf"/><Relationship Id="rId39" Type="http://schemas.openxmlformats.org/officeDocument/2006/relationships/image" Target="../media/image39.emf"/><Relationship Id="rId38" Type="http://schemas.openxmlformats.org/officeDocument/2006/relationships/image" Target="../media/image38.emf"/><Relationship Id="rId37" Type="http://schemas.openxmlformats.org/officeDocument/2006/relationships/image" Target="../media/image37.emf"/><Relationship Id="rId36" Type="http://schemas.openxmlformats.org/officeDocument/2006/relationships/image" Target="../media/image36.emf"/><Relationship Id="rId35" Type="http://schemas.openxmlformats.org/officeDocument/2006/relationships/image" Target="../media/image35.emf"/><Relationship Id="rId34" Type="http://schemas.openxmlformats.org/officeDocument/2006/relationships/image" Target="../media/image34.emf"/><Relationship Id="rId33" Type="http://schemas.openxmlformats.org/officeDocument/2006/relationships/image" Target="../media/image33.emf"/><Relationship Id="rId32" Type="http://schemas.openxmlformats.org/officeDocument/2006/relationships/image" Target="../media/image32.emf"/><Relationship Id="rId31" Type="http://schemas.openxmlformats.org/officeDocument/2006/relationships/image" Target="../media/image31.emf"/><Relationship Id="rId30" Type="http://schemas.openxmlformats.org/officeDocument/2006/relationships/image" Target="../media/image30.emf"/><Relationship Id="rId3" Type="http://schemas.openxmlformats.org/officeDocument/2006/relationships/image" Target="../media/image3.png"/><Relationship Id="rId29" Type="http://schemas.openxmlformats.org/officeDocument/2006/relationships/image" Target="../media/image29.emf"/><Relationship Id="rId28" Type="http://schemas.openxmlformats.org/officeDocument/2006/relationships/image" Target="../media/image28.emf"/><Relationship Id="rId27" Type="http://schemas.openxmlformats.org/officeDocument/2006/relationships/image" Target="../media/image27.emf"/><Relationship Id="rId26" Type="http://schemas.openxmlformats.org/officeDocument/2006/relationships/image" Target="../media/image26.emf"/><Relationship Id="rId25" Type="http://schemas.openxmlformats.org/officeDocument/2006/relationships/image" Target="../media/image25.emf"/><Relationship Id="rId24" Type="http://schemas.openxmlformats.org/officeDocument/2006/relationships/image" Target="../media/image24.emf"/><Relationship Id="rId23" Type="http://schemas.openxmlformats.org/officeDocument/2006/relationships/image" Target="../media/image23.emf"/><Relationship Id="rId22" Type="http://schemas.openxmlformats.org/officeDocument/2006/relationships/image" Target="../media/image22.emf"/><Relationship Id="rId21" Type="http://schemas.openxmlformats.org/officeDocument/2006/relationships/image" Target="../media/image21.emf"/><Relationship Id="rId20" Type="http://schemas.openxmlformats.org/officeDocument/2006/relationships/image" Target="../media/image20.emf"/><Relationship Id="rId2" Type="http://schemas.openxmlformats.org/officeDocument/2006/relationships/image" Target="../media/image2.emf"/><Relationship Id="rId19" Type="http://schemas.openxmlformats.org/officeDocument/2006/relationships/image" Target="../media/image19.emf"/><Relationship Id="rId18" Type="http://schemas.openxmlformats.org/officeDocument/2006/relationships/image" Target="../media/image18.emf"/><Relationship Id="rId17" Type="http://schemas.openxmlformats.org/officeDocument/2006/relationships/image" Target="../media/image17.emf"/><Relationship Id="rId16" Type="http://schemas.openxmlformats.org/officeDocument/2006/relationships/image" Target="../media/image16.emf"/><Relationship Id="rId15" Type="http://schemas.openxmlformats.org/officeDocument/2006/relationships/image" Target="../media/image15.emf"/><Relationship Id="rId143" Type="http://schemas.openxmlformats.org/officeDocument/2006/relationships/image" Target="../media/image143.emf"/><Relationship Id="rId142" Type="http://schemas.openxmlformats.org/officeDocument/2006/relationships/image" Target="../media/image142.emf"/><Relationship Id="rId141" Type="http://schemas.openxmlformats.org/officeDocument/2006/relationships/image" Target="../media/image141.emf"/><Relationship Id="rId140" Type="http://schemas.openxmlformats.org/officeDocument/2006/relationships/image" Target="../media/image140.emf"/><Relationship Id="rId14" Type="http://schemas.openxmlformats.org/officeDocument/2006/relationships/image" Target="../media/image14.emf"/><Relationship Id="rId139" Type="http://schemas.openxmlformats.org/officeDocument/2006/relationships/image" Target="../media/image139.emf"/><Relationship Id="rId138" Type="http://schemas.openxmlformats.org/officeDocument/2006/relationships/image" Target="../media/image138.emf"/><Relationship Id="rId137" Type="http://schemas.openxmlformats.org/officeDocument/2006/relationships/image" Target="../media/image137.emf"/><Relationship Id="rId136" Type="http://schemas.openxmlformats.org/officeDocument/2006/relationships/image" Target="../media/image136.emf"/><Relationship Id="rId135" Type="http://schemas.openxmlformats.org/officeDocument/2006/relationships/image" Target="../media/image135.emf"/><Relationship Id="rId134" Type="http://schemas.openxmlformats.org/officeDocument/2006/relationships/image" Target="../media/image134.emf"/><Relationship Id="rId133" Type="http://schemas.openxmlformats.org/officeDocument/2006/relationships/image" Target="../media/image133.emf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emf"/><Relationship Id="rId129" Type="http://schemas.openxmlformats.org/officeDocument/2006/relationships/image" Target="../media/image129.emf"/><Relationship Id="rId128" Type="http://schemas.openxmlformats.org/officeDocument/2006/relationships/image" Target="../media/image128.emf"/><Relationship Id="rId127" Type="http://schemas.openxmlformats.org/officeDocument/2006/relationships/image" Target="../media/image127.emf"/><Relationship Id="rId126" Type="http://schemas.openxmlformats.org/officeDocument/2006/relationships/image" Target="../media/image126.emf"/><Relationship Id="rId125" Type="http://schemas.openxmlformats.org/officeDocument/2006/relationships/image" Target="../media/image125.emf"/><Relationship Id="rId124" Type="http://schemas.openxmlformats.org/officeDocument/2006/relationships/image" Target="../media/image124.emf"/><Relationship Id="rId123" Type="http://schemas.openxmlformats.org/officeDocument/2006/relationships/image" Target="../media/image123.emf"/><Relationship Id="rId122" Type="http://schemas.openxmlformats.org/officeDocument/2006/relationships/image" Target="../media/image122.emf"/><Relationship Id="rId121" Type="http://schemas.openxmlformats.org/officeDocument/2006/relationships/image" Target="../media/image121.emf"/><Relationship Id="rId120" Type="http://schemas.openxmlformats.org/officeDocument/2006/relationships/image" Target="../media/image120.emf"/><Relationship Id="rId12" Type="http://schemas.openxmlformats.org/officeDocument/2006/relationships/image" Target="../media/image12.emf"/><Relationship Id="rId119" Type="http://schemas.openxmlformats.org/officeDocument/2006/relationships/image" Target="../media/image119.emf"/><Relationship Id="rId118" Type="http://schemas.openxmlformats.org/officeDocument/2006/relationships/image" Target="../media/image118.jpeg"/><Relationship Id="rId117" Type="http://schemas.openxmlformats.org/officeDocument/2006/relationships/image" Target="../media/image117.emf"/><Relationship Id="rId116" Type="http://schemas.openxmlformats.org/officeDocument/2006/relationships/image" Target="../media/image116.emf"/><Relationship Id="rId115" Type="http://schemas.openxmlformats.org/officeDocument/2006/relationships/image" Target="../media/image115.emf"/><Relationship Id="rId114" Type="http://schemas.openxmlformats.org/officeDocument/2006/relationships/image" Target="../media/image114.emf"/><Relationship Id="rId113" Type="http://schemas.openxmlformats.org/officeDocument/2006/relationships/image" Target="../media/image113.emf"/><Relationship Id="rId112" Type="http://schemas.openxmlformats.org/officeDocument/2006/relationships/image" Target="../media/image112.emf"/><Relationship Id="rId111" Type="http://schemas.openxmlformats.org/officeDocument/2006/relationships/image" Target="../media/image111.emf"/><Relationship Id="rId110" Type="http://schemas.openxmlformats.org/officeDocument/2006/relationships/image" Target="../media/image110.emf"/><Relationship Id="rId11" Type="http://schemas.openxmlformats.org/officeDocument/2006/relationships/image" Target="../media/image11.emf"/><Relationship Id="rId109" Type="http://schemas.openxmlformats.org/officeDocument/2006/relationships/image" Target="../media/image109.emf"/><Relationship Id="rId108" Type="http://schemas.openxmlformats.org/officeDocument/2006/relationships/image" Target="../media/image108.emf"/><Relationship Id="rId107" Type="http://schemas.openxmlformats.org/officeDocument/2006/relationships/image" Target="../media/image107.emf"/><Relationship Id="rId106" Type="http://schemas.openxmlformats.org/officeDocument/2006/relationships/image" Target="../media/image106.emf"/><Relationship Id="rId105" Type="http://schemas.openxmlformats.org/officeDocument/2006/relationships/image" Target="../media/image105.emf"/><Relationship Id="rId104" Type="http://schemas.openxmlformats.org/officeDocument/2006/relationships/image" Target="../media/image104.emf"/><Relationship Id="rId103" Type="http://schemas.openxmlformats.org/officeDocument/2006/relationships/image" Target="../media/image103.emf"/><Relationship Id="rId102" Type="http://schemas.openxmlformats.org/officeDocument/2006/relationships/image" Target="../media/image102.emf"/><Relationship Id="rId101" Type="http://schemas.openxmlformats.org/officeDocument/2006/relationships/image" Target="../media/image101.emf"/><Relationship Id="rId100" Type="http://schemas.openxmlformats.org/officeDocument/2006/relationships/image" Target="../media/image100.emf"/><Relationship Id="rId10" Type="http://schemas.openxmlformats.org/officeDocument/2006/relationships/image" Target="../media/image10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1.wmf"/><Relationship Id="rId7" Type="http://schemas.openxmlformats.org/officeDocument/2006/relationships/image" Target="../media/image150.wmf"/><Relationship Id="rId6" Type="http://schemas.openxmlformats.org/officeDocument/2006/relationships/image" Target="../media/image149.png"/><Relationship Id="rId5" Type="http://schemas.openxmlformats.org/officeDocument/2006/relationships/image" Target="../media/image148.png"/><Relationship Id="rId4" Type="http://schemas.openxmlformats.org/officeDocument/2006/relationships/image" Target="../media/image147.png"/><Relationship Id="rId3" Type="http://schemas.openxmlformats.org/officeDocument/2006/relationships/image" Target="../media/image146.wmf"/><Relationship Id="rId2" Type="http://schemas.openxmlformats.org/officeDocument/2006/relationships/image" Target="../media/image145.png"/><Relationship Id="rId1" Type="http://schemas.openxmlformats.org/officeDocument/2006/relationships/image" Target="../media/image144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158.png"/><Relationship Id="rId8" Type="http://schemas.openxmlformats.org/officeDocument/2006/relationships/image" Target="../media/image157.png"/><Relationship Id="rId7" Type="http://schemas.openxmlformats.org/officeDocument/2006/relationships/image" Target="../media/image156.png"/><Relationship Id="rId6" Type="http://schemas.openxmlformats.org/officeDocument/2006/relationships/image" Target="../media/image144.png"/><Relationship Id="rId5" Type="http://schemas.openxmlformats.org/officeDocument/2006/relationships/image" Target="../media/image150.wmf"/><Relationship Id="rId4" Type="http://schemas.openxmlformats.org/officeDocument/2006/relationships/image" Target="../media/image155.png"/><Relationship Id="rId3" Type="http://schemas.openxmlformats.org/officeDocument/2006/relationships/image" Target="../media/image154.png"/><Relationship Id="rId2" Type="http://schemas.openxmlformats.org/officeDocument/2006/relationships/image" Target="../media/image153.png"/><Relationship Id="rId10" Type="http://schemas.openxmlformats.org/officeDocument/2006/relationships/image" Target="../media/image159.png"/><Relationship Id="rId1" Type="http://schemas.openxmlformats.org/officeDocument/2006/relationships/image" Target="../media/image152.wmf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157.png"/><Relationship Id="rId8" Type="http://schemas.openxmlformats.org/officeDocument/2006/relationships/image" Target="../media/image165.wmf"/><Relationship Id="rId7" Type="http://schemas.openxmlformats.org/officeDocument/2006/relationships/image" Target="../media/image164.png"/><Relationship Id="rId6" Type="http://schemas.openxmlformats.org/officeDocument/2006/relationships/image" Target="../media/image163.png"/><Relationship Id="rId5" Type="http://schemas.openxmlformats.org/officeDocument/2006/relationships/image" Target="../media/image162.png"/><Relationship Id="rId4" Type="http://schemas.openxmlformats.org/officeDocument/2006/relationships/image" Target="../media/image161.png"/><Relationship Id="rId3" Type="http://schemas.openxmlformats.org/officeDocument/2006/relationships/image" Target="../media/image160.png"/><Relationship Id="rId2" Type="http://schemas.openxmlformats.org/officeDocument/2006/relationships/image" Target="../media/image151.wmf"/><Relationship Id="rId11" Type="http://schemas.openxmlformats.org/officeDocument/2006/relationships/image" Target="../media/image167.png"/><Relationship Id="rId10" Type="http://schemas.openxmlformats.org/officeDocument/2006/relationships/image" Target="../media/image166.png"/><Relationship Id="rId1" Type="http://schemas.openxmlformats.org/officeDocument/2006/relationships/image" Target="../media/image145.png"/></Relationships>
</file>

<file path=xl/drawings/_rels/drawing5.xml.rels><?xml version="1.0" encoding="UTF-8" standalone="yes"?>
<Relationships xmlns="http://schemas.openxmlformats.org/package/2006/relationships"><Relationship Id="rId5" Type="http://schemas.openxmlformats.org/officeDocument/2006/relationships/image" Target="../media/image151.wmf"/><Relationship Id="rId4" Type="http://schemas.openxmlformats.org/officeDocument/2006/relationships/image" Target="../media/image167.png"/><Relationship Id="rId3" Type="http://schemas.openxmlformats.org/officeDocument/2006/relationships/image" Target="../media/image166.png"/><Relationship Id="rId2" Type="http://schemas.openxmlformats.org/officeDocument/2006/relationships/image" Target="../media/image157.png"/><Relationship Id="rId1" Type="http://schemas.openxmlformats.org/officeDocument/2006/relationships/image" Target="../media/image165.wmf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image" Target="../media/image172.png"/><Relationship Id="rId5" Type="http://schemas.openxmlformats.org/officeDocument/2006/relationships/image" Target="../media/image171.png"/><Relationship Id="rId4" Type="http://schemas.openxmlformats.org/officeDocument/2006/relationships/image" Target="../media/image170.png"/><Relationship Id="rId3" Type="http://schemas.openxmlformats.org/officeDocument/2006/relationships/image" Target="../media/image169.png"/><Relationship Id="rId2" Type="http://schemas.openxmlformats.org/officeDocument/2006/relationships/image" Target="../media/image168.png"/><Relationship Id="rId1" Type="http://schemas.openxmlformats.org/officeDocument/2006/relationships/image" Target="../media/image146.wmf"/></Relationships>
</file>

<file path=xl/drawings/_rels/drawing7.xml.rels><?xml version="1.0" encoding="UTF-8" standalone="yes"?>
<Relationships xmlns="http://schemas.openxmlformats.org/package/2006/relationships"><Relationship Id="rId7" Type="http://schemas.openxmlformats.org/officeDocument/2006/relationships/image" Target="../media/image176.png"/><Relationship Id="rId6" Type="http://schemas.openxmlformats.org/officeDocument/2006/relationships/image" Target="../media/image146.wmf"/><Relationship Id="rId5" Type="http://schemas.openxmlformats.org/officeDocument/2006/relationships/image" Target="../media/image175.png"/><Relationship Id="rId4" Type="http://schemas.openxmlformats.org/officeDocument/2006/relationships/image" Target="../media/image171.png"/><Relationship Id="rId3" Type="http://schemas.openxmlformats.org/officeDocument/2006/relationships/image" Target="../media/image174.png"/><Relationship Id="rId2" Type="http://schemas.openxmlformats.org/officeDocument/2006/relationships/image" Target="../media/image173.png"/><Relationship Id="rId1" Type="http://schemas.openxmlformats.org/officeDocument/2006/relationships/image" Target="../media/image147.png"/></Relationships>
</file>

<file path=xl/drawings/_rels/drawing8.xml.rels><?xml version="1.0" encoding="UTF-8" standalone="yes"?>
<Relationships xmlns="http://schemas.openxmlformats.org/package/2006/relationships"><Relationship Id="rId7" Type="http://schemas.openxmlformats.org/officeDocument/2006/relationships/image" Target="../media/image182.wmf"/><Relationship Id="rId6" Type="http://schemas.openxmlformats.org/officeDocument/2006/relationships/image" Target="../media/image148.png"/><Relationship Id="rId5" Type="http://schemas.openxmlformats.org/officeDocument/2006/relationships/image" Target="../media/image181.wmf"/><Relationship Id="rId4" Type="http://schemas.openxmlformats.org/officeDocument/2006/relationships/image" Target="../media/image180.wmf"/><Relationship Id="rId3" Type="http://schemas.openxmlformats.org/officeDocument/2006/relationships/image" Target="../media/image179.wmf"/><Relationship Id="rId2" Type="http://schemas.openxmlformats.org/officeDocument/2006/relationships/image" Target="../media/image178.emf"/><Relationship Id="rId1" Type="http://schemas.openxmlformats.org/officeDocument/2006/relationships/image" Target="../media/image177.emf"/></Relationships>
</file>

<file path=xl/drawings/_rels/drawing9.xml.rels><?xml version="1.0" encoding="UTF-8" standalone="yes"?>
<Relationships xmlns="http://schemas.openxmlformats.org/package/2006/relationships"><Relationship Id="rId9" Type="http://schemas.openxmlformats.org/officeDocument/2006/relationships/image" Target="../media/image189.emf"/><Relationship Id="rId8" Type="http://schemas.openxmlformats.org/officeDocument/2006/relationships/image" Target="../media/image188.emf"/><Relationship Id="rId7" Type="http://schemas.openxmlformats.org/officeDocument/2006/relationships/image" Target="../media/image187.wmf"/><Relationship Id="rId6" Type="http://schemas.openxmlformats.org/officeDocument/2006/relationships/image" Target="../media/image186.emf"/><Relationship Id="rId5" Type="http://schemas.openxmlformats.org/officeDocument/2006/relationships/image" Target="../media/image185.wmf"/><Relationship Id="rId4" Type="http://schemas.openxmlformats.org/officeDocument/2006/relationships/image" Target="../media/image184.emf"/><Relationship Id="rId3" Type="http://schemas.openxmlformats.org/officeDocument/2006/relationships/image" Target="../media/image183.emf"/><Relationship Id="rId2" Type="http://schemas.openxmlformats.org/officeDocument/2006/relationships/image" Target="../media/image148.png"/><Relationship Id="rId14" Type="http://schemas.openxmlformats.org/officeDocument/2006/relationships/image" Target="../media/image194.wmf"/><Relationship Id="rId13" Type="http://schemas.openxmlformats.org/officeDocument/2006/relationships/image" Target="../media/image193.wmf"/><Relationship Id="rId12" Type="http://schemas.openxmlformats.org/officeDocument/2006/relationships/image" Target="../media/image192.emf"/><Relationship Id="rId11" Type="http://schemas.openxmlformats.org/officeDocument/2006/relationships/image" Target="../media/image191.wmf"/><Relationship Id="rId10" Type="http://schemas.openxmlformats.org/officeDocument/2006/relationships/image" Target="../media/image190.wmf"/><Relationship Id="rId1" Type="http://schemas.openxmlformats.org/officeDocument/2006/relationships/image" Target="../media/image149.png"/></Relationships>
</file>

<file path=xl/drawings/_rels/drawing10.xml.rels><?xml version="1.0" encoding="UTF-8" standalone="yes"?>
<Relationships xmlns="http://schemas.openxmlformats.org/package/2006/relationships"><Relationship Id="rId6" Type="http://schemas.openxmlformats.org/officeDocument/2006/relationships/image" Target="../media/image200.emf"/><Relationship Id="rId5" Type="http://schemas.openxmlformats.org/officeDocument/2006/relationships/image" Target="../media/image199.emf"/><Relationship Id="rId4" Type="http://schemas.openxmlformats.org/officeDocument/2006/relationships/image" Target="../media/image198.emf"/><Relationship Id="rId3" Type="http://schemas.openxmlformats.org/officeDocument/2006/relationships/image" Target="../media/image197.emf"/><Relationship Id="rId2" Type="http://schemas.openxmlformats.org/officeDocument/2006/relationships/image" Target="../media/image196.emf"/><Relationship Id="rId1" Type="http://schemas.openxmlformats.org/officeDocument/2006/relationships/image" Target="../media/image195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149087</xdr:colOff>
      <xdr:row>10</xdr:row>
      <xdr:rowOff>107674</xdr:rowOff>
    </xdr:from>
    <xdr:to>
      <xdr:col>16</xdr:col>
      <xdr:colOff>410997</xdr:colOff>
      <xdr:row>10</xdr:row>
      <xdr:rowOff>323022</xdr:rowOff>
    </xdr:to>
    <xdr:pic>
      <xdr:nvPicPr>
        <xdr:cNvPr id="48" name="Picture 5716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8865" y="931545"/>
          <a:ext cx="262255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140804</xdr:colOff>
      <xdr:row>9</xdr:row>
      <xdr:rowOff>33130</xdr:rowOff>
    </xdr:from>
    <xdr:to>
      <xdr:col>16</xdr:col>
      <xdr:colOff>467261</xdr:colOff>
      <xdr:row>9</xdr:row>
      <xdr:rowOff>314739</xdr:rowOff>
    </xdr:to>
    <xdr:pic>
      <xdr:nvPicPr>
        <xdr:cNvPr id="50" name="图片 49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0610" y="349885"/>
          <a:ext cx="326390" cy="281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181389</xdr:colOff>
      <xdr:row>199</xdr:row>
      <xdr:rowOff>153229</xdr:rowOff>
    </xdr:from>
    <xdr:to>
      <xdr:col>16</xdr:col>
      <xdr:colOff>462998</xdr:colOff>
      <xdr:row>199</xdr:row>
      <xdr:rowOff>394177</xdr:rowOff>
    </xdr:to>
    <xdr:pic>
      <xdr:nvPicPr>
        <xdr:cNvPr id="52" name="Picture 215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0" y="96807655"/>
          <a:ext cx="281940" cy="24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205726</xdr:colOff>
      <xdr:row>68</xdr:row>
      <xdr:rowOff>159027</xdr:rowOff>
    </xdr:from>
    <xdr:to>
      <xdr:col>16</xdr:col>
      <xdr:colOff>371733</xdr:colOff>
      <xdr:row>68</xdr:row>
      <xdr:rowOff>330892</xdr:rowOff>
    </xdr:to>
    <xdr:pic>
      <xdr:nvPicPr>
        <xdr:cNvPr id="53" name="图片 52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15380" y="30410150"/>
          <a:ext cx="166370" cy="172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227661</xdr:colOff>
      <xdr:row>69</xdr:row>
      <xdr:rowOff>49142</xdr:rowOff>
    </xdr:from>
    <xdr:to>
      <xdr:col>16</xdr:col>
      <xdr:colOff>385050</xdr:colOff>
      <xdr:row>69</xdr:row>
      <xdr:rowOff>270014</xdr:rowOff>
    </xdr:to>
    <xdr:pic>
      <xdr:nvPicPr>
        <xdr:cNvPr id="54" name="图片 53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37605" y="30807660"/>
          <a:ext cx="15748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209797</xdr:colOff>
      <xdr:row>70</xdr:row>
      <xdr:rowOff>105349</xdr:rowOff>
    </xdr:from>
    <xdr:to>
      <xdr:col>16</xdr:col>
      <xdr:colOff>438396</xdr:colOff>
      <xdr:row>70</xdr:row>
      <xdr:rowOff>275600</xdr:rowOff>
    </xdr:to>
    <xdr:pic>
      <xdr:nvPicPr>
        <xdr:cNvPr id="55" name="图片 54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19825" y="31370905"/>
          <a:ext cx="228600" cy="170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57980</xdr:colOff>
      <xdr:row>17</xdr:row>
      <xdr:rowOff>91108</xdr:rowOff>
    </xdr:from>
    <xdr:to>
      <xdr:col>16</xdr:col>
      <xdr:colOff>449202</xdr:colOff>
      <xdr:row>17</xdr:row>
      <xdr:rowOff>430695</xdr:rowOff>
    </xdr:to>
    <xdr:pic>
      <xdr:nvPicPr>
        <xdr:cNvPr id="57" name="图片 56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68060" y="4466590"/>
          <a:ext cx="39116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157370</xdr:colOff>
      <xdr:row>18</xdr:row>
      <xdr:rowOff>149089</xdr:rowOff>
    </xdr:from>
    <xdr:to>
      <xdr:col>16</xdr:col>
      <xdr:colOff>456379</xdr:colOff>
      <xdr:row>18</xdr:row>
      <xdr:rowOff>397567</xdr:rowOff>
    </xdr:to>
    <xdr:pic>
      <xdr:nvPicPr>
        <xdr:cNvPr id="59" name="图片 58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67120" y="5031740"/>
          <a:ext cx="299085" cy="248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115957</xdr:colOff>
      <xdr:row>19</xdr:row>
      <xdr:rowOff>99391</xdr:rowOff>
    </xdr:from>
    <xdr:to>
      <xdr:col>16</xdr:col>
      <xdr:colOff>469742</xdr:colOff>
      <xdr:row>19</xdr:row>
      <xdr:rowOff>393150</xdr:rowOff>
    </xdr:to>
    <xdr:pic>
      <xdr:nvPicPr>
        <xdr:cNvPr id="61" name="图片 60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5845" y="5489575"/>
          <a:ext cx="353695" cy="294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117231</xdr:colOff>
      <xdr:row>20</xdr:row>
      <xdr:rowOff>95251</xdr:rowOff>
    </xdr:from>
    <xdr:to>
      <xdr:col>16</xdr:col>
      <xdr:colOff>403782</xdr:colOff>
      <xdr:row>20</xdr:row>
      <xdr:rowOff>333376</xdr:rowOff>
    </xdr:to>
    <xdr:pic>
      <xdr:nvPicPr>
        <xdr:cNvPr id="63" name="图片 62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7115" y="5993130"/>
          <a:ext cx="28638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139212</xdr:colOff>
      <xdr:row>21</xdr:row>
      <xdr:rowOff>51289</xdr:rowOff>
    </xdr:from>
    <xdr:to>
      <xdr:col>16</xdr:col>
      <xdr:colOff>468923</xdr:colOff>
      <xdr:row>21</xdr:row>
      <xdr:rowOff>396468</xdr:rowOff>
    </xdr:to>
    <xdr:pic>
      <xdr:nvPicPr>
        <xdr:cNvPr id="65" name="图片 64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9340" y="6456045"/>
          <a:ext cx="329565" cy="345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149086</xdr:colOff>
      <xdr:row>22</xdr:row>
      <xdr:rowOff>74544</xdr:rowOff>
    </xdr:from>
    <xdr:to>
      <xdr:col>16</xdr:col>
      <xdr:colOff>401507</xdr:colOff>
      <xdr:row>22</xdr:row>
      <xdr:rowOff>339587</xdr:rowOff>
    </xdr:to>
    <xdr:pic>
      <xdr:nvPicPr>
        <xdr:cNvPr id="67" name="图片 66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8865" y="6986905"/>
          <a:ext cx="252730" cy="264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139212</xdr:colOff>
      <xdr:row>25</xdr:row>
      <xdr:rowOff>51289</xdr:rowOff>
    </xdr:from>
    <xdr:to>
      <xdr:col>16</xdr:col>
      <xdr:colOff>468923</xdr:colOff>
      <xdr:row>25</xdr:row>
      <xdr:rowOff>396468</xdr:rowOff>
    </xdr:to>
    <xdr:pic>
      <xdr:nvPicPr>
        <xdr:cNvPr id="68" name="图片 67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9340" y="8485505"/>
          <a:ext cx="329565" cy="345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149086</xdr:colOff>
      <xdr:row>26</xdr:row>
      <xdr:rowOff>74544</xdr:rowOff>
    </xdr:from>
    <xdr:to>
      <xdr:col>16</xdr:col>
      <xdr:colOff>433060</xdr:colOff>
      <xdr:row>26</xdr:row>
      <xdr:rowOff>372718</xdr:rowOff>
    </xdr:to>
    <xdr:pic>
      <xdr:nvPicPr>
        <xdr:cNvPr id="69" name="图片 68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8865" y="9016365"/>
          <a:ext cx="283845" cy="297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140804</xdr:colOff>
      <xdr:row>23</xdr:row>
      <xdr:rowOff>124239</xdr:rowOff>
    </xdr:from>
    <xdr:to>
      <xdr:col>16</xdr:col>
      <xdr:colOff>434457</xdr:colOff>
      <xdr:row>23</xdr:row>
      <xdr:rowOff>405848</xdr:rowOff>
    </xdr:to>
    <xdr:pic>
      <xdr:nvPicPr>
        <xdr:cNvPr id="72" name="图片 71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0610" y="7543800"/>
          <a:ext cx="294005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124239</xdr:colOff>
      <xdr:row>24</xdr:row>
      <xdr:rowOff>66261</xdr:rowOff>
    </xdr:from>
    <xdr:to>
      <xdr:col>16</xdr:col>
      <xdr:colOff>505239</xdr:colOff>
      <xdr:row>24</xdr:row>
      <xdr:rowOff>429777</xdr:rowOff>
    </xdr:to>
    <xdr:pic>
      <xdr:nvPicPr>
        <xdr:cNvPr id="74" name="图片 73"/>
        <xdr:cNvPicPr>
          <a:picLocks noChangeAspect="1" noChangeArrowheads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4100" y="7993380"/>
          <a:ext cx="381000" cy="363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91109</xdr:colOff>
      <xdr:row>27</xdr:row>
      <xdr:rowOff>66261</xdr:rowOff>
    </xdr:from>
    <xdr:to>
      <xdr:col>16</xdr:col>
      <xdr:colOff>461105</xdr:colOff>
      <xdr:row>27</xdr:row>
      <xdr:rowOff>420047</xdr:rowOff>
    </xdr:to>
    <xdr:pic>
      <xdr:nvPicPr>
        <xdr:cNvPr id="75" name="图片 74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1080" y="9515475"/>
          <a:ext cx="370205" cy="353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41413</xdr:colOff>
      <xdr:row>28</xdr:row>
      <xdr:rowOff>198783</xdr:rowOff>
    </xdr:from>
    <xdr:to>
      <xdr:col>16</xdr:col>
      <xdr:colOff>546238</xdr:colOff>
      <xdr:row>28</xdr:row>
      <xdr:rowOff>313083</xdr:rowOff>
    </xdr:to>
    <xdr:pic>
      <xdr:nvPicPr>
        <xdr:cNvPr id="76" name="Picture 420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1550" y="10155555"/>
          <a:ext cx="5048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66261</xdr:colOff>
      <xdr:row>29</xdr:row>
      <xdr:rowOff>173935</xdr:rowOff>
    </xdr:from>
    <xdr:to>
      <xdr:col>16</xdr:col>
      <xdr:colOff>485361</xdr:colOff>
      <xdr:row>29</xdr:row>
      <xdr:rowOff>335860</xdr:rowOff>
    </xdr:to>
    <xdr:pic>
      <xdr:nvPicPr>
        <xdr:cNvPr id="77" name="Picture 408"/>
        <xdr:cNvPicPr>
          <a:picLocks noChangeAspect="1" noChangeArrowheads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76315" y="10637520"/>
          <a:ext cx="4191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140804</xdr:colOff>
      <xdr:row>30</xdr:row>
      <xdr:rowOff>74544</xdr:rowOff>
    </xdr:from>
    <xdr:to>
      <xdr:col>16</xdr:col>
      <xdr:colOff>398957</xdr:colOff>
      <xdr:row>30</xdr:row>
      <xdr:rowOff>422413</xdr:rowOff>
    </xdr:to>
    <xdr:pic>
      <xdr:nvPicPr>
        <xdr:cNvPr id="79" name="图片 78"/>
        <xdr:cNvPicPr>
          <a:picLocks noChangeAspect="1" noChangeArrowheads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0610" y="11045825"/>
          <a:ext cx="258445" cy="347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41413</xdr:colOff>
      <xdr:row>32</xdr:row>
      <xdr:rowOff>198783</xdr:rowOff>
    </xdr:from>
    <xdr:to>
      <xdr:col>16</xdr:col>
      <xdr:colOff>546238</xdr:colOff>
      <xdr:row>32</xdr:row>
      <xdr:rowOff>313083</xdr:rowOff>
    </xdr:to>
    <xdr:pic>
      <xdr:nvPicPr>
        <xdr:cNvPr id="80" name="Picture 420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1550" y="12185015"/>
          <a:ext cx="5048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207066</xdr:colOff>
      <xdr:row>33</xdr:row>
      <xdr:rowOff>140804</xdr:rowOff>
    </xdr:from>
    <xdr:to>
      <xdr:col>16</xdr:col>
      <xdr:colOff>445191</xdr:colOff>
      <xdr:row>33</xdr:row>
      <xdr:rowOff>340829</xdr:rowOff>
    </xdr:to>
    <xdr:pic>
      <xdr:nvPicPr>
        <xdr:cNvPr id="81" name="Picture 422"/>
        <xdr:cNvPicPr>
          <a:picLocks noChangeAspect="1" noChangeArrowheads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17285" y="12633960"/>
          <a:ext cx="238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114300</xdr:colOff>
      <xdr:row>31</xdr:row>
      <xdr:rowOff>57151</xdr:rowOff>
    </xdr:from>
    <xdr:to>
      <xdr:col>16</xdr:col>
      <xdr:colOff>459368</xdr:colOff>
      <xdr:row>31</xdr:row>
      <xdr:rowOff>381001</xdr:rowOff>
    </xdr:to>
    <xdr:pic>
      <xdr:nvPicPr>
        <xdr:cNvPr id="83" name="图片 82"/>
        <xdr:cNvPicPr>
          <a:picLocks noChangeAspect="1" noChangeArrowheads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4575" y="11536045"/>
          <a:ext cx="34480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117231</xdr:colOff>
      <xdr:row>35</xdr:row>
      <xdr:rowOff>95251</xdr:rowOff>
    </xdr:from>
    <xdr:to>
      <xdr:col>16</xdr:col>
      <xdr:colOff>403782</xdr:colOff>
      <xdr:row>35</xdr:row>
      <xdr:rowOff>333376</xdr:rowOff>
    </xdr:to>
    <xdr:pic>
      <xdr:nvPicPr>
        <xdr:cNvPr id="84" name="图片 83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7115" y="13603605"/>
          <a:ext cx="28638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124239</xdr:colOff>
      <xdr:row>36</xdr:row>
      <xdr:rowOff>66261</xdr:rowOff>
    </xdr:from>
    <xdr:to>
      <xdr:col>16</xdr:col>
      <xdr:colOff>505239</xdr:colOff>
      <xdr:row>36</xdr:row>
      <xdr:rowOff>429777</xdr:rowOff>
    </xdr:to>
    <xdr:pic>
      <xdr:nvPicPr>
        <xdr:cNvPr id="85" name="图片 84"/>
        <xdr:cNvPicPr>
          <a:picLocks noChangeAspect="1" noChangeArrowheads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4100" y="14081760"/>
          <a:ext cx="381000" cy="363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41413</xdr:colOff>
      <xdr:row>39</xdr:row>
      <xdr:rowOff>198783</xdr:rowOff>
    </xdr:from>
    <xdr:to>
      <xdr:col>16</xdr:col>
      <xdr:colOff>546238</xdr:colOff>
      <xdr:row>39</xdr:row>
      <xdr:rowOff>313083</xdr:rowOff>
    </xdr:to>
    <xdr:pic>
      <xdr:nvPicPr>
        <xdr:cNvPr id="86" name="Picture 420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1550" y="15736570"/>
          <a:ext cx="5048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207066</xdr:colOff>
      <xdr:row>40</xdr:row>
      <xdr:rowOff>140804</xdr:rowOff>
    </xdr:from>
    <xdr:to>
      <xdr:col>16</xdr:col>
      <xdr:colOff>445191</xdr:colOff>
      <xdr:row>40</xdr:row>
      <xdr:rowOff>340829</xdr:rowOff>
    </xdr:to>
    <xdr:pic>
      <xdr:nvPicPr>
        <xdr:cNvPr id="87" name="Picture 422"/>
        <xdr:cNvPicPr>
          <a:picLocks noChangeAspect="1" noChangeArrowheads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17285" y="16185515"/>
          <a:ext cx="238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114300</xdr:colOff>
      <xdr:row>38</xdr:row>
      <xdr:rowOff>57151</xdr:rowOff>
    </xdr:from>
    <xdr:to>
      <xdr:col>16</xdr:col>
      <xdr:colOff>459368</xdr:colOff>
      <xdr:row>38</xdr:row>
      <xdr:rowOff>381001</xdr:rowOff>
    </xdr:to>
    <xdr:pic>
      <xdr:nvPicPr>
        <xdr:cNvPr id="88" name="图片 87"/>
        <xdr:cNvPicPr>
          <a:picLocks noChangeAspect="1" noChangeArrowheads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4575" y="15087600"/>
          <a:ext cx="34480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98563</xdr:colOff>
      <xdr:row>42</xdr:row>
      <xdr:rowOff>141633</xdr:rowOff>
    </xdr:from>
    <xdr:to>
      <xdr:col>16</xdr:col>
      <xdr:colOff>476250</xdr:colOff>
      <xdr:row>42</xdr:row>
      <xdr:rowOff>337863</xdr:rowOff>
    </xdr:to>
    <xdr:pic>
      <xdr:nvPicPr>
        <xdr:cNvPr id="89" name="Picture 420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8700" y="17201515"/>
          <a:ext cx="377825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104775</xdr:colOff>
      <xdr:row>41</xdr:row>
      <xdr:rowOff>171450</xdr:rowOff>
    </xdr:from>
    <xdr:to>
      <xdr:col>16</xdr:col>
      <xdr:colOff>495300</xdr:colOff>
      <xdr:row>41</xdr:row>
      <xdr:rowOff>304800</xdr:rowOff>
    </xdr:to>
    <xdr:pic>
      <xdr:nvPicPr>
        <xdr:cNvPr id="91" name="Picture 423"/>
        <xdr:cNvPicPr>
          <a:picLocks noChangeAspect="1" noChangeArrowheads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5050" y="16723995"/>
          <a:ext cx="390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57150</xdr:colOff>
      <xdr:row>43</xdr:row>
      <xdr:rowOff>123825</xdr:rowOff>
    </xdr:from>
    <xdr:to>
      <xdr:col>16</xdr:col>
      <xdr:colOff>485775</xdr:colOff>
      <xdr:row>43</xdr:row>
      <xdr:rowOff>323850</xdr:rowOff>
    </xdr:to>
    <xdr:pic>
      <xdr:nvPicPr>
        <xdr:cNvPr id="92" name="Picture 425"/>
        <xdr:cNvPicPr>
          <a:picLocks noChangeAspect="1" noChangeArrowheads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67425" y="17691100"/>
          <a:ext cx="4286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161925</xdr:colOff>
      <xdr:row>44</xdr:row>
      <xdr:rowOff>171450</xdr:rowOff>
    </xdr:from>
    <xdr:to>
      <xdr:col>16</xdr:col>
      <xdr:colOff>371475</xdr:colOff>
      <xdr:row>44</xdr:row>
      <xdr:rowOff>371475</xdr:rowOff>
    </xdr:to>
    <xdr:pic>
      <xdr:nvPicPr>
        <xdr:cNvPr id="93" name="Picture 426"/>
        <xdr:cNvPicPr>
          <a:picLocks noChangeAspect="1" noChangeArrowheads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72200" y="1824609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207066</xdr:colOff>
      <xdr:row>45</xdr:row>
      <xdr:rowOff>140804</xdr:rowOff>
    </xdr:from>
    <xdr:to>
      <xdr:col>16</xdr:col>
      <xdr:colOff>445191</xdr:colOff>
      <xdr:row>45</xdr:row>
      <xdr:rowOff>340829</xdr:rowOff>
    </xdr:to>
    <xdr:pic>
      <xdr:nvPicPr>
        <xdr:cNvPr id="95" name="Picture 422"/>
        <xdr:cNvPicPr>
          <a:picLocks noChangeAspect="1" noChangeArrowheads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17285" y="18722340"/>
          <a:ext cx="238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89648</xdr:colOff>
      <xdr:row>37</xdr:row>
      <xdr:rowOff>100853</xdr:rowOff>
    </xdr:from>
    <xdr:to>
      <xdr:col>16</xdr:col>
      <xdr:colOff>439822</xdr:colOff>
      <xdr:row>37</xdr:row>
      <xdr:rowOff>392206</xdr:rowOff>
    </xdr:to>
    <xdr:pic>
      <xdr:nvPicPr>
        <xdr:cNvPr id="96" name="图片 95"/>
        <xdr:cNvPicPr>
          <a:picLocks noChangeAspect="1" noChangeArrowheads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99810" y="14623415"/>
          <a:ext cx="349885" cy="291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100853</xdr:colOff>
      <xdr:row>46</xdr:row>
      <xdr:rowOff>134471</xdr:rowOff>
    </xdr:from>
    <xdr:to>
      <xdr:col>16</xdr:col>
      <xdr:colOff>424703</xdr:colOff>
      <xdr:row>46</xdr:row>
      <xdr:rowOff>391646</xdr:rowOff>
    </xdr:to>
    <xdr:pic>
      <xdr:nvPicPr>
        <xdr:cNvPr id="97" name="Picture 428"/>
        <xdr:cNvPicPr>
          <a:picLocks noChangeAspect="1" noChangeArrowheads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0605" y="19223355"/>
          <a:ext cx="3238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134470</xdr:colOff>
      <xdr:row>34</xdr:row>
      <xdr:rowOff>78442</xdr:rowOff>
    </xdr:from>
    <xdr:to>
      <xdr:col>16</xdr:col>
      <xdr:colOff>423281</xdr:colOff>
      <xdr:row>34</xdr:row>
      <xdr:rowOff>381001</xdr:rowOff>
    </xdr:to>
    <xdr:pic>
      <xdr:nvPicPr>
        <xdr:cNvPr id="99" name="图片 98"/>
        <xdr:cNvPicPr>
          <a:picLocks noChangeAspect="1" noChangeArrowheads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4260" y="13079095"/>
          <a:ext cx="288925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122465</xdr:colOff>
      <xdr:row>47</xdr:row>
      <xdr:rowOff>122464</xdr:rowOff>
    </xdr:from>
    <xdr:to>
      <xdr:col>16</xdr:col>
      <xdr:colOff>421822</xdr:colOff>
      <xdr:row>47</xdr:row>
      <xdr:rowOff>436742</xdr:rowOff>
    </xdr:to>
    <xdr:pic>
      <xdr:nvPicPr>
        <xdr:cNvPr id="101" name="图片 100"/>
        <xdr:cNvPicPr>
          <a:picLocks noChangeAspect="1" noChangeArrowheads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2195" y="19718655"/>
          <a:ext cx="29972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123266</xdr:colOff>
      <xdr:row>48</xdr:row>
      <xdr:rowOff>89647</xdr:rowOff>
    </xdr:from>
    <xdr:to>
      <xdr:col>16</xdr:col>
      <xdr:colOff>448236</xdr:colOff>
      <xdr:row>48</xdr:row>
      <xdr:rowOff>377645</xdr:rowOff>
    </xdr:to>
    <xdr:pic>
      <xdr:nvPicPr>
        <xdr:cNvPr id="103" name="图片 102"/>
        <xdr:cNvPicPr>
          <a:picLocks noChangeAspect="1" noChangeArrowheads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3465" y="20193635"/>
          <a:ext cx="324485" cy="287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100853</xdr:colOff>
      <xdr:row>49</xdr:row>
      <xdr:rowOff>56029</xdr:rowOff>
    </xdr:from>
    <xdr:to>
      <xdr:col>16</xdr:col>
      <xdr:colOff>481853</xdr:colOff>
      <xdr:row>49</xdr:row>
      <xdr:rowOff>407283</xdr:rowOff>
    </xdr:to>
    <xdr:pic>
      <xdr:nvPicPr>
        <xdr:cNvPr id="122" name="图片 121"/>
        <xdr:cNvPicPr>
          <a:picLocks noChangeAspect="1" noChangeArrowheads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0605" y="20667345"/>
          <a:ext cx="381000" cy="351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122466</xdr:colOff>
      <xdr:row>50</xdr:row>
      <xdr:rowOff>68035</xdr:rowOff>
    </xdr:from>
    <xdr:to>
      <xdr:col>16</xdr:col>
      <xdr:colOff>491266</xdr:colOff>
      <xdr:row>50</xdr:row>
      <xdr:rowOff>408214</xdr:rowOff>
    </xdr:to>
    <xdr:pic>
      <xdr:nvPicPr>
        <xdr:cNvPr id="124" name="图片 123"/>
        <xdr:cNvPicPr>
          <a:picLocks noChangeAspect="1" noChangeArrowheads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2195" y="21186775"/>
          <a:ext cx="368935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104776</xdr:colOff>
      <xdr:row>51</xdr:row>
      <xdr:rowOff>57150</xdr:rowOff>
    </xdr:from>
    <xdr:to>
      <xdr:col>16</xdr:col>
      <xdr:colOff>429390</xdr:colOff>
      <xdr:row>51</xdr:row>
      <xdr:rowOff>356507</xdr:rowOff>
    </xdr:to>
    <xdr:pic>
      <xdr:nvPicPr>
        <xdr:cNvPr id="125" name="图片 124"/>
        <xdr:cNvPicPr>
          <a:picLocks noChangeAspect="1" noChangeArrowheads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5050" y="21683345"/>
          <a:ext cx="324485" cy="299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142875</xdr:colOff>
      <xdr:row>52</xdr:row>
      <xdr:rowOff>142875</xdr:rowOff>
    </xdr:from>
    <xdr:to>
      <xdr:col>16</xdr:col>
      <xdr:colOff>442998</xdr:colOff>
      <xdr:row>52</xdr:row>
      <xdr:rowOff>400050</xdr:rowOff>
    </xdr:to>
    <xdr:pic>
      <xdr:nvPicPr>
        <xdr:cNvPr id="127" name="图片 126"/>
        <xdr:cNvPicPr>
          <a:picLocks noChangeAspect="1" noChangeArrowheads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3150" y="22276435"/>
          <a:ext cx="29972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57978</xdr:colOff>
      <xdr:row>53</xdr:row>
      <xdr:rowOff>57980</xdr:rowOff>
    </xdr:from>
    <xdr:to>
      <xdr:col>16</xdr:col>
      <xdr:colOff>504569</xdr:colOff>
      <xdr:row>53</xdr:row>
      <xdr:rowOff>438980</xdr:rowOff>
    </xdr:to>
    <xdr:pic>
      <xdr:nvPicPr>
        <xdr:cNvPr id="129" name="图片 128"/>
        <xdr:cNvPicPr>
          <a:picLocks noChangeAspect="1" noChangeArrowheads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68060" y="22698710"/>
          <a:ext cx="44640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157369</xdr:colOff>
      <xdr:row>54</xdr:row>
      <xdr:rowOff>165652</xdr:rowOff>
    </xdr:from>
    <xdr:to>
      <xdr:col>16</xdr:col>
      <xdr:colOff>414544</xdr:colOff>
      <xdr:row>54</xdr:row>
      <xdr:rowOff>394252</xdr:rowOff>
    </xdr:to>
    <xdr:pic>
      <xdr:nvPicPr>
        <xdr:cNvPr id="131" name="Picture 415"/>
        <xdr:cNvPicPr>
          <a:picLocks noChangeAspect="1" noChangeArrowheads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67120" y="23313390"/>
          <a:ext cx="2571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133350</xdr:colOff>
      <xdr:row>55</xdr:row>
      <xdr:rowOff>104776</xdr:rowOff>
    </xdr:from>
    <xdr:to>
      <xdr:col>16</xdr:col>
      <xdr:colOff>489051</xdr:colOff>
      <xdr:row>55</xdr:row>
      <xdr:rowOff>409576</xdr:rowOff>
    </xdr:to>
    <xdr:pic>
      <xdr:nvPicPr>
        <xdr:cNvPr id="133" name="图片 132"/>
        <xdr:cNvPicPr>
          <a:picLocks noChangeAspect="1" noChangeArrowheads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3625" y="23760430"/>
          <a:ext cx="3556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132522</xdr:colOff>
      <xdr:row>56</xdr:row>
      <xdr:rowOff>91108</xdr:rowOff>
    </xdr:from>
    <xdr:to>
      <xdr:col>16</xdr:col>
      <xdr:colOff>491110</xdr:colOff>
      <xdr:row>56</xdr:row>
      <xdr:rowOff>397066</xdr:rowOff>
    </xdr:to>
    <xdr:pic>
      <xdr:nvPicPr>
        <xdr:cNvPr id="135" name="图片 134"/>
        <xdr:cNvPicPr>
          <a:picLocks noChangeAspect="1" noChangeArrowheads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2355" y="24253825"/>
          <a:ext cx="358775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139213</xdr:colOff>
      <xdr:row>57</xdr:row>
      <xdr:rowOff>102578</xdr:rowOff>
    </xdr:from>
    <xdr:to>
      <xdr:col>16</xdr:col>
      <xdr:colOff>421438</xdr:colOff>
      <xdr:row>57</xdr:row>
      <xdr:rowOff>417635</xdr:rowOff>
    </xdr:to>
    <xdr:pic>
      <xdr:nvPicPr>
        <xdr:cNvPr id="137" name="图片 136"/>
        <xdr:cNvPicPr>
          <a:picLocks noChangeAspect="1" noChangeArrowheads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9340" y="24772620"/>
          <a:ext cx="281940" cy="31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124557</xdr:colOff>
      <xdr:row>58</xdr:row>
      <xdr:rowOff>87924</xdr:rowOff>
    </xdr:from>
    <xdr:to>
      <xdr:col>16</xdr:col>
      <xdr:colOff>434920</xdr:colOff>
      <xdr:row>58</xdr:row>
      <xdr:rowOff>344365</xdr:rowOff>
    </xdr:to>
    <xdr:pic>
      <xdr:nvPicPr>
        <xdr:cNvPr id="139" name="图片 138"/>
        <xdr:cNvPicPr>
          <a:picLocks noChangeAspect="1" noChangeArrowheads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4735" y="25265380"/>
          <a:ext cx="309880" cy="256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123264</xdr:colOff>
      <xdr:row>59</xdr:row>
      <xdr:rowOff>78442</xdr:rowOff>
    </xdr:from>
    <xdr:to>
      <xdr:col>16</xdr:col>
      <xdr:colOff>425823</xdr:colOff>
      <xdr:row>59</xdr:row>
      <xdr:rowOff>407302</xdr:rowOff>
    </xdr:to>
    <xdr:pic>
      <xdr:nvPicPr>
        <xdr:cNvPr id="141" name="图片 140"/>
        <xdr:cNvPicPr>
          <a:picLocks noChangeAspect="1" noChangeArrowheads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3465" y="25763220"/>
          <a:ext cx="302260" cy="328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112059</xdr:colOff>
      <xdr:row>60</xdr:row>
      <xdr:rowOff>100855</xdr:rowOff>
    </xdr:from>
    <xdr:to>
      <xdr:col>17</xdr:col>
      <xdr:colOff>791</xdr:colOff>
      <xdr:row>60</xdr:row>
      <xdr:rowOff>437030</xdr:rowOff>
    </xdr:to>
    <xdr:pic>
      <xdr:nvPicPr>
        <xdr:cNvPr id="143" name="图片 142"/>
        <xdr:cNvPicPr>
          <a:picLocks noChangeAspect="1" noChangeArrowheads="1"/>
        </xdr:cNvPicPr>
      </xdr:nvPicPr>
      <xdr:blipFill>
        <a:blip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2035" y="26292810"/>
          <a:ext cx="450850" cy="33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112059</xdr:colOff>
      <xdr:row>61</xdr:row>
      <xdr:rowOff>100854</xdr:rowOff>
    </xdr:from>
    <xdr:to>
      <xdr:col>16</xdr:col>
      <xdr:colOff>485931</xdr:colOff>
      <xdr:row>61</xdr:row>
      <xdr:rowOff>313766</xdr:rowOff>
    </xdr:to>
    <xdr:pic>
      <xdr:nvPicPr>
        <xdr:cNvPr id="144" name="图片 182" descr="QQ截图20140327164426.jpg"/>
        <xdr:cNvPicPr>
          <a:picLocks noChangeAspect="1" noChangeArrowheads="1"/>
        </xdr:cNvPicPr>
      </xdr:nvPicPr>
      <xdr:blipFill>
        <a:blip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2035" y="26800175"/>
          <a:ext cx="374015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134471</xdr:colOff>
      <xdr:row>62</xdr:row>
      <xdr:rowOff>89648</xdr:rowOff>
    </xdr:from>
    <xdr:to>
      <xdr:col>16</xdr:col>
      <xdr:colOff>424648</xdr:colOff>
      <xdr:row>62</xdr:row>
      <xdr:rowOff>324972</xdr:rowOff>
    </xdr:to>
    <xdr:pic>
      <xdr:nvPicPr>
        <xdr:cNvPr id="145" name="图片 179" descr="QQ截图20140328102333.jpg"/>
        <xdr:cNvPicPr>
          <a:picLocks noChangeAspect="1" noChangeArrowheads="1"/>
        </xdr:cNvPicPr>
      </xdr:nvPicPr>
      <xdr:blipFill>
        <a:blip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4260" y="27296745"/>
          <a:ext cx="290195" cy="23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156883</xdr:colOff>
      <xdr:row>63</xdr:row>
      <xdr:rowOff>112059</xdr:rowOff>
    </xdr:from>
    <xdr:to>
      <xdr:col>16</xdr:col>
      <xdr:colOff>459442</xdr:colOff>
      <xdr:row>63</xdr:row>
      <xdr:rowOff>414618</xdr:rowOff>
    </xdr:to>
    <xdr:pic>
      <xdr:nvPicPr>
        <xdr:cNvPr id="146" name="图片 183" descr="QQ截图20140327162012.jpg"/>
        <xdr:cNvPicPr>
          <a:picLocks noChangeAspect="1" noChangeArrowheads="1"/>
        </xdr:cNvPicPr>
      </xdr:nvPicPr>
      <xdr:blipFill>
        <a:blip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67120" y="27826335"/>
          <a:ext cx="302260" cy="302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142875</xdr:colOff>
      <xdr:row>64</xdr:row>
      <xdr:rowOff>142875</xdr:rowOff>
    </xdr:from>
    <xdr:to>
      <xdr:col>16</xdr:col>
      <xdr:colOff>442998</xdr:colOff>
      <xdr:row>64</xdr:row>
      <xdr:rowOff>400050</xdr:rowOff>
    </xdr:to>
    <xdr:pic>
      <xdr:nvPicPr>
        <xdr:cNvPr id="147" name="图片 146"/>
        <xdr:cNvPicPr>
          <a:picLocks noChangeAspect="1" noChangeArrowheads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3150" y="28364815"/>
          <a:ext cx="29972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89647</xdr:colOff>
      <xdr:row>65</xdr:row>
      <xdr:rowOff>112059</xdr:rowOff>
    </xdr:from>
    <xdr:to>
      <xdr:col>16</xdr:col>
      <xdr:colOff>510396</xdr:colOff>
      <xdr:row>65</xdr:row>
      <xdr:rowOff>392206</xdr:rowOff>
    </xdr:to>
    <xdr:pic>
      <xdr:nvPicPr>
        <xdr:cNvPr id="148" name="图片 147"/>
        <xdr:cNvPicPr>
          <a:picLocks noChangeAspect="1" noChangeArrowheads="1"/>
        </xdr:cNvPicPr>
      </xdr:nvPicPr>
      <xdr:blipFill>
        <a:blip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99810" y="28841065"/>
          <a:ext cx="420370" cy="28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89648</xdr:colOff>
      <xdr:row>66</xdr:row>
      <xdr:rowOff>78441</xdr:rowOff>
    </xdr:from>
    <xdr:to>
      <xdr:col>16</xdr:col>
      <xdr:colOff>504265</xdr:colOff>
      <xdr:row>66</xdr:row>
      <xdr:rowOff>413774</xdr:rowOff>
    </xdr:to>
    <xdr:pic>
      <xdr:nvPicPr>
        <xdr:cNvPr id="149" name="图片 148"/>
        <xdr:cNvPicPr>
          <a:picLocks noChangeAspect="1" noChangeArrowheads="1"/>
        </xdr:cNvPicPr>
      </xdr:nvPicPr>
      <xdr:blipFill>
        <a:blip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99810" y="29314775"/>
          <a:ext cx="414655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123265</xdr:colOff>
      <xdr:row>71</xdr:row>
      <xdr:rowOff>123265</xdr:rowOff>
    </xdr:from>
    <xdr:to>
      <xdr:col>16</xdr:col>
      <xdr:colOff>380440</xdr:colOff>
      <xdr:row>71</xdr:row>
      <xdr:rowOff>313765</xdr:rowOff>
    </xdr:to>
    <xdr:pic>
      <xdr:nvPicPr>
        <xdr:cNvPr id="175" name="Picture 530"/>
        <xdr:cNvPicPr>
          <a:picLocks noChangeAspect="1" noChangeArrowheads="1"/>
        </xdr:cNvPicPr>
      </xdr:nvPicPr>
      <xdr:blipFill>
        <a:blip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3465" y="31896685"/>
          <a:ext cx="257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123266</xdr:colOff>
      <xdr:row>72</xdr:row>
      <xdr:rowOff>89647</xdr:rowOff>
    </xdr:from>
    <xdr:to>
      <xdr:col>16</xdr:col>
      <xdr:colOff>470648</xdr:colOff>
      <xdr:row>72</xdr:row>
      <xdr:rowOff>419287</xdr:rowOff>
    </xdr:to>
    <xdr:pic>
      <xdr:nvPicPr>
        <xdr:cNvPr id="177" name="图片 176"/>
        <xdr:cNvPicPr>
          <a:picLocks noChangeAspect="1" noChangeArrowheads="1"/>
        </xdr:cNvPicPr>
      </xdr:nvPicPr>
      <xdr:blipFill>
        <a:blip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3465" y="32370395"/>
          <a:ext cx="347345" cy="329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95250</xdr:colOff>
      <xdr:row>74</xdr:row>
      <xdr:rowOff>66675</xdr:rowOff>
    </xdr:from>
    <xdr:to>
      <xdr:col>16</xdr:col>
      <xdr:colOff>523875</xdr:colOff>
      <xdr:row>74</xdr:row>
      <xdr:rowOff>266700</xdr:rowOff>
    </xdr:to>
    <xdr:pic>
      <xdr:nvPicPr>
        <xdr:cNvPr id="179" name="Picture 499"/>
        <xdr:cNvPicPr>
          <a:picLocks noChangeAspect="1" noChangeArrowheads="1"/>
        </xdr:cNvPicPr>
      </xdr:nvPicPr>
      <xdr:blipFill>
        <a:blip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5525" y="33362265"/>
          <a:ext cx="4286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95250</xdr:colOff>
      <xdr:row>75</xdr:row>
      <xdr:rowOff>66675</xdr:rowOff>
    </xdr:from>
    <xdr:to>
      <xdr:col>16</xdr:col>
      <xdr:colOff>381000</xdr:colOff>
      <xdr:row>75</xdr:row>
      <xdr:rowOff>276225</xdr:rowOff>
    </xdr:to>
    <xdr:pic>
      <xdr:nvPicPr>
        <xdr:cNvPr id="180" name="Picture 500"/>
        <xdr:cNvPicPr>
          <a:picLocks noChangeAspect="1" noChangeArrowheads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5525" y="33808035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104775</xdr:colOff>
      <xdr:row>76</xdr:row>
      <xdr:rowOff>95250</xdr:rowOff>
    </xdr:from>
    <xdr:to>
      <xdr:col>16</xdr:col>
      <xdr:colOff>361950</xdr:colOff>
      <xdr:row>76</xdr:row>
      <xdr:rowOff>266700</xdr:rowOff>
    </xdr:to>
    <xdr:pic>
      <xdr:nvPicPr>
        <xdr:cNvPr id="181" name="Picture 528"/>
        <xdr:cNvPicPr>
          <a:picLocks noChangeAspect="1" noChangeArrowheads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5050" y="34343975"/>
          <a:ext cx="2571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100853</xdr:colOff>
      <xdr:row>73</xdr:row>
      <xdr:rowOff>78441</xdr:rowOff>
    </xdr:from>
    <xdr:to>
      <xdr:col>16</xdr:col>
      <xdr:colOff>496424</xdr:colOff>
      <xdr:row>73</xdr:row>
      <xdr:rowOff>392206</xdr:rowOff>
    </xdr:to>
    <xdr:pic>
      <xdr:nvPicPr>
        <xdr:cNvPr id="182" name="Picture 1152"/>
        <xdr:cNvPicPr>
          <a:picLocks noChangeAspect="1" noChangeArrowheads="1"/>
        </xdr:cNvPicPr>
      </xdr:nvPicPr>
      <xdr:blipFill>
        <a:blip r:embed="rId51"/>
        <a:srcRect/>
        <a:stretch>
          <a:fillRect/>
        </a:stretch>
      </xdr:blipFill>
      <xdr:spPr>
        <a:xfrm>
          <a:off x="6110605" y="32866330"/>
          <a:ext cx="395605" cy="31369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160805</xdr:colOff>
      <xdr:row>77</xdr:row>
      <xdr:rowOff>117661</xdr:rowOff>
    </xdr:from>
    <xdr:to>
      <xdr:col>16</xdr:col>
      <xdr:colOff>398930</xdr:colOff>
      <xdr:row>77</xdr:row>
      <xdr:rowOff>308161</xdr:rowOff>
    </xdr:to>
    <xdr:pic>
      <xdr:nvPicPr>
        <xdr:cNvPr id="183" name="Picture 527"/>
        <xdr:cNvPicPr>
          <a:picLocks noChangeAspect="1" noChangeArrowheads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70930" y="34873565"/>
          <a:ext cx="238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28575</xdr:colOff>
      <xdr:row>78</xdr:row>
      <xdr:rowOff>66675</xdr:rowOff>
    </xdr:from>
    <xdr:to>
      <xdr:col>16</xdr:col>
      <xdr:colOff>476250</xdr:colOff>
      <xdr:row>78</xdr:row>
      <xdr:rowOff>219075</xdr:rowOff>
    </xdr:to>
    <xdr:pic>
      <xdr:nvPicPr>
        <xdr:cNvPr id="191" name="Picture 501"/>
        <xdr:cNvPicPr>
          <a:picLocks noChangeAspect="1" noChangeArrowheads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38850" y="35330130"/>
          <a:ext cx="447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57150</xdr:colOff>
      <xdr:row>79</xdr:row>
      <xdr:rowOff>57150</xdr:rowOff>
    </xdr:from>
    <xdr:to>
      <xdr:col>16</xdr:col>
      <xdr:colOff>504825</xdr:colOff>
      <xdr:row>79</xdr:row>
      <xdr:rowOff>266700</xdr:rowOff>
    </xdr:to>
    <xdr:pic>
      <xdr:nvPicPr>
        <xdr:cNvPr id="192" name="Picture 502"/>
        <xdr:cNvPicPr>
          <a:picLocks noChangeAspect="1" noChangeArrowheads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67425" y="35827970"/>
          <a:ext cx="4476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76200</xdr:colOff>
      <xdr:row>80</xdr:row>
      <xdr:rowOff>28575</xdr:rowOff>
    </xdr:from>
    <xdr:to>
      <xdr:col>16</xdr:col>
      <xdr:colOff>485775</xdr:colOff>
      <xdr:row>80</xdr:row>
      <xdr:rowOff>238125</xdr:rowOff>
    </xdr:to>
    <xdr:pic>
      <xdr:nvPicPr>
        <xdr:cNvPr id="193" name="Picture 503"/>
        <xdr:cNvPicPr>
          <a:picLocks noChangeAspect="1" noChangeArrowheads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86475" y="36306760"/>
          <a:ext cx="4095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76200</xdr:colOff>
      <xdr:row>81</xdr:row>
      <xdr:rowOff>28575</xdr:rowOff>
    </xdr:from>
    <xdr:to>
      <xdr:col>16</xdr:col>
      <xdr:colOff>428625</xdr:colOff>
      <xdr:row>81</xdr:row>
      <xdr:rowOff>219075</xdr:rowOff>
    </xdr:to>
    <xdr:pic>
      <xdr:nvPicPr>
        <xdr:cNvPr id="194" name="Picture 504"/>
        <xdr:cNvPicPr>
          <a:picLocks noChangeAspect="1" noChangeArrowheads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86475" y="36814125"/>
          <a:ext cx="3524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47625</xdr:colOff>
      <xdr:row>82</xdr:row>
      <xdr:rowOff>38100</xdr:rowOff>
    </xdr:from>
    <xdr:to>
      <xdr:col>16</xdr:col>
      <xdr:colOff>495300</xdr:colOff>
      <xdr:row>82</xdr:row>
      <xdr:rowOff>276225</xdr:rowOff>
    </xdr:to>
    <xdr:pic>
      <xdr:nvPicPr>
        <xdr:cNvPr id="195" name="Picture 505"/>
        <xdr:cNvPicPr>
          <a:picLocks noChangeAspect="1" noChangeArrowheads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7900" y="37331015"/>
          <a:ext cx="4476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66675</xdr:colOff>
      <xdr:row>83</xdr:row>
      <xdr:rowOff>57150</xdr:rowOff>
    </xdr:from>
    <xdr:to>
      <xdr:col>16</xdr:col>
      <xdr:colOff>485775</xdr:colOff>
      <xdr:row>83</xdr:row>
      <xdr:rowOff>257175</xdr:rowOff>
    </xdr:to>
    <xdr:pic>
      <xdr:nvPicPr>
        <xdr:cNvPr id="196" name="Picture 506"/>
        <xdr:cNvPicPr>
          <a:picLocks noChangeAspect="1" noChangeArrowheads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76950" y="37857430"/>
          <a:ext cx="4191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76200</xdr:colOff>
      <xdr:row>84</xdr:row>
      <xdr:rowOff>57150</xdr:rowOff>
    </xdr:from>
    <xdr:to>
      <xdr:col>16</xdr:col>
      <xdr:colOff>485775</xdr:colOff>
      <xdr:row>84</xdr:row>
      <xdr:rowOff>276225</xdr:rowOff>
    </xdr:to>
    <xdr:pic>
      <xdr:nvPicPr>
        <xdr:cNvPr id="197" name="Picture 507"/>
        <xdr:cNvPicPr>
          <a:picLocks noChangeAspect="1" noChangeArrowheads="1"/>
        </xdr:cNvPicPr>
      </xdr:nvPicPr>
      <xdr:blipFill>
        <a:blip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86475" y="38364795"/>
          <a:ext cx="4095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78441</xdr:colOff>
      <xdr:row>88</xdr:row>
      <xdr:rowOff>212912</xdr:rowOff>
    </xdr:from>
    <xdr:to>
      <xdr:col>16</xdr:col>
      <xdr:colOff>402291</xdr:colOff>
      <xdr:row>88</xdr:row>
      <xdr:rowOff>403412</xdr:rowOff>
    </xdr:to>
    <xdr:pic>
      <xdr:nvPicPr>
        <xdr:cNvPr id="198" name="Picture 508"/>
        <xdr:cNvPicPr>
          <a:picLocks noChangeAspect="1" noChangeArrowheads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88380" y="40549830"/>
          <a:ext cx="3238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47625</xdr:colOff>
      <xdr:row>89</xdr:row>
      <xdr:rowOff>161925</xdr:rowOff>
    </xdr:from>
    <xdr:to>
      <xdr:col>16</xdr:col>
      <xdr:colOff>485775</xdr:colOff>
      <xdr:row>89</xdr:row>
      <xdr:rowOff>333375</xdr:rowOff>
    </xdr:to>
    <xdr:pic>
      <xdr:nvPicPr>
        <xdr:cNvPr id="199" name="Picture 509"/>
        <xdr:cNvPicPr>
          <a:picLocks noChangeAspect="1" noChangeArrowheads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7900" y="4100639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145676</xdr:colOff>
      <xdr:row>90</xdr:row>
      <xdr:rowOff>123265</xdr:rowOff>
    </xdr:from>
    <xdr:to>
      <xdr:col>16</xdr:col>
      <xdr:colOff>393326</xdr:colOff>
      <xdr:row>90</xdr:row>
      <xdr:rowOff>313765</xdr:rowOff>
    </xdr:to>
    <xdr:pic>
      <xdr:nvPicPr>
        <xdr:cNvPr id="201" name="Picture 513"/>
        <xdr:cNvPicPr>
          <a:picLocks noChangeAspect="1" noChangeArrowheads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5690" y="41475025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133350</xdr:colOff>
      <xdr:row>67</xdr:row>
      <xdr:rowOff>95250</xdr:rowOff>
    </xdr:from>
    <xdr:to>
      <xdr:col>16</xdr:col>
      <xdr:colOff>473528</xdr:colOff>
      <xdr:row>67</xdr:row>
      <xdr:rowOff>407527</xdr:rowOff>
    </xdr:to>
    <xdr:pic>
      <xdr:nvPicPr>
        <xdr:cNvPr id="202" name="图片 201"/>
        <xdr:cNvPicPr>
          <a:picLocks noChangeAspect="1" noChangeArrowheads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3625" y="29839285"/>
          <a:ext cx="339725" cy="311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180975</xdr:colOff>
      <xdr:row>85</xdr:row>
      <xdr:rowOff>123825</xdr:rowOff>
    </xdr:from>
    <xdr:to>
      <xdr:col>16</xdr:col>
      <xdr:colOff>400050</xdr:colOff>
      <xdr:row>85</xdr:row>
      <xdr:rowOff>314325</xdr:rowOff>
    </xdr:to>
    <xdr:pic>
      <xdr:nvPicPr>
        <xdr:cNvPr id="203" name="Picture 519"/>
        <xdr:cNvPicPr>
          <a:picLocks noChangeAspect="1" noChangeArrowheads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0" y="38938835"/>
          <a:ext cx="2190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76200</xdr:colOff>
      <xdr:row>86</xdr:row>
      <xdr:rowOff>85725</xdr:rowOff>
    </xdr:from>
    <xdr:to>
      <xdr:col>16</xdr:col>
      <xdr:colOff>485775</xdr:colOff>
      <xdr:row>86</xdr:row>
      <xdr:rowOff>257175</xdr:rowOff>
    </xdr:to>
    <xdr:pic>
      <xdr:nvPicPr>
        <xdr:cNvPr id="204" name="Picture 520"/>
        <xdr:cNvPicPr>
          <a:picLocks noChangeAspect="1" noChangeArrowheads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86475" y="39408100"/>
          <a:ext cx="409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161925</xdr:colOff>
      <xdr:row>87</xdr:row>
      <xdr:rowOff>152400</xdr:rowOff>
    </xdr:from>
    <xdr:to>
      <xdr:col>16</xdr:col>
      <xdr:colOff>409575</xdr:colOff>
      <xdr:row>87</xdr:row>
      <xdr:rowOff>342900</xdr:rowOff>
    </xdr:to>
    <xdr:pic>
      <xdr:nvPicPr>
        <xdr:cNvPr id="205" name="Picture 513"/>
        <xdr:cNvPicPr>
          <a:picLocks noChangeAspect="1" noChangeArrowheads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72200" y="3998214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179296</xdr:colOff>
      <xdr:row>91</xdr:row>
      <xdr:rowOff>123264</xdr:rowOff>
    </xdr:from>
    <xdr:to>
      <xdr:col>16</xdr:col>
      <xdr:colOff>443413</xdr:colOff>
      <xdr:row>91</xdr:row>
      <xdr:rowOff>425823</xdr:rowOff>
    </xdr:to>
    <xdr:pic>
      <xdr:nvPicPr>
        <xdr:cNvPr id="206" name="图片 205"/>
        <xdr:cNvPicPr>
          <a:picLocks noChangeAspect="1" noChangeArrowheads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89345" y="41982390"/>
          <a:ext cx="264160" cy="302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168089</xdr:colOff>
      <xdr:row>92</xdr:row>
      <xdr:rowOff>89648</xdr:rowOff>
    </xdr:from>
    <xdr:to>
      <xdr:col>16</xdr:col>
      <xdr:colOff>374936</xdr:colOff>
      <xdr:row>92</xdr:row>
      <xdr:rowOff>302825</xdr:rowOff>
    </xdr:to>
    <xdr:pic>
      <xdr:nvPicPr>
        <xdr:cNvPr id="207" name="图片 206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6177915" y="42456100"/>
          <a:ext cx="207010" cy="212725"/>
        </a:xfrm>
        <a:prstGeom prst="rect">
          <a:avLst/>
        </a:prstGeom>
      </xdr:spPr>
    </xdr:pic>
    <xdr:clientData/>
  </xdr:twoCellAnchor>
  <xdr:twoCellAnchor>
    <xdr:from>
      <xdr:col>16</xdr:col>
      <xdr:colOff>212912</xdr:colOff>
      <xdr:row>93</xdr:row>
      <xdr:rowOff>89647</xdr:rowOff>
    </xdr:from>
    <xdr:to>
      <xdr:col>16</xdr:col>
      <xdr:colOff>419759</xdr:colOff>
      <xdr:row>93</xdr:row>
      <xdr:rowOff>302824</xdr:rowOff>
    </xdr:to>
    <xdr:pic>
      <xdr:nvPicPr>
        <xdr:cNvPr id="208" name="图片 207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6223000" y="42963465"/>
          <a:ext cx="207010" cy="212725"/>
        </a:xfrm>
        <a:prstGeom prst="rect">
          <a:avLst/>
        </a:prstGeom>
      </xdr:spPr>
    </xdr:pic>
    <xdr:clientData/>
  </xdr:twoCellAnchor>
  <xdr:twoCellAnchor>
    <xdr:from>
      <xdr:col>16</xdr:col>
      <xdr:colOff>156883</xdr:colOff>
      <xdr:row>94</xdr:row>
      <xdr:rowOff>168088</xdr:rowOff>
    </xdr:from>
    <xdr:to>
      <xdr:col>16</xdr:col>
      <xdr:colOff>363730</xdr:colOff>
      <xdr:row>94</xdr:row>
      <xdr:rowOff>381265</xdr:rowOff>
    </xdr:to>
    <xdr:pic>
      <xdr:nvPicPr>
        <xdr:cNvPr id="209" name="图片 208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6167120" y="43548935"/>
          <a:ext cx="206375" cy="213360"/>
        </a:xfrm>
        <a:prstGeom prst="rect">
          <a:avLst/>
        </a:prstGeom>
      </xdr:spPr>
    </xdr:pic>
    <xdr:clientData/>
  </xdr:twoCellAnchor>
  <xdr:twoCellAnchor>
    <xdr:from>
      <xdr:col>16</xdr:col>
      <xdr:colOff>145676</xdr:colOff>
      <xdr:row>95</xdr:row>
      <xdr:rowOff>100853</xdr:rowOff>
    </xdr:from>
    <xdr:to>
      <xdr:col>16</xdr:col>
      <xdr:colOff>500651</xdr:colOff>
      <xdr:row>95</xdr:row>
      <xdr:rowOff>403412</xdr:rowOff>
    </xdr:to>
    <xdr:pic>
      <xdr:nvPicPr>
        <xdr:cNvPr id="211" name="图片 210"/>
        <xdr:cNvPicPr>
          <a:picLocks noChangeAspect="1" noChangeArrowheads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5690" y="43988990"/>
          <a:ext cx="354965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124105</xdr:colOff>
      <xdr:row>96</xdr:row>
      <xdr:rowOff>98611</xdr:rowOff>
    </xdr:from>
    <xdr:to>
      <xdr:col>16</xdr:col>
      <xdr:colOff>351760</xdr:colOff>
      <xdr:row>96</xdr:row>
      <xdr:rowOff>277134</xdr:rowOff>
    </xdr:to>
    <xdr:pic>
      <xdr:nvPicPr>
        <xdr:cNvPr id="214" name="图片 213"/>
        <xdr:cNvPicPr>
          <a:picLocks noChangeAspect="1" noChangeArrowheads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4100" y="44494450"/>
          <a:ext cx="227330" cy="178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142659</xdr:colOff>
      <xdr:row>97</xdr:row>
      <xdr:rowOff>193979</xdr:rowOff>
    </xdr:from>
    <xdr:to>
      <xdr:col>16</xdr:col>
      <xdr:colOff>404670</xdr:colOff>
      <xdr:row>97</xdr:row>
      <xdr:rowOff>375368</xdr:rowOff>
    </xdr:to>
    <xdr:pic>
      <xdr:nvPicPr>
        <xdr:cNvPr id="215" name="图片 214"/>
        <xdr:cNvPicPr>
          <a:picLocks noChangeAspect="1" noChangeArrowheads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2515" y="45097065"/>
          <a:ext cx="262255" cy="181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133350</xdr:colOff>
      <xdr:row>99</xdr:row>
      <xdr:rowOff>76200</xdr:rowOff>
    </xdr:from>
    <xdr:to>
      <xdr:col>16</xdr:col>
      <xdr:colOff>409575</xdr:colOff>
      <xdr:row>99</xdr:row>
      <xdr:rowOff>257175</xdr:rowOff>
    </xdr:to>
    <xdr:pic>
      <xdr:nvPicPr>
        <xdr:cNvPr id="216" name="Picture 539"/>
        <xdr:cNvPicPr>
          <a:picLocks noChangeAspect="1" noChangeArrowheads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3625" y="45994320"/>
          <a:ext cx="2762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104775</xdr:colOff>
      <xdr:row>100</xdr:row>
      <xdr:rowOff>76200</xdr:rowOff>
    </xdr:from>
    <xdr:to>
      <xdr:col>16</xdr:col>
      <xdr:colOff>514350</xdr:colOff>
      <xdr:row>100</xdr:row>
      <xdr:rowOff>209550</xdr:rowOff>
    </xdr:to>
    <xdr:pic>
      <xdr:nvPicPr>
        <xdr:cNvPr id="217" name="Picture 540"/>
        <xdr:cNvPicPr>
          <a:picLocks noChangeAspect="1" noChangeArrowheads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5050" y="46501685"/>
          <a:ext cx="409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114300</xdr:colOff>
      <xdr:row>101</xdr:row>
      <xdr:rowOff>133350</xdr:rowOff>
    </xdr:from>
    <xdr:to>
      <xdr:col>16</xdr:col>
      <xdr:colOff>523875</xdr:colOff>
      <xdr:row>101</xdr:row>
      <xdr:rowOff>247650</xdr:rowOff>
    </xdr:to>
    <xdr:pic>
      <xdr:nvPicPr>
        <xdr:cNvPr id="218" name="Picture 541"/>
        <xdr:cNvPicPr>
          <a:picLocks noChangeAspect="1" noChangeArrowheads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4575" y="47066200"/>
          <a:ext cx="409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209550</xdr:colOff>
      <xdr:row>98</xdr:row>
      <xdr:rowOff>85725</xdr:rowOff>
    </xdr:from>
    <xdr:to>
      <xdr:col>16</xdr:col>
      <xdr:colOff>381000</xdr:colOff>
      <xdr:row>98</xdr:row>
      <xdr:rowOff>409575</xdr:rowOff>
    </xdr:to>
    <xdr:pic>
      <xdr:nvPicPr>
        <xdr:cNvPr id="219" name="Picture 128159"/>
        <xdr:cNvPicPr>
          <a:picLocks noChangeAspect="1" noChangeArrowheads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19825" y="45496480"/>
          <a:ext cx="1714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114300</xdr:colOff>
      <xdr:row>103</xdr:row>
      <xdr:rowOff>47625</xdr:rowOff>
    </xdr:from>
    <xdr:to>
      <xdr:col>16</xdr:col>
      <xdr:colOff>314325</xdr:colOff>
      <xdr:row>103</xdr:row>
      <xdr:rowOff>257175</xdr:rowOff>
    </xdr:to>
    <xdr:pic>
      <xdr:nvPicPr>
        <xdr:cNvPr id="220" name="Picture 532"/>
        <xdr:cNvPicPr>
          <a:picLocks noChangeAspect="1" noChangeArrowheads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4575" y="4799520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95250</xdr:colOff>
      <xdr:row>104</xdr:row>
      <xdr:rowOff>66675</xdr:rowOff>
    </xdr:from>
    <xdr:to>
      <xdr:col>16</xdr:col>
      <xdr:colOff>323850</xdr:colOff>
      <xdr:row>104</xdr:row>
      <xdr:rowOff>257175</xdr:rowOff>
    </xdr:to>
    <xdr:pic>
      <xdr:nvPicPr>
        <xdr:cNvPr id="221" name="Picture 533"/>
        <xdr:cNvPicPr>
          <a:picLocks noChangeAspect="1" noChangeArrowheads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5525" y="48521620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179295</xdr:colOff>
      <xdr:row>102</xdr:row>
      <xdr:rowOff>112059</xdr:rowOff>
    </xdr:from>
    <xdr:to>
      <xdr:col>16</xdr:col>
      <xdr:colOff>475117</xdr:colOff>
      <xdr:row>102</xdr:row>
      <xdr:rowOff>381000</xdr:rowOff>
    </xdr:to>
    <xdr:pic>
      <xdr:nvPicPr>
        <xdr:cNvPr id="223" name="图片 222"/>
        <xdr:cNvPicPr>
          <a:picLocks noChangeAspect="1" noChangeArrowheads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89345" y="47551975"/>
          <a:ext cx="295910" cy="269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112058</xdr:colOff>
      <xdr:row>197</xdr:row>
      <xdr:rowOff>123265</xdr:rowOff>
    </xdr:from>
    <xdr:to>
      <xdr:col>16</xdr:col>
      <xdr:colOff>425823</xdr:colOff>
      <xdr:row>197</xdr:row>
      <xdr:rowOff>426804</xdr:rowOff>
    </xdr:to>
    <xdr:pic>
      <xdr:nvPicPr>
        <xdr:cNvPr id="225" name="图片 224"/>
        <xdr:cNvPicPr>
          <a:picLocks noChangeAspect="1" noChangeArrowheads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2035" y="95763080"/>
          <a:ext cx="313690" cy="30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134470</xdr:colOff>
      <xdr:row>198</xdr:row>
      <xdr:rowOff>89647</xdr:rowOff>
    </xdr:from>
    <xdr:to>
      <xdr:col>16</xdr:col>
      <xdr:colOff>437029</xdr:colOff>
      <xdr:row>198</xdr:row>
      <xdr:rowOff>398390</xdr:rowOff>
    </xdr:to>
    <xdr:pic>
      <xdr:nvPicPr>
        <xdr:cNvPr id="227" name="图片 226"/>
        <xdr:cNvPicPr>
          <a:picLocks noChangeAspect="1" noChangeArrowheads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4260" y="96236790"/>
          <a:ext cx="302895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112059</xdr:colOff>
      <xdr:row>105</xdr:row>
      <xdr:rowOff>89647</xdr:rowOff>
    </xdr:from>
    <xdr:to>
      <xdr:col>16</xdr:col>
      <xdr:colOff>464469</xdr:colOff>
      <xdr:row>105</xdr:row>
      <xdr:rowOff>369794</xdr:rowOff>
    </xdr:to>
    <xdr:pic>
      <xdr:nvPicPr>
        <xdr:cNvPr id="229" name="图片 228"/>
        <xdr:cNvPicPr>
          <a:picLocks noChangeAspect="1" noChangeArrowheads="1"/>
        </xdr:cNvPicPr>
      </xdr:nvPicPr>
      <xdr:blipFill>
        <a:blip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2035" y="49051845"/>
          <a:ext cx="352425" cy="28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61072</xdr:colOff>
      <xdr:row>145</xdr:row>
      <xdr:rowOff>27455</xdr:rowOff>
    </xdr:from>
    <xdr:to>
      <xdr:col>16</xdr:col>
      <xdr:colOff>499494</xdr:colOff>
      <xdr:row>145</xdr:row>
      <xdr:rowOff>363631</xdr:rowOff>
    </xdr:to>
    <xdr:pic>
      <xdr:nvPicPr>
        <xdr:cNvPr id="231" name="图片 230"/>
        <xdr:cNvPicPr>
          <a:picLocks noChangeAspect="1" noChangeArrowheads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71235" y="69284215"/>
          <a:ext cx="438150" cy="335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145678</xdr:colOff>
      <xdr:row>146</xdr:row>
      <xdr:rowOff>112058</xdr:rowOff>
    </xdr:from>
    <xdr:to>
      <xdr:col>16</xdr:col>
      <xdr:colOff>515472</xdr:colOff>
      <xdr:row>146</xdr:row>
      <xdr:rowOff>404401</xdr:rowOff>
    </xdr:to>
    <xdr:pic>
      <xdr:nvPicPr>
        <xdr:cNvPr id="233" name="图片 232"/>
        <xdr:cNvPicPr>
          <a:picLocks noChangeAspect="1" noChangeArrowheads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5690" y="69876035"/>
          <a:ext cx="36957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123266</xdr:colOff>
      <xdr:row>106</xdr:row>
      <xdr:rowOff>67236</xdr:rowOff>
    </xdr:from>
    <xdr:to>
      <xdr:col>16</xdr:col>
      <xdr:colOff>459590</xdr:colOff>
      <xdr:row>106</xdr:row>
      <xdr:rowOff>347383</xdr:rowOff>
    </xdr:to>
    <xdr:pic>
      <xdr:nvPicPr>
        <xdr:cNvPr id="235" name="图片 234"/>
        <xdr:cNvPicPr>
          <a:picLocks noChangeAspect="1" noChangeArrowheads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3465" y="49536350"/>
          <a:ext cx="335915" cy="280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98563</xdr:colOff>
      <xdr:row>120</xdr:row>
      <xdr:rowOff>139976</xdr:rowOff>
    </xdr:from>
    <xdr:to>
      <xdr:col>16</xdr:col>
      <xdr:colOff>536713</xdr:colOff>
      <xdr:row>120</xdr:row>
      <xdr:rowOff>416201</xdr:rowOff>
    </xdr:to>
    <xdr:pic>
      <xdr:nvPicPr>
        <xdr:cNvPr id="236" name="Picture 283"/>
        <xdr:cNvPicPr>
          <a:picLocks noChangeAspect="1" noChangeArrowheads="1"/>
        </xdr:cNvPicPr>
      </xdr:nvPicPr>
      <xdr:blipFill>
        <a:blip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8700" y="56712485"/>
          <a:ext cx="4381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47625</xdr:colOff>
      <xdr:row>121</xdr:row>
      <xdr:rowOff>19050</xdr:rowOff>
    </xdr:from>
    <xdr:to>
      <xdr:col>16</xdr:col>
      <xdr:colOff>514350</xdr:colOff>
      <xdr:row>121</xdr:row>
      <xdr:rowOff>390525</xdr:rowOff>
    </xdr:to>
    <xdr:pic>
      <xdr:nvPicPr>
        <xdr:cNvPr id="237" name="Picture 284"/>
        <xdr:cNvPicPr>
          <a:picLocks noChangeAspect="1" noChangeArrowheads="1"/>
        </xdr:cNvPicPr>
      </xdr:nvPicPr>
      <xdr:blipFill>
        <a:blip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7900" y="5709920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76200</xdr:colOff>
      <xdr:row>122</xdr:row>
      <xdr:rowOff>76200</xdr:rowOff>
    </xdr:from>
    <xdr:to>
      <xdr:col>16</xdr:col>
      <xdr:colOff>514350</xdr:colOff>
      <xdr:row>122</xdr:row>
      <xdr:rowOff>352425</xdr:rowOff>
    </xdr:to>
    <xdr:pic>
      <xdr:nvPicPr>
        <xdr:cNvPr id="238" name="Picture 285"/>
        <xdr:cNvPicPr>
          <a:picLocks noChangeAspect="1" noChangeArrowheads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86475" y="57663715"/>
          <a:ext cx="4381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100853</xdr:colOff>
      <xdr:row>119</xdr:row>
      <xdr:rowOff>179294</xdr:rowOff>
    </xdr:from>
    <xdr:to>
      <xdr:col>16</xdr:col>
      <xdr:colOff>377078</xdr:colOff>
      <xdr:row>119</xdr:row>
      <xdr:rowOff>360269</xdr:rowOff>
    </xdr:to>
    <xdr:pic>
      <xdr:nvPicPr>
        <xdr:cNvPr id="240" name="Picture 539"/>
        <xdr:cNvPicPr>
          <a:picLocks noChangeAspect="1" noChangeArrowheads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0605" y="56244490"/>
          <a:ext cx="2762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123265</xdr:colOff>
      <xdr:row>117</xdr:row>
      <xdr:rowOff>67235</xdr:rowOff>
    </xdr:from>
    <xdr:to>
      <xdr:col>16</xdr:col>
      <xdr:colOff>527400</xdr:colOff>
      <xdr:row>117</xdr:row>
      <xdr:rowOff>425823</xdr:rowOff>
    </xdr:to>
    <xdr:pic>
      <xdr:nvPicPr>
        <xdr:cNvPr id="242" name="图片 241"/>
        <xdr:cNvPicPr>
          <a:picLocks noChangeAspect="1" noChangeArrowheads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3465" y="55117365"/>
          <a:ext cx="403860" cy="35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89647</xdr:colOff>
      <xdr:row>118</xdr:row>
      <xdr:rowOff>22412</xdr:rowOff>
    </xdr:from>
    <xdr:to>
      <xdr:col>16</xdr:col>
      <xdr:colOff>493059</xdr:colOff>
      <xdr:row>118</xdr:row>
      <xdr:rowOff>380359</xdr:rowOff>
    </xdr:to>
    <xdr:pic>
      <xdr:nvPicPr>
        <xdr:cNvPr id="243" name="图片 242"/>
        <xdr:cNvPicPr>
          <a:picLocks noChangeAspect="1" noChangeArrowheads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99810" y="55580280"/>
          <a:ext cx="403225" cy="357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100853</xdr:colOff>
      <xdr:row>125</xdr:row>
      <xdr:rowOff>179294</xdr:rowOff>
    </xdr:from>
    <xdr:to>
      <xdr:col>16</xdr:col>
      <xdr:colOff>377078</xdr:colOff>
      <xdr:row>125</xdr:row>
      <xdr:rowOff>360269</xdr:rowOff>
    </xdr:to>
    <xdr:pic>
      <xdr:nvPicPr>
        <xdr:cNvPr id="244" name="Picture 539"/>
        <xdr:cNvPicPr>
          <a:picLocks noChangeAspect="1" noChangeArrowheads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0605" y="59288680"/>
          <a:ext cx="2762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47626</xdr:colOff>
      <xdr:row>123</xdr:row>
      <xdr:rowOff>95810</xdr:rowOff>
    </xdr:from>
    <xdr:to>
      <xdr:col>16</xdr:col>
      <xdr:colOff>497193</xdr:colOff>
      <xdr:row>123</xdr:row>
      <xdr:rowOff>409575</xdr:rowOff>
    </xdr:to>
    <xdr:pic>
      <xdr:nvPicPr>
        <xdr:cNvPr id="245" name="图片 244"/>
        <xdr:cNvPicPr>
          <a:picLocks noChangeAspect="1" noChangeArrowheads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057900" y="58190130"/>
          <a:ext cx="44894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36419</xdr:colOff>
      <xdr:row>124</xdr:row>
      <xdr:rowOff>113179</xdr:rowOff>
    </xdr:from>
    <xdr:to>
      <xdr:col>16</xdr:col>
      <xdr:colOff>485458</xdr:colOff>
      <xdr:row>124</xdr:row>
      <xdr:rowOff>400050</xdr:rowOff>
    </xdr:to>
    <xdr:pic>
      <xdr:nvPicPr>
        <xdr:cNvPr id="246" name="图片 245"/>
        <xdr:cNvPicPr>
          <a:picLocks noChangeAspect="1" noChangeArrowheads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046470" y="58715275"/>
          <a:ext cx="448945" cy="287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98563</xdr:colOff>
      <xdr:row>126</xdr:row>
      <xdr:rowOff>139976</xdr:rowOff>
    </xdr:from>
    <xdr:to>
      <xdr:col>16</xdr:col>
      <xdr:colOff>536713</xdr:colOff>
      <xdr:row>126</xdr:row>
      <xdr:rowOff>416201</xdr:rowOff>
    </xdr:to>
    <xdr:pic>
      <xdr:nvPicPr>
        <xdr:cNvPr id="247" name="Picture 283"/>
        <xdr:cNvPicPr>
          <a:picLocks noChangeAspect="1" noChangeArrowheads="1"/>
        </xdr:cNvPicPr>
      </xdr:nvPicPr>
      <xdr:blipFill>
        <a:blip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8700" y="59756675"/>
          <a:ext cx="4381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47625</xdr:colOff>
      <xdr:row>127</xdr:row>
      <xdr:rowOff>19050</xdr:rowOff>
    </xdr:from>
    <xdr:to>
      <xdr:col>16</xdr:col>
      <xdr:colOff>514350</xdr:colOff>
      <xdr:row>127</xdr:row>
      <xdr:rowOff>390525</xdr:rowOff>
    </xdr:to>
    <xdr:pic>
      <xdr:nvPicPr>
        <xdr:cNvPr id="248" name="Picture 284"/>
        <xdr:cNvPicPr>
          <a:picLocks noChangeAspect="1" noChangeArrowheads="1"/>
        </xdr:cNvPicPr>
      </xdr:nvPicPr>
      <xdr:blipFill>
        <a:blip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7900" y="6014339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76200</xdr:colOff>
      <xdr:row>128</xdr:row>
      <xdr:rowOff>76200</xdr:rowOff>
    </xdr:from>
    <xdr:to>
      <xdr:col>16</xdr:col>
      <xdr:colOff>514350</xdr:colOff>
      <xdr:row>128</xdr:row>
      <xdr:rowOff>352425</xdr:rowOff>
    </xdr:to>
    <xdr:pic>
      <xdr:nvPicPr>
        <xdr:cNvPr id="249" name="Picture 285"/>
        <xdr:cNvPicPr>
          <a:picLocks noChangeAspect="1" noChangeArrowheads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86475" y="60707905"/>
          <a:ext cx="4381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47625</xdr:colOff>
      <xdr:row>129</xdr:row>
      <xdr:rowOff>95250</xdr:rowOff>
    </xdr:from>
    <xdr:to>
      <xdr:col>16</xdr:col>
      <xdr:colOff>533400</xdr:colOff>
      <xdr:row>129</xdr:row>
      <xdr:rowOff>295275</xdr:rowOff>
    </xdr:to>
    <xdr:pic>
      <xdr:nvPicPr>
        <xdr:cNvPr id="250" name="Picture 297"/>
        <xdr:cNvPicPr>
          <a:picLocks noChangeAspect="1" noChangeArrowheads="1"/>
        </xdr:cNvPicPr>
      </xdr:nvPicPr>
      <xdr:blipFill>
        <a:blip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7900" y="61234320"/>
          <a:ext cx="485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171450</xdr:colOff>
      <xdr:row>130</xdr:row>
      <xdr:rowOff>142875</xdr:rowOff>
    </xdr:from>
    <xdr:to>
      <xdr:col>16</xdr:col>
      <xdr:colOff>395946</xdr:colOff>
      <xdr:row>130</xdr:row>
      <xdr:rowOff>342900</xdr:rowOff>
    </xdr:to>
    <xdr:pic>
      <xdr:nvPicPr>
        <xdr:cNvPr id="251" name="图片 250"/>
        <xdr:cNvPicPr>
          <a:picLocks noChangeAspect="1" noChangeArrowheads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81725" y="61789310"/>
          <a:ext cx="22415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123826</xdr:colOff>
      <xdr:row>131</xdr:row>
      <xdr:rowOff>104775</xdr:rowOff>
    </xdr:from>
    <xdr:to>
      <xdr:col>16</xdr:col>
      <xdr:colOff>542708</xdr:colOff>
      <xdr:row>131</xdr:row>
      <xdr:rowOff>438150</xdr:rowOff>
    </xdr:to>
    <xdr:pic>
      <xdr:nvPicPr>
        <xdr:cNvPr id="252" name="图片 251"/>
        <xdr:cNvPicPr>
          <a:picLocks noChangeAspect="1" noChangeArrowheads="1"/>
        </xdr:cNvPicPr>
      </xdr:nvPicPr>
      <xdr:blipFill>
        <a:blip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4100" y="62258575"/>
          <a:ext cx="41846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114082</xdr:colOff>
      <xdr:row>132</xdr:row>
      <xdr:rowOff>85725</xdr:rowOff>
    </xdr:from>
    <xdr:to>
      <xdr:col>16</xdr:col>
      <xdr:colOff>495300</xdr:colOff>
      <xdr:row>132</xdr:row>
      <xdr:rowOff>419100</xdr:rowOff>
    </xdr:to>
    <xdr:pic>
      <xdr:nvPicPr>
        <xdr:cNvPr id="253" name="图片 252"/>
        <xdr:cNvPicPr>
          <a:picLocks noChangeAspect="1" noChangeArrowheads="1"/>
        </xdr:cNvPicPr>
      </xdr:nvPicPr>
      <xdr:blipFill>
        <a:blip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123940" y="62746890"/>
          <a:ext cx="38163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133</xdr:row>
      <xdr:rowOff>123825</xdr:rowOff>
    </xdr:from>
    <xdr:to>
      <xdr:col>16</xdr:col>
      <xdr:colOff>495300</xdr:colOff>
      <xdr:row>133</xdr:row>
      <xdr:rowOff>436538</xdr:rowOff>
    </xdr:to>
    <xdr:pic>
      <xdr:nvPicPr>
        <xdr:cNvPr id="254" name="图片 253"/>
        <xdr:cNvPicPr>
          <a:picLocks noChangeAspect="1" noChangeArrowheads="1"/>
        </xdr:cNvPicPr>
      </xdr:nvPicPr>
      <xdr:blipFill>
        <a:blip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86475" y="63292355"/>
          <a:ext cx="4191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161925</xdr:colOff>
      <xdr:row>134</xdr:row>
      <xdr:rowOff>85725</xdr:rowOff>
    </xdr:from>
    <xdr:to>
      <xdr:col>16</xdr:col>
      <xdr:colOff>476250</xdr:colOff>
      <xdr:row>134</xdr:row>
      <xdr:rowOff>371475</xdr:rowOff>
    </xdr:to>
    <xdr:pic>
      <xdr:nvPicPr>
        <xdr:cNvPr id="256" name="图片 255"/>
        <xdr:cNvPicPr>
          <a:picLocks noChangeAspect="1" noChangeArrowheads="1"/>
        </xdr:cNvPicPr>
      </xdr:nvPicPr>
      <xdr:blipFill>
        <a:blip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72200" y="63761620"/>
          <a:ext cx="3143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133350</xdr:colOff>
      <xdr:row>135</xdr:row>
      <xdr:rowOff>95250</xdr:rowOff>
    </xdr:from>
    <xdr:to>
      <xdr:col>16</xdr:col>
      <xdr:colOff>451079</xdr:colOff>
      <xdr:row>135</xdr:row>
      <xdr:rowOff>381000</xdr:rowOff>
    </xdr:to>
    <xdr:pic>
      <xdr:nvPicPr>
        <xdr:cNvPr id="258" name="图片 257"/>
        <xdr:cNvPicPr>
          <a:picLocks noChangeAspect="1" noChangeArrowheads="1"/>
        </xdr:cNvPicPr>
      </xdr:nvPicPr>
      <xdr:blipFill>
        <a:blip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3625" y="64278510"/>
          <a:ext cx="31750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104776</xdr:colOff>
      <xdr:row>136</xdr:row>
      <xdr:rowOff>85725</xdr:rowOff>
    </xdr:from>
    <xdr:to>
      <xdr:col>16</xdr:col>
      <xdr:colOff>428626</xdr:colOff>
      <xdr:row>136</xdr:row>
      <xdr:rowOff>398106</xdr:rowOff>
    </xdr:to>
    <xdr:pic>
      <xdr:nvPicPr>
        <xdr:cNvPr id="260" name="图片 259"/>
        <xdr:cNvPicPr>
          <a:picLocks noChangeAspect="1" noChangeArrowheads="1"/>
        </xdr:cNvPicPr>
      </xdr:nvPicPr>
      <xdr:blipFill>
        <a:blip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5050" y="64776350"/>
          <a:ext cx="323850" cy="311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66675</xdr:colOff>
      <xdr:row>137</xdr:row>
      <xdr:rowOff>57150</xdr:rowOff>
    </xdr:from>
    <xdr:to>
      <xdr:col>16</xdr:col>
      <xdr:colOff>507880</xdr:colOff>
      <xdr:row>137</xdr:row>
      <xdr:rowOff>438150</xdr:rowOff>
    </xdr:to>
    <xdr:pic>
      <xdr:nvPicPr>
        <xdr:cNvPr id="262" name="图片 261"/>
        <xdr:cNvPicPr>
          <a:picLocks noChangeAspect="1" noChangeArrowheads="1"/>
        </xdr:cNvPicPr>
      </xdr:nvPicPr>
      <xdr:blipFill>
        <a:blip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76950" y="65255140"/>
          <a:ext cx="44069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190500</xdr:colOff>
      <xdr:row>141</xdr:row>
      <xdr:rowOff>95250</xdr:rowOff>
    </xdr:from>
    <xdr:to>
      <xdr:col>16</xdr:col>
      <xdr:colOff>485775</xdr:colOff>
      <xdr:row>141</xdr:row>
      <xdr:rowOff>416341</xdr:rowOff>
    </xdr:to>
    <xdr:pic>
      <xdr:nvPicPr>
        <xdr:cNvPr id="264" name="图片 263"/>
        <xdr:cNvPicPr>
          <a:picLocks noChangeAspect="1" noChangeArrowheads="1"/>
        </xdr:cNvPicPr>
      </xdr:nvPicPr>
      <xdr:blipFill>
        <a:blip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00775" y="67322700"/>
          <a:ext cx="295275" cy="32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257176</xdr:colOff>
      <xdr:row>142</xdr:row>
      <xdr:rowOff>114301</xdr:rowOff>
    </xdr:from>
    <xdr:to>
      <xdr:col>16</xdr:col>
      <xdr:colOff>504826</xdr:colOff>
      <xdr:row>142</xdr:row>
      <xdr:rowOff>383603</xdr:rowOff>
    </xdr:to>
    <xdr:pic>
      <xdr:nvPicPr>
        <xdr:cNvPr id="266" name="图片 265"/>
        <xdr:cNvPicPr>
          <a:picLocks noChangeAspect="1" noChangeArrowheads="1"/>
        </xdr:cNvPicPr>
      </xdr:nvPicPr>
      <xdr:blipFill>
        <a:blip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67450" y="67849115"/>
          <a:ext cx="247650" cy="269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238126</xdr:colOff>
      <xdr:row>143</xdr:row>
      <xdr:rowOff>66675</xdr:rowOff>
    </xdr:from>
    <xdr:to>
      <xdr:col>16</xdr:col>
      <xdr:colOff>527179</xdr:colOff>
      <xdr:row>143</xdr:row>
      <xdr:rowOff>381000</xdr:rowOff>
    </xdr:to>
    <xdr:pic>
      <xdr:nvPicPr>
        <xdr:cNvPr id="267" name="图片 266"/>
        <xdr:cNvPicPr>
          <a:picLocks noChangeAspect="1" noChangeArrowheads="1"/>
        </xdr:cNvPicPr>
      </xdr:nvPicPr>
      <xdr:blipFill>
        <a:blip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48400" y="68308855"/>
          <a:ext cx="2889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114300</xdr:colOff>
      <xdr:row>159</xdr:row>
      <xdr:rowOff>57150</xdr:rowOff>
    </xdr:from>
    <xdr:to>
      <xdr:col>16</xdr:col>
      <xdr:colOff>495299</xdr:colOff>
      <xdr:row>159</xdr:row>
      <xdr:rowOff>496428</xdr:rowOff>
    </xdr:to>
    <xdr:pic>
      <xdr:nvPicPr>
        <xdr:cNvPr id="270" name="图片 269"/>
        <xdr:cNvPicPr>
          <a:picLocks noChangeAspect="1" noChangeArrowheads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4575" y="76417170"/>
          <a:ext cx="380365" cy="438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123825</xdr:colOff>
      <xdr:row>170</xdr:row>
      <xdr:rowOff>76200</xdr:rowOff>
    </xdr:from>
    <xdr:to>
      <xdr:col>16</xdr:col>
      <xdr:colOff>504825</xdr:colOff>
      <xdr:row>170</xdr:row>
      <xdr:rowOff>427477</xdr:rowOff>
    </xdr:to>
    <xdr:pic>
      <xdr:nvPicPr>
        <xdr:cNvPr id="271" name="图片 270"/>
        <xdr:cNvPicPr>
          <a:picLocks noChangeAspect="1" noChangeArrowheads="1"/>
        </xdr:cNvPicPr>
      </xdr:nvPicPr>
      <xdr:blipFill>
        <a:blip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4100" y="82017235"/>
          <a:ext cx="381000" cy="351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171450</xdr:colOff>
      <xdr:row>160</xdr:row>
      <xdr:rowOff>85725</xdr:rowOff>
    </xdr:from>
    <xdr:to>
      <xdr:col>16</xdr:col>
      <xdr:colOff>505337</xdr:colOff>
      <xdr:row>160</xdr:row>
      <xdr:rowOff>466725</xdr:rowOff>
    </xdr:to>
    <xdr:pic>
      <xdr:nvPicPr>
        <xdr:cNvPr id="273" name="图片 272"/>
        <xdr:cNvPicPr>
          <a:picLocks noChangeAspect="1" noChangeArrowheads="1"/>
        </xdr:cNvPicPr>
      </xdr:nvPicPr>
      <xdr:blipFill>
        <a:blip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81725" y="76953110"/>
          <a:ext cx="33337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114300</xdr:colOff>
      <xdr:row>162</xdr:row>
      <xdr:rowOff>57150</xdr:rowOff>
    </xdr:from>
    <xdr:to>
      <xdr:col>16</xdr:col>
      <xdr:colOff>481734</xdr:colOff>
      <xdr:row>162</xdr:row>
      <xdr:rowOff>419100</xdr:rowOff>
    </xdr:to>
    <xdr:pic>
      <xdr:nvPicPr>
        <xdr:cNvPr id="274" name="图片 273"/>
        <xdr:cNvPicPr>
          <a:picLocks noChangeAspect="1" noChangeArrowheads="1"/>
        </xdr:cNvPicPr>
      </xdr:nvPicPr>
      <xdr:blipFill>
        <a:blip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4575" y="77939265"/>
          <a:ext cx="36703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91110</xdr:colOff>
      <xdr:row>165</xdr:row>
      <xdr:rowOff>49697</xdr:rowOff>
    </xdr:from>
    <xdr:to>
      <xdr:col>16</xdr:col>
      <xdr:colOff>501344</xdr:colOff>
      <xdr:row>165</xdr:row>
      <xdr:rowOff>414131</xdr:rowOff>
    </xdr:to>
    <xdr:pic>
      <xdr:nvPicPr>
        <xdr:cNvPr id="279" name="图片 278"/>
        <xdr:cNvPicPr>
          <a:picLocks noChangeAspect="1" noChangeArrowheads="1"/>
        </xdr:cNvPicPr>
      </xdr:nvPicPr>
      <xdr:blipFill>
        <a:blip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1080" y="79453740"/>
          <a:ext cx="410210" cy="364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140804</xdr:colOff>
      <xdr:row>166</xdr:row>
      <xdr:rowOff>115956</xdr:rowOff>
    </xdr:from>
    <xdr:to>
      <xdr:col>16</xdr:col>
      <xdr:colOff>430695</xdr:colOff>
      <xdr:row>166</xdr:row>
      <xdr:rowOff>424389</xdr:rowOff>
    </xdr:to>
    <xdr:pic>
      <xdr:nvPicPr>
        <xdr:cNvPr id="282" name="图片 281"/>
        <xdr:cNvPicPr>
          <a:picLocks noChangeAspect="1" noChangeArrowheads="1"/>
        </xdr:cNvPicPr>
      </xdr:nvPicPr>
      <xdr:blipFill>
        <a:blip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0610" y="80027145"/>
          <a:ext cx="290195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57978</xdr:colOff>
      <xdr:row>167</xdr:row>
      <xdr:rowOff>99393</xdr:rowOff>
    </xdr:from>
    <xdr:to>
      <xdr:col>16</xdr:col>
      <xdr:colOff>493137</xdr:colOff>
      <xdr:row>167</xdr:row>
      <xdr:rowOff>414133</xdr:rowOff>
    </xdr:to>
    <xdr:pic>
      <xdr:nvPicPr>
        <xdr:cNvPr id="284" name="图片 283"/>
        <xdr:cNvPicPr>
          <a:picLocks noChangeAspect="1" noChangeArrowheads="1"/>
        </xdr:cNvPicPr>
      </xdr:nvPicPr>
      <xdr:blipFill>
        <a:blip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68060" y="80518000"/>
          <a:ext cx="434975" cy="31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115958</xdr:colOff>
      <xdr:row>161</xdr:row>
      <xdr:rowOff>57979</xdr:rowOff>
    </xdr:from>
    <xdr:to>
      <xdr:col>16</xdr:col>
      <xdr:colOff>535226</xdr:colOff>
      <xdr:row>161</xdr:row>
      <xdr:rowOff>438979</xdr:rowOff>
    </xdr:to>
    <xdr:pic>
      <xdr:nvPicPr>
        <xdr:cNvPr id="286" name="图片 285"/>
        <xdr:cNvPicPr>
          <a:picLocks noChangeAspect="1" noChangeArrowheads="1"/>
        </xdr:cNvPicPr>
      </xdr:nvPicPr>
      <xdr:blipFill>
        <a:blip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5845" y="77432535"/>
          <a:ext cx="4191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99393</xdr:colOff>
      <xdr:row>163</xdr:row>
      <xdr:rowOff>74544</xdr:rowOff>
    </xdr:from>
    <xdr:to>
      <xdr:col>16</xdr:col>
      <xdr:colOff>496957</xdr:colOff>
      <xdr:row>163</xdr:row>
      <xdr:rowOff>435821</xdr:rowOff>
    </xdr:to>
    <xdr:pic>
      <xdr:nvPicPr>
        <xdr:cNvPr id="287" name="图片 286"/>
        <xdr:cNvPicPr>
          <a:picLocks noChangeAspect="1" noChangeArrowheads="1"/>
        </xdr:cNvPicPr>
      </xdr:nvPicPr>
      <xdr:blipFill>
        <a:blip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9335" y="78463775"/>
          <a:ext cx="397510" cy="361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82826</xdr:colOff>
      <xdr:row>164</xdr:row>
      <xdr:rowOff>107675</xdr:rowOff>
    </xdr:from>
    <xdr:to>
      <xdr:col>16</xdr:col>
      <xdr:colOff>430695</xdr:colOff>
      <xdr:row>164</xdr:row>
      <xdr:rowOff>423793</xdr:rowOff>
    </xdr:to>
    <xdr:pic>
      <xdr:nvPicPr>
        <xdr:cNvPr id="288" name="图片 287"/>
        <xdr:cNvPicPr>
          <a:picLocks noChangeAspect="1" noChangeArrowheads="1"/>
        </xdr:cNvPicPr>
      </xdr:nvPicPr>
      <xdr:blipFill>
        <a:blip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92825" y="79004160"/>
          <a:ext cx="347980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107674</xdr:colOff>
      <xdr:row>169</xdr:row>
      <xdr:rowOff>41414</xdr:rowOff>
    </xdr:from>
    <xdr:to>
      <xdr:col>16</xdr:col>
      <xdr:colOff>499630</xdr:colOff>
      <xdr:row>169</xdr:row>
      <xdr:rowOff>397566</xdr:rowOff>
    </xdr:to>
    <xdr:pic>
      <xdr:nvPicPr>
        <xdr:cNvPr id="290" name="图片 289"/>
        <xdr:cNvPicPr>
          <a:picLocks noChangeAspect="1" noChangeArrowheads="1"/>
        </xdr:cNvPicPr>
      </xdr:nvPicPr>
      <xdr:blipFill>
        <a:blip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7590" y="81474945"/>
          <a:ext cx="391795" cy="35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115956</xdr:colOff>
      <xdr:row>168</xdr:row>
      <xdr:rowOff>99391</xdr:rowOff>
    </xdr:from>
    <xdr:to>
      <xdr:col>16</xdr:col>
      <xdr:colOff>480391</xdr:colOff>
      <xdr:row>168</xdr:row>
      <xdr:rowOff>394213</xdr:rowOff>
    </xdr:to>
    <xdr:pic>
      <xdr:nvPicPr>
        <xdr:cNvPr id="291" name="图片 290"/>
        <xdr:cNvPicPr>
          <a:picLocks noChangeAspect="1" noChangeArrowheads="1"/>
        </xdr:cNvPicPr>
      </xdr:nvPicPr>
      <xdr:blipFill>
        <a:blip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5845" y="81025365"/>
          <a:ext cx="364490" cy="294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171450</xdr:colOff>
      <xdr:row>171</xdr:row>
      <xdr:rowOff>85725</xdr:rowOff>
    </xdr:from>
    <xdr:to>
      <xdr:col>16</xdr:col>
      <xdr:colOff>505337</xdr:colOff>
      <xdr:row>171</xdr:row>
      <xdr:rowOff>466725</xdr:rowOff>
    </xdr:to>
    <xdr:pic>
      <xdr:nvPicPr>
        <xdr:cNvPr id="292" name="图片 291"/>
        <xdr:cNvPicPr>
          <a:picLocks noChangeAspect="1" noChangeArrowheads="1"/>
        </xdr:cNvPicPr>
      </xdr:nvPicPr>
      <xdr:blipFill>
        <a:blip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81725" y="82534125"/>
          <a:ext cx="33337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114300</xdr:colOff>
      <xdr:row>173</xdr:row>
      <xdr:rowOff>57150</xdr:rowOff>
    </xdr:from>
    <xdr:to>
      <xdr:col>16</xdr:col>
      <xdr:colOff>481734</xdr:colOff>
      <xdr:row>173</xdr:row>
      <xdr:rowOff>419100</xdr:rowOff>
    </xdr:to>
    <xdr:pic>
      <xdr:nvPicPr>
        <xdr:cNvPr id="293" name="图片 292"/>
        <xdr:cNvPicPr>
          <a:picLocks noChangeAspect="1" noChangeArrowheads="1"/>
        </xdr:cNvPicPr>
      </xdr:nvPicPr>
      <xdr:blipFill>
        <a:blip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4575" y="83520280"/>
          <a:ext cx="36703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115958</xdr:colOff>
      <xdr:row>172</xdr:row>
      <xdr:rowOff>57979</xdr:rowOff>
    </xdr:from>
    <xdr:to>
      <xdr:col>16</xdr:col>
      <xdr:colOff>535226</xdr:colOff>
      <xdr:row>172</xdr:row>
      <xdr:rowOff>438979</xdr:rowOff>
    </xdr:to>
    <xdr:pic>
      <xdr:nvPicPr>
        <xdr:cNvPr id="294" name="图片 293"/>
        <xdr:cNvPicPr>
          <a:picLocks noChangeAspect="1" noChangeArrowheads="1"/>
        </xdr:cNvPicPr>
      </xdr:nvPicPr>
      <xdr:blipFill>
        <a:blip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5845" y="83013550"/>
          <a:ext cx="4191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99393</xdr:colOff>
      <xdr:row>174</xdr:row>
      <xdr:rowOff>74544</xdr:rowOff>
    </xdr:from>
    <xdr:to>
      <xdr:col>16</xdr:col>
      <xdr:colOff>496957</xdr:colOff>
      <xdr:row>174</xdr:row>
      <xdr:rowOff>435821</xdr:rowOff>
    </xdr:to>
    <xdr:pic>
      <xdr:nvPicPr>
        <xdr:cNvPr id="295" name="图片 294"/>
        <xdr:cNvPicPr>
          <a:picLocks noChangeAspect="1" noChangeArrowheads="1"/>
        </xdr:cNvPicPr>
      </xdr:nvPicPr>
      <xdr:blipFill>
        <a:blip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9335" y="84044790"/>
          <a:ext cx="397510" cy="361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82826</xdr:colOff>
      <xdr:row>175</xdr:row>
      <xdr:rowOff>107675</xdr:rowOff>
    </xdr:from>
    <xdr:to>
      <xdr:col>16</xdr:col>
      <xdr:colOff>430695</xdr:colOff>
      <xdr:row>175</xdr:row>
      <xdr:rowOff>423793</xdr:rowOff>
    </xdr:to>
    <xdr:pic>
      <xdr:nvPicPr>
        <xdr:cNvPr id="296" name="图片 295"/>
        <xdr:cNvPicPr>
          <a:picLocks noChangeAspect="1" noChangeArrowheads="1"/>
        </xdr:cNvPicPr>
      </xdr:nvPicPr>
      <xdr:blipFill>
        <a:blip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92825" y="84585175"/>
          <a:ext cx="347980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111815</xdr:colOff>
      <xdr:row>176</xdr:row>
      <xdr:rowOff>57977</xdr:rowOff>
    </xdr:from>
    <xdr:to>
      <xdr:col>16</xdr:col>
      <xdr:colOff>445190</xdr:colOff>
      <xdr:row>176</xdr:row>
      <xdr:rowOff>386376</xdr:rowOff>
    </xdr:to>
    <xdr:pic>
      <xdr:nvPicPr>
        <xdr:cNvPr id="297" name="图片 296"/>
        <xdr:cNvPicPr>
          <a:picLocks noChangeAspect="1" noChangeArrowheads="1"/>
        </xdr:cNvPicPr>
      </xdr:nvPicPr>
      <xdr:blipFill>
        <a:blip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2035" y="85043010"/>
          <a:ext cx="333375" cy="328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115956</xdr:colOff>
      <xdr:row>177</xdr:row>
      <xdr:rowOff>89037</xdr:rowOff>
    </xdr:from>
    <xdr:to>
      <xdr:col>16</xdr:col>
      <xdr:colOff>455625</xdr:colOff>
      <xdr:row>177</xdr:row>
      <xdr:rowOff>422412</xdr:rowOff>
    </xdr:to>
    <xdr:pic>
      <xdr:nvPicPr>
        <xdr:cNvPr id="298" name="图片 297"/>
        <xdr:cNvPicPr>
          <a:picLocks noChangeAspect="1" noChangeArrowheads="1"/>
        </xdr:cNvPicPr>
      </xdr:nvPicPr>
      <xdr:blipFill>
        <a:blip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5845" y="85581490"/>
          <a:ext cx="33972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107674</xdr:colOff>
      <xdr:row>180</xdr:row>
      <xdr:rowOff>41414</xdr:rowOff>
    </xdr:from>
    <xdr:to>
      <xdr:col>16</xdr:col>
      <xdr:colOff>499630</xdr:colOff>
      <xdr:row>180</xdr:row>
      <xdr:rowOff>397566</xdr:rowOff>
    </xdr:to>
    <xdr:pic>
      <xdr:nvPicPr>
        <xdr:cNvPr id="299" name="图片 298"/>
        <xdr:cNvPicPr>
          <a:picLocks noChangeAspect="1" noChangeArrowheads="1"/>
        </xdr:cNvPicPr>
      </xdr:nvPicPr>
      <xdr:blipFill>
        <a:blip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7590" y="87055960"/>
          <a:ext cx="391795" cy="35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115956</xdr:colOff>
      <xdr:row>179</xdr:row>
      <xdr:rowOff>99391</xdr:rowOff>
    </xdr:from>
    <xdr:to>
      <xdr:col>16</xdr:col>
      <xdr:colOff>480391</xdr:colOff>
      <xdr:row>179</xdr:row>
      <xdr:rowOff>394213</xdr:rowOff>
    </xdr:to>
    <xdr:pic>
      <xdr:nvPicPr>
        <xdr:cNvPr id="300" name="图片 299"/>
        <xdr:cNvPicPr>
          <a:picLocks noChangeAspect="1" noChangeArrowheads="1"/>
        </xdr:cNvPicPr>
      </xdr:nvPicPr>
      <xdr:blipFill>
        <a:blip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5845" y="86606380"/>
          <a:ext cx="364490" cy="294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173936</xdr:colOff>
      <xdr:row>178</xdr:row>
      <xdr:rowOff>82826</xdr:rowOff>
    </xdr:from>
    <xdr:to>
      <xdr:col>16</xdr:col>
      <xdr:colOff>489891</xdr:colOff>
      <xdr:row>178</xdr:row>
      <xdr:rowOff>414130</xdr:rowOff>
    </xdr:to>
    <xdr:pic>
      <xdr:nvPicPr>
        <xdr:cNvPr id="301" name="图片 300"/>
        <xdr:cNvPicPr>
          <a:picLocks noChangeAspect="1" noChangeArrowheads="1"/>
        </xdr:cNvPicPr>
      </xdr:nvPicPr>
      <xdr:blipFill>
        <a:blip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83630" y="86082505"/>
          <a:ext cx="316230" cy="331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99393</xdr:colOff>
      <xdr:row>184</xdr:row>
      <xdr:rowOff>74544</xdr:rowOff>
    </xdr:from>
    <xdr:to>
      <xdr:col>16</xdr:col>
      <xdr:colOff>496957</xdr:colOff>
      <xdr:row>184</xdr:row>
      <xdr:rowOff>435821</xdr:rowOff>
    </xdr:to>
    <xdr:pic>
      <xdr:nvPicPr>
        <xdr:cNvPr id="304" name="图片 303"/>
        <xdr:cNvPicPr>
          <a:picLocks noChangeAspect="1" noChangeArrowheads="1"/>
        </xdr:cNvPicPr>
      </xdr:nvPicPr>
      <xdr:blipFill>
        <a:blip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9335" y="89118440"/>
          <a:ext cx="397510" cy="361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82826</xdr:colOff>
      <xdr:row>185</xdr:row>
      <xdr:rowOff>107675</xdr:rowOff>
    </xdr:from>
    <xdr:to>
      <xdr:col>16</xdr:col>
      <xdr:colOff>430695</xdr:colOff>
      <xdr:row>185</xdr:row>
      <xdr:rowOff>423793</xdr:rowOff>
    </xdr:to>
    <xdr:pic>
      <xdr:nvPicPr>
        <xdr:cNvPr id="305" name="图片 304"/>
        <xdr:cNvPicPr>
          <a:picLocks noChangeAspect="1" noChangeArrowheads="1"/>
        </xdr:cNvPicPr>
      </xdr:nvPicPr>
      <xdr:blipFill>
        <a:blip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92825" y="89658825"/>
          <a:ext cx="347980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152400</xdr:colOff>
      <xdr:row>183</xdr:row>
      <xdr:rowOff>114300</xdr:rowOff>
    </xdr:from>
    <xdr:to>
      <xdr:col>16</xdr:col>
      <xdr:colOff>495300</xdr:colOff>
      <xdr:row>183</xdr:row>
      <xdr:rowOff>413354</xdr:rowOff>
    </xdr:to>
    <xdr:pic>
      <xdr:nvPicPr>
        <xdr:cNvPr id="307" name="图片 306"/>
        <xdr:cNvPicPr>
          <a:picLocks noChangeAspect="1" noChangeArrowheads="1"/>
        </xdr:cNvPicPr>
      </xdr:nvPicPr>
      <xdr:blipFill>
        <a:blip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62675" y="88651080"/>
          <a:ext cx="3429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107674</xdr:colOff>
      <xdr:row>188</xdr:row>
      <xdr:rowOff>41414</xdr:rowOff>
    </xdr:from>
    <xdr:to>
      <xdr:col>16</xdr:col>
      <xdr:colOff>499630</xdr:colOff>
      <xdr:row>188</xdr:row>
      <xdr:rowOff>397566</xdr:rowOff>
    </xdr:to>
    <xdr:pic>
      <xdr:nvPicPr>
        <xdr:cNvPr id="308" name="图片 307"/>
        <xdr:cNvPicPr>
          <a:picLocks noChangeAspect="1" noChangeArrowheads="1"/>
        </xdr:cNvPicPr>
      </xdr:nvPicPr>
      <xdr:blipFill>
        <a:blip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7590" y="91114880"/>
          <a:ext cx="391795" cy="35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115956</xdr:colOff>
      <xdr:row>187</xdr:row>
      <xdr:rowOff>99391</xdr:rowOff>
    </xdr:from>
    <xdr:to>
      <xdr:col>16</xdr:col>
      <xdr:colOff>480391</xdr:colOff>
      <xdr:row>187</xdr:row>
      <xdr:rowOff>394213</xdr:rowOff>
    </xdr:to>
    <xdr:pic>
      <xdr:nvPicPr>
        <xdr:cNvPr id="309" name="图片 308"/>
        <xdr:cNvPicPr>
          <a:picLocks noChangeAspect="1" noChangeArrowheads="1"/>
        </xdr:cNvPicPr>
      </xdr:nvPicPr>
      <xdr:blipFill>
        <a:blip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5845" y="90665300"/>
          <a:ext cx="364490" cy="294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99393</xdr:colOff>
      <xdr:row>192</xdr:row>
      <xdr:rowOff>74544</xdr:rowOff>
    </xdr:from>
    <xdr:to>
      <xdr:col>16</xdr:col>
      <xdr:colOff>496957</xdr:colOff>
      <xdr:row>192</xdr:row>
      <xdr:rowOff>435821</xdr:rowOff>
    </xdr:to>
    <xdr:pic>
      <xdr:nvPicPr>
        <xdr:cNvPr id="311" name="图片 310"/>
        <xdr:cNvPicPr>
          <a:picLocks noChangeAspect="1" noChangeArrowheads="1"/>
        </xdr:cNvPicPr>
      </xdr:nvPicPr>
      <xdr:blipFill>
        <a:blip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9335" y="93177360"/>
          <a:ext cx="397510" cy="361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82826</xdr:colOff>
      <xdr:row>193</xdr:row>
      <xdr:rowOff>107675</xdr:rowOff>
    </xdr:from>
    <xdr:to>
      <xdr:col>16</xdr:col>
      <xdr:colOff>430695</xdr:colOff>
      <xdr:row>193</xdr:row>
      <xdr:rowOff>423793</xdr:rowOff>
    </xdr:to>
    <xdr:pic>
      <xdr:nvPicPr>
        <xdr:cNvPr id="312" name="图片 311"/>
        <xdr:cNvPicPr>
          <a:picLocks noChangeAspect="1" noChangeArrowheads="1"/>
        </xdr:cNvPicPr>
      </xdr:nvPicPr>
      <xdr:blipFill>
        <a:blip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92825" y="93717745"/>
          <a:ext cx="347980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152400</xdr:colOff>
      <xdr:row>191</xdr:row>
      <xdr:rowOff>114300</xdr:rowOff>
    </xdr:from>
    <xdr:to>
      <xdr:col>16</xdr:col>
      <xdr:colOff>495300</xdr:colOff>
      <xdr:row>191</xdr:row>
      <xdr:rowOff>413354</xdr:rowOff>
    </xdr:to>
    <xdr:pic>
      <xdr:nvPicPr>
        <xdr:cNvPr id="313" name="图片 312"/>
        <xdr:cNvPicPr>
          <a:picLocks noChangeAspect="1" noChangeArrowheads="1"/>
        </xdr:cNvPicPr>
      </xdr:nvPicPr>
      <xdr:blipFill>
        <a:blip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62675" y="92710000"/>
          <a:ext cx="3429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107674</xdr:colOff>
      <xdr:row>196</xdr:row>
      <xdr:rowOff>41414</xdr:rowOff>
    </xdr:from>
    <xdr:to>
      <xdr:col>16</xdr:col>
      <xdr:colOff>499630</xdr:colOff>
      <xdr:row>196</xdr:row>
      <xdr:rowOff>397566</xdr:rowOff>
    </xdr:to>
    <xdr:pic>
      <xdr:nvPicPr>
        <xdr:cNvPr id="314" name="图片 313"/>
        <xdr:cNvPicPr>
          <a:picLocks noChangeAspect="1" noChangeArrowheads="1"/>
        </xdr:cNvPicPr>
      </xdr:nvPicPr>
      <xdr:blipFill>
        <a:blip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7590" y="95173800"/>
          <a:ext cx="391795" cy="35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115956</xdr:colOff>
      <xdr:row>195</xdr:row>
      <xdr:rowOff>99391</xdr:rowOff>
    </xdr:from>
    <xdr:to>
      <xdr:col>16</xdr:col>
      <xdr:colOff>480391</xdr:colOff>
      <xdr:row>195</xdr:row>
      <xdr:rowOff>394213</xdr:rowOff>
    </xdr:to>
    <xdr:pic>
      <xdr:nvPicPr>
        <xdr:cNvPr id="315" name="图片 314"/>
        <xdr:cNvPicPr>
          <a:picLocks noChangeAspect="1" noChangeArrowheads="1"/>
        </xdr:cNvPicPr>
      </xdr:nvPicPr>
      <xdr:blipFill>
        <a:blip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5845" y="94724220"/>
          <a:ext cx="364490" cy="294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164056</xdr:colOff>
      <xdr:row>144</xdr:row>
      <xdr:rowOff>114300</xdr:rowOff>
    </xdr:from>
    <xdr:to>
      <xdr:col>16</xdr:col>
      <xdr:colOff>459049</xdr:colOff>
      <xdr:row>144</xdr:row>
      <xdr:rowOff>416043</xdr:rowOff>
    </xdr:to>
    <xdr:pic>
      <xdr:nvPicPr>
        <xdr:cNvPr id="316" name="图片 315"/>
        <xdr:cNvPicPr>
          <a:picLocks noChangeAspect="1" noChangeArrowheads="1"/>
        </xdr:cNvPicPr>
      </xdr:nvPicPr>
      <xdr:blipFill>
        <a:blip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74105" y="68863845"/>
          <a:ext cx="29464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228600</xdr:colOff>
      <xdr:row>138</xdr:row>
      <xdr:rowOff>9525</xdr:rowOff>
    </xdr:from>
    <xdr:to>
      <xdr:col>16</xdr:col>
      <xdr:colOff>447675</xdr:colOff>
      <xdr:row>138</xdr:row>
      <xdr:rowOff>428625</xdr:rowOff>
    </xdr:to>
    <xdr:pic>
      <xdr:nvPicPr>
        <xdr:cNvPr id="317" name="Picture 49913"/>
        <xdr:cNvPicPr>
          <a:picLocks noChangeAspect="1" noChangeArrowheads="1"/>
        </xdr:cNvPicPr>
      </xdr:nvPicPr>
      <xdr:blipFill>
        <a:blip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38875" y="65714880"/>
          <a:ext cx="2190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209550</xdr:colOff>
      <xdr:row>140</xdr:row>
      <xdr:rowOff>47625</xdr:rowOff>
    </xdr:from>
    <xdr:to>
      <xdr:col>16</xdr:col>
      <xdr:colOff>485775</xdr:colOff>
      <xdr:row>140</xdr:row>
      <xdr:rowOff>390525</xdr:rowOff>
    </xdr:to>
    <xdr:pic>
      <xdr:nvPicPr>
        <xdr:cNvPr id="318" name="Picture 18125"/>
        <xdr:cNvPicPr>
          <a:picLocks noChangeAspect="1" noChangeArrowheads="1"/>
        </xdr:cNvPicPr>
      </xdr:nvPicPr>
      <xdr:blipFill>
        <a:blip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21" t="18004" r="41039" b="27119"/>
        <a:stretch>
          <a:fillRect/>
        </a:stretch>
      </xdr:blipFill>
      <xdr:spPr>
        <a:xfrm>
          <a:off x="6219825" y="66767710"/>
          <a:ext cx="276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285750</xdr:colOff>
      <xdr:row>139</xdr:row>
      <xdr:rowOff>57150</xdr:rowOff>
    </xdr:from>
    <xdr:to>
      <xdr:col>16</xdr:col>
      <xdr:colOff>485775</xdr:colOff>
      <xdr:row>139</xdr:row>
      <xdr:rowOff>361950</xdr:rowOff>
    </xdr:to>
    <xdr:pic>
      <xdr:nvPicPr>
        <xdr:cNvPr id="320" name="Picture 87815"/>
        <xdr:cNvPicPr>
          <a:picLocks noChangeAspect="1" noChangeArrowheads="1"/>
        </xdr:cNvPicPr>
      </xdr:nvPicPr>
      <xdr:blipFill>
        <a:blip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96025" y="66269870"/>
          <a:ext cx="200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133350</xdr:colOff>
      <xdr:row>147</xdr:row>
      <xdr:rowOff>85726</xdr:rowOff>
    </xdr:from>
    <xdr:to>
      <xdr:col>16</xdr:col>
      <xdr:colOff>438150</xdr:colOff>
      <xdr:row>147</xdr:row>
      <xdr:rowOff>427136</xdr:rowOff>
    </xdr:to>
    <xdr:pic>
      <xdr:nvPicPr>
        <xdr:cNvPr id="322" name="图片 321"/>
        <xdr:cNvPicPr>
          <a:picLocks noChangeAspect="1" noChangeArrowheads="1"/>
        </xdr:cNvPicPr>
      </xdr:nvPicPr>
      <xdr:blipFill>
        <a:blip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3625" y="70357365"/>
          <a:ext cx="304800" cy="340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152400</xdr:colOff>
      <xdr:row>148</xdr:row>
      <xdr:rowOff>66675</xdr:rowOff>
    </xdr:from>
    <xdr:to>
      <xdr:col>16</xdr:col>
      <xdr:colOff>494102</xdr:colOff>
      <xdr:row>148</xdr:row>
      <xdr:rowOff>361950</xdr:rowOff>
    </xdr:to>
    <xdr:pic>
      <xdr:nvPicPr>
        <xdr:cNvPr id="323" name="图片 322"/>
        <xdr:cNvPicPr>
          <a:picLocks noChangeAspect="1" noChangeArrowheads="1"/>
        </xdr:cNvPicPr>
      </xdr:nvPicPr>
      <xdr:blipFill>
        <a:blip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62675" y="70845680"/>
          <a:ext cx="34163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101298</xdr:colOff>
      <xdr:row>156</xdr:row>
      <xdr:rowOff>182940</xdr:rowOff>
    </xdr:from>
    <xdr:to>
      <xdr:col>16</xdr:col>
      <xdr:colOff>650271</xdr:colOff>
      <xdr:row>156</xdr:row>
      <xdr:rowOff>487740</xdr:rowOff>
    </xdr:to>
    <xdr:pic>
      <xdr:nvPicPr>
        <xdr:cNvPr id="326" name="Picture 346"/>
        <xdr:cNvPicPr>
          <a:picLocks noChangeAspect="1" noChangeArrowheads="1"/>
        </xdr:cNvPicPr>
      </xdr:nvPicPr>
      <xdr:blipFill>
        <a:blip r:embed="rId122" cstate="print"/>
        <a:srcRect/>
        <a:stretch>
          <a:fillRect/>
        </a:stretch>
      </xdr:blipFill>
      <xdr:spPr>
        <a:xfrm>
          <a:off x="6111240" y="75020805"/>
          <a:ext cx="46101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113393</xdr:colOff>
      <xdr:row>157</xdr:row>
      <xdr:rowOff>87691</xdr:rowOff>
    </xdr:from>
    <xdr:to>
      <xdr:col>16</xdr:col>
      <xdr:colOff>580118</xdr:colOff>
      <xdr:row>157</xdr:row>
      <xdr:rowOff>344866</xdr:rowOff>
    </xdr:to>
    <xdr:pic>
      <xdr:nvPicPr>
        <xdr:cNvPr id="327" name="Picture 347"/>
        <xdr:cNvPicPr>
          <a:picLocks noChangeAspect="1" noChangeArrowheads="1"/>
        </xdr:cNvPicPr>
      </xdr:nvPicPr>
      <xdr:blipFill>
        <a:blip r:embed="rId123" cstate="print"/>
        <a:srcRect/>
        <a:stretch>
          <a:fillRect/>
        </a:stretch>
      </xdr:blipFill>
      <xdr:spPr>
        <a:xfrm>
          <a:off x="6123305" y="75432920"/>
          <a:ext cx="44894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85725</xdr:colOff>
      <xdr:row>158</xdr:row>
      <xdr:rowOff>47625</xdr:rowOff>
    </xdr:from>
    <xdr:to>
      <xdr:col>16</xdr:col>
      <xdr:colOff>476250</xdr:colOff>
      <xdr:row>158</xdr:row>
      <xdr:rowOff>371475</xdr:rowOff>
    </xdr:to>
    <xdr:pic>
      <xdr:nvPicPr>
        <xdr:cNvPr id="329" name="Picture 316"/>
        <xdr:cNvPicPr>
          <a:picLocks noChangeAspect="1" noChangeArrowheads="1"/>
        </xdr:cNvPicPr>
      </xdr:nvPicPr>
      <xdr:blipFill>
        <a:blip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96000" y="75900280"/>
          <a:ext cx="390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145677</xdr:colOff>
      <xdr:row>149</xdr:row>
      <xdr:rowOff>33618</xdr:rowOff>
    </xdr:from>
    <xdr:to>
      <xdr:col>16</xdr:col>
      <xdr:colOff>509993</xdr:colOff>
      <xdr:row>149</xdr:row>
      <xdr:rowOff>347383</xdr:rowOff>
    </xdr:to>
    <xdr:pic>
      <xdr:nvPicPr>
        <xdr:cNvPr id="330" name="图片 329"/>
        <xdr:cNvPicPr>
          <a:picLocks noChangeAspect="1" noChangeArrowheads="1"/>
        </xdr:cNvPicPr>
      </xdr:nvPicPr>
      <xdr:blipFill>
        <a:blip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5690" y="71319390"/>
          <a:ext cx="36449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171450</xdr:colOff>
      <xdr:row>150</xdr:row>
      <xdr:rowOff>142875</xdr:rowOff>
    </xdr:from>
    <xdr:to>
      <xdr:col>16</xdr:col>
      <xdr:colOff>395946</xdr:colOff>
      <xdr:row>150</xdr:row>
      <xdr:rowOff>342900</xdr:rowOff>
    </xdr:to>
    <xdr:pic>
      <xdr:nvPicPr>
        <xdr:cNvPr id="331" name="图片 330"/>
        <xdr:cNvPicPr>
          <a:picLocks noChangeAspect="1" noChangeArrowheads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81725" y="71936610"/>
          <a:ext cx="22415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145677</xdr:colOff>
      <xdr:row>151</xdr:row>
      <xdr:rowOff>100853</xdr:rowOff>
    </xdr:from>
    <xdr:to>
      <xdr:col>16</xdr:col>
      <xdr:colOff>503098</xdr:colOff>
      <xdr:row>151</xdr:row>
      <xdr:rowOff>392206</xdr:rowOff>
    </xdr:to>
    <xdr:pic>
      <xdr:nvPicPr>
        <xdr:cNvPr id="333" name="图片 332"/>
        <xdr:cNvPicPr>
          <a:picLocks noChangeAspect="1" noChangeArrowheads="1"/>
        </xdr:cNvPicPr>
      </xdr:nvPicPr>
      <xdr:blipFill>
        <a:blip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5690" y="72401430"/>
          <a:ext cx="357505" cy="291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95250</xdr:colOff>
      <xdr:row>152</xdr:row>
      <xdr:rowOff>68037</xdr:rowOff>
    </xdr:from>
    <xdr:to>
      <xdr:col>16</xdr:col>
      <xdr:colOff>489857</xdr:colOff>
      <xdr:row>152</xdr:row>
      <xdr:rowOff>391051</xdr:rowOff>
    </xdr:to>
    <xdr:pic>
      <xdr:nvPicPr>
        <xdr:cNvPr id="334" name="图片 333"/>
        <xdr:cNvPicPr>
          <a:picLocks noChangeAspect="1" noChangeArrowheads="1"/>
        </xdr:cNvPicPr>
      </xdr:nvPicPr>
      <xdr:blipFill>
        <a:blip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5525" y="72876410"/>
          <a:ext cx="394335" cy="32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168089</xdr:colOff>
      <xdr:row>153</xdr:row>
      <xdr:rowOff>100853</xdr:rowOff>
    </xdr:from>
    <xdr:to>
      <xdr:col>16</xdr:col>
      <xdr:colOff>460675</xdr:colOff>
      <xdr:row>153</xdr:row>
      <xdr:rowOff>347382</xdr:rowOff>
    </xdr:to>
    <xdr:pic>
      <xdr:nvPicPr>
        <xdr:cNvPr id="336" name="图片 335"/>
        <xdr:cNvPicPr>
          <a:picLocks noChangeAspect="1" noChangeArrowheads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77915" y="73416160"/>
          <a:ext cx="292735" cy="247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112059</xdr:colOff>
      <xdr:row>154</xdr:row>
      <xdr:rowOff>44824</xdr:rowOff>
    </xdr:from>
    <xdr:to>
      <xdr:col>16</xdr:col>
      <xdr:colOff>459441</xdr:colOff>
      <xdr:row>154</xdr:row>
      <xdr:rowOff>435107</xdr:rowOff>
    </xdr:to>
    <xdr:pic>
      <xdr:nvPicPr>
        <xdr:cNvPr id="338" name="图片 337"/>
        <xdr:cNvPicPr>
          <a:picLocks noChangeAspect="1" noChangeArrowheads="1"/>
        </xdr:cNvPicPr>
      </xdr:nvPicPr>
      <xdr:blipFill>
        <a:blip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2035" y="73867645"/>
          <a:ext cx="34734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95250</xdr:colOff>
      <xdr:row>155</xdr:row>
      <xdr:rowOff>68037</xdr:rowOff>
    </xdr:from>
    <xdr:to>
      <xdr:col>16</xdr:col>
      <xdr:colOff>489857</xdr:colOff>
      <xdr:row>155</xdr:row>
      <xdr:rowOff>391051</xdr:rowOff>
    </xdr:to>
    <xdr:pic>
      <xdr:nvPicPr>
        <xdr:cNvPr id="339" name="图片 338"/>
        <xdr:cNvPicPr>
          <a:picLocks noChangeAspect="1" noChangeArrowheads="1"/>
        </xdr:cNvPicPr>
      </xdr:nvPicPr>
      <xdr:blipFill>
        <a:blip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5525" y="74398505"/>
          <a:ext cx="394335" cy="32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0</xdr:colOff>
      <xdr:row>200</xdr:row>
      <xdr:rowOff>0</xdr:rowOff>
    </xdr:from>
    <xdr:to>
      <xdr:col>16</xdr:col>
      <xdr:colOff>542925</xdr:colOff>
      <xdr:row>200</xdr:row>
      <xdr:rowOff>371475</xdr:rowOff>
    </xdr:to>
    <xdr:pic>
      <xdr:nvPicPr>
        <xdr:cNvPr id="340" name="Picture 122"/>
        <xdr:cNvPicPr>
          <a:picLocks noChangeAspect="1" noChangeArrowheads="1"/>
        </xdr:cNvPicPr>
      </xdr:nvPicPr>
      <xdr:blipFill>
        <a:blip r:embed="rId130" cstate="print"/>
        <a:srcRect/>
        <a:stretch>
          <a:fillRect/>
        </a:stretch>
      </xdr:blipFill>
      <xdr:spPr>
        <a:xfrm>
          <a:off x="6010275" y="97161985"/>
          <a:ext cx="542925" cy="371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157802</xdr:colOff>
      <xdr:row>186</xdr:row>
      <xdr:rowOff>19050</xdr:rowOff>
    </xdr:from>
    <xdr:to>
      <xdr:col>16</xdr:col>
      <xdr:colOff>476249</xdr:colOff>
      <xdr:row>186</xdr:row>
      <xdr:rowOff>409575</xdr:rowOff>
    </xdr:to>
    <xdr:pic>
      <xdr:nvPicPr>
        <xdr:cNvPr id="174" name="图片 173" descr="C:\Users\Administrator\AppData\Roaming\feiq\RichOle\4227313277.bmp"/>
        <xdr:cNvPicPr>
          <a:picLocks noChangeAspect="1" noChangeArrowheads="1"/>
        </xdr:cNvPicPr>
      </xdr:nvPicPr>
      <xdr:blipFill>
        <a:blip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167755" y="90077925"/>
          <a:ext cx="31813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133350</xdr:colOff>
      <xdr:row>194</xdr:row>
      <xdr:rowOff>47625</xdr:rowOff>
    </xdr:from>
    <xdr:to>
      <xdr:col>16</xdr:col>
      <xdr:colOff>405452</xdr:colOff>
      <xdr:row>194</xdr:row>
      <xdr:rowOff>438150</xdr:rowOff>
    </xdr:to>
    <xdr:pic>
      <xdr:nvPicPr>
        <xdr:cNvPr id="176" name="图片 175" descr="C:\Users\Administrator\AppData\Roaming\feiq\RichOle\4227313277.bmp"/>
        <xdr:cNvPicPr>
          <a:picLocks noChangeAspect="1" noChangeArrowheads="1"/>
        </xdr:cNvPicPr>
      </xdr:nvPicPr>
      <xdr:blipFill>
        <a:blip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3625" y="94165420"/>
          <a:ext cx="27178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122464</xdr:colOff>
      <xdr:row>189</xdr:row>
      <xdr:rowOff>95250</xdr:rowOff>
    </xdr:from>
    <xdr:to>
      <xdr:col>16</xdr:col>
      <xdr:colOff>394607</xdr:colOff>
      <xdr:row>189</xdr:row>
      <xdr:rowOff>399787</xdr:rowOff>
    </xdr:to>
    <xdr:pic>
      <xdr:nvPicPr>
        <xdr:cNvPr id="178" name="图片 177"/>
        <xdr:cNvPicPr>
          <a:picLocks noChangeAspect="1" noChangeArrowheads="1"/>
        </xdr:cNvPicPr>
      </xdr:nvPicPr>
      <xdr:blipFill>
        <a:blip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32195" y="91676220"/>
          <a:ext cx="272415" cy="304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108857</xdr:colOff>
      <xdr:row>190</xdr:row>
      <xdr:rowOff>1</xdr:rowOff>
    </xdr:from>
    <xdr:to>
      <xdr:col>16</xdr:col>
      <xdr:colOff>476250</xdr:colOff>
      <xdr:row>190</xdr:row>
      <xdr:rowOff>411126</xdr:rowOff>
    </xdr:to>
    <xdr:pic>
      <xdr:nvPicPr>
        <xdr:cNvPr id="185" name="图片 184"/>
        <xdr:cNvPicPr>
          <a:picLocks noChangeAspect="1" noChangeArrowheads="1"/>
        </xdr:cNvPicPr>
      </xdr:nvPicPr>
      <xdr:blipFill>
        <a:blip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8860" y="92088335"/>
          <a:ext cx="367665" cy="4108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108857</xdr:colOff>
      <xdr:row>181</xdr:row>
      <xdr:rowOff>54430</xdr:rowOff>
    </xdr:from>
    <xdr:to>
      <xdr:col>16</xdr:col>
      <xdr:colOff>463451</xdr:colOff>
      <xdr:row>181</xdr:row>
      <xdr:rowOff>408216</xdr:rowOff>
    </xdr:to>
    <xdr:pic>
      <xdr:nvPicPr>
        <xdr:cNvPr id="187" name="图片 186"/>
        <xdr:cNvPicPr>
          <a:picLocks noChangeAspect="1" noChangeArrowheads="1"/>
        </xdr:cNvPicPr>
      </xdr:nvPicPr>
      <xdr:blipFill>
        <a:blip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8860" y="87576025"/>
          <a:ext cx="354330" cy="353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204107</xdr:colOff>
      <xdr:row>182</xdr:row>
      <xdr:rowOff>81644</xdr:rowOff>
    </xdr:from>
    <xdr:to>
      <xdr:col>16</xdr:col>
      <xdr:colOff>421821</xdr:colOff>
      <xdr:row>182</xdr:row>
      <xdr:rowOff>298862</xdr:rowOff>
    </xdr:to>
    <xdr:pic>
      <xdr:nvPicPr>
        <xdr:cNvPr id="189" name="图片 188"/>
        <xdr:cNvPicPr>
          <a:picLocks noChangeAspect="1" noChangeArrowheads="1"/>
        </xdr:cNvPicPr>
      </xdr:nvPicPr>
      <xdr:blipFill>
        <a:blip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14110" y="88110695"/>
          <a:ext cx="217805" cy="217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47625</xdr:colOff>
      <xdr:row>202</xdr:row>
      <xdr:rowOff>66675</xdr:rowOff>
    </xdr:from>
    <xdr:to>
      <xdr:col>16</xdr:col>
      <xdr:colOff>514350</xdr:colOff>
      <xdr:row>202</xdr:row>
      <xdr:rowOff>390525</xdr:rowOff>
    </xdr:to>
    <xdr:pic>
      <xdr:nvPicPr>
        <xdr:cNvPr id="184" name="Picture 484"/>
        <xdr:cNvPicPr>
          <a:picLocks noChangeAspect="1" noChangeArrowheads="1"/>
        </xdr:cNvPicPr>
      </xdr:nvPicPr>
      <xdr:blipFill>
        <a:blip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7900" y="98243390"/>
          <a:ext cx="466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57150</xdr:colOff>
      <xdr:row>203</xdr:row>
      <xdr:rowOff>85725</xdr:rowOff>
    </xdr:from>
    <xdr:to>
      <xdr:col>16</xdr:col>
      <xdr:colOff>514350</xdr:colOff>
      <xdr:row>203</xdr:row>
      <xdr:rowOff>409575</xdr:rowOff>
    </xdr:to>
    <xdr:pic>
      <xdr:nvPicPr>
        <xdr:cNvPr id="186" name="Picture 621"/>
        <xdr:cNvPicPr>
          <a:picLocks noChangeAspect="1" noChangeArrowheads="1"/>
        </xdr:cNvPicPr>
      </xdr:nvPicPr>
      <xdr:blipFill>
        <a:blip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67425" y="98769805"/>
          <a:ext cx="457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204</xdr:row>
      <xdr:rowOff>66675</xdr:rowOff>
    </xdr:from>
    <xdr:to>
      <xdr:col>17</xdr:col>
      <xdr:colOff>0</xdr:colOff>
      <xdr:row>204</xdr:row>
      <xdr:rowOff>428625</xdr:rowOff>
    </xdr:to>
    <xdr:pic>
      <xdr:nvPicPr>
        <xdr:cNvPr id="188" name="Picture 622"/>
        <xdr:cNvPicPr>
          <a:picLocks noChangeAspect="1" noChangeArrowheads="1"/>
        </xdr:cNvPicPr>
      </xdr:nvPicPr>
      <xdr:blipFill>
        <a:blip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29325" y="99258120"/>
          <a:ext cx="542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104775</xdr:colOff>
      <xdr:row>205</xdr:row>
      <xdr:rowOff>47625</xdr:rowOff>
    </xdr:from>
    <xdr:to>
      <xdr:col>17</xdr:col>
      <xdr:colOff>9525</xdr:colOff>
      <xdr:row>205</xdr:row>
      <xdr:rowOff>381000</xdr:rowOff>
    </xdr:to>
    <xdr:pic>
      <xdr:nvPicPr>
        <xdr:cNvPr id="190" name="Picture 49279"/>
        <xdr:cNvPicPr>
          <a:picLocks noChangeAspect="1" noChangeArrowheads="1"/>
        </xdr:cNvPicPr>
      </xdr:nvPicPr>
      <xdr:blipFill>
        <a:blip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5050" y="99746435"/>
          <a:ext cx="466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133350</xdr:colOff>
      <xdr:row>206</xdr:row>
      <xdr:rowOff>47625</xdr:rowOff>
    </xdr:from>
    <xdr:to>
      <xdr:col>16</xdr:col>
      <xdr:colOff>485775</xdr:colOff>
      <xdr:row>206</xdr:row>
      <xdr:rowOff>371475</xdr:rowOff>
    </xdr:to>
    <xdr:pic>
      <xdr:nvPicPr>
        <xdr:cNvPr id="200" name="Picture 49281"/>
        <xdr:cNvPicPr>
          <a:picLocks noChangeAspect="1" noChangeArrowheads="1"/>
        </xdr:cNvPicPr>
      </xdr:nvPicPr>
      <xdr:blipFill>
        <a:blip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3625" y="100253800"/>
          <a:ext cx="3524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114300</xdr:colOff>
      <xdr:row>207</xdr:row>
      <xdr:rowOff>38100</xdr:rowOff>
    </xdr:from>
    <xdr:to>
      <xdr:col>16</xdr:col>
      <xdr:colOff>552450</xdr:colOff>
      <xdr:row>207</xdr:row>
      <xdr:rowOff>400050</xdr:rowOff>
    </xdr:to>
    <xdr:pic>
      <xdr:nvPicPr>
        <xdr:cNvPr id="210" name="Picture 49566"/>
        <xdr:cNvPicPr>
          <a:picLocks noChangeAspect="1" noChangeArrowheads="1"/>
        </xdr:cNvPicPr>
      </xdr:nvPicPr>
      <xdr:blipFill>
        <a:blip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4575" y="100751640"/>
          <a:ext cx="438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104775</xdr:colOff>
      <xdr:row>201</xdr:row>
      <xdr:rowOff>123825</xdr:rowOff>
    </xdr:from>
    <xdr:to>
      <xdr:col>17</xdr:col>
      <xdr:colOff>57150</xdr:colOff>
      <xdr:row>201</xdr:row>
      <xdr:rowOff>381000</xdr:rowOff>
    </xdr:to>
    <xdr:pic>
      <xdr:nvPicPr>
        <xdr:cNvPr id="212" name="图片 296"/>
        <xdr:cNvPicPr>
          <a:picLocks noChangeAspect="1" noChangeArrowheads="1"/>
        </xdr:cNvPicPr>
      </xdr:nvPicPr>
      <xdr:blipFill>
        <a:blip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5050" y="97793175"/>
          <a:ext cx="5143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104775</xdr:colOff>
      <xdr:row>1</xdr:row>
      <xdr:rowOff>60325</xdr:rowOff>
    </xdr:from>
    <xdr:to>
      <xdr:col>3</xdr:col>
      <xdr:colOff>677545</xdr:colOff>
      <xdr:row>1</xdr:row>
      <xdr:rowOff>541020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81425" y="568325"/>
          <a:ext cx="572770" cy="480695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</xdr:row>
      <xdr:rowOff>73025</xdr:rowOff>
    </xdr:from>
    <xdr:to>
      <xdr:col>3</xdr:col>
      <xdr:colOff>621030</xdr:colOff>
      <xdr:row>3</xdr:row>
      <xdr:rowOff>567055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781425" y="1851025"/>
          <a:ext cx="516255" cy="494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85725</xdr:colOff>
      <xdr:row>5</xdr:row>
      <xdr:rowOff>82550</xdr:rowOff>
    </xdr:from>
    <xdr:to>
      <xdr:col>3</xdr:col>
      <xdr:colOff>659130</xdr:colOff>
      <xdr:row>5</xdr:row>
      <xdr:rowOff>558800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762375" y="3130550"/>
          <a:ext cx="573405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152400</xdr:colOff>
      <xdr:row>6</xdr:row>
      <xdr:rowOff>63500</xdr:rowOff>
    </xdr:from>
    <xdr:to>
      <xdr:col>3</xdr:col>
      <xdr:colOff>773430</xdr:colOff>
      <xdr:row>6</xdr:row>
      <xdr:rowOff>549910</xdr:rowOff>
    </xdr:to>
    <xdr:pic>
      <xdr:nvPicPr>
        <xdr:cNvPr id="5" name="图片 4"/>
        <xdr:cNvPicPr>
          <a:picLocks noChangeAspect="1"/>
        </xdr:cNvPicPr>
      </xdr:nvPicPr>
      <xdr:blipFill>
        <a:blip r:embed="rId4">
          <a:clrChange>
            <a:clrFrom>
              <a:srgbClr val="333366"/>
            </a:clrFrom>
            <a:clrTo>
              <a:srgbClr val="333366">
                <a:alpha val="0"/>
              </a:srgbClr>
            </a:clrTo>
          </a:clrChange>
        </a:blip>
        <a:stretch>
          <a:fillRect/>
        </a:stretch>
      </xdr:blipFill>
      <xdr:spPr>
        <a:xfrm>
          <a:off x="3829050" y="3746500"/>
          <a:ext cx="621030" cy="486410"/>
        </a:xfrm>
        <a:prstGeom prst="rect">
          <a:avLst/>
        </a:prstGeom>
      </xdr:spPr>
    </xdr:pic>
    <xdr:clientData/>
  </xdr:twoCellAnchor>
  <xdr:twoCellAnchor>
    <xdr:from>
      <xdr:col>3</xdr:col>
      <xdr:colOff>228600</xdr:colOff>
      <xdr:row>7</xdr:row>
      <xdr:rowOff>101600</xdr:rowOff>
    </xdr:from>
    <xdr:to>
      <xdr:col>3</xdr:col>
      <xdr:colOff>509270</xdr:colOff>
      <xdr:row>7</xdr:row>
      <xdr:rowOff>526415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905250" y="4419600"/>
          <a:ext cx="280670" cy="424815"/>
        </a:xfrm>
        <a:prstGeom prst="rect">
          <a:avLst/>
        </a:prstGeom>
      </xdr:spPr>
    </xdr:pic>
    <xdr:clientData/>
  </xdr:twoCellAnchor>
  <xdr:twoCellAnchor>
    <xdr:from>
      <xdr:col>3</xdr:col>
      <xdr:colOff>142875</xdr:colOff>
      <xdr:row>8</xdr:row>
      <xdr:rowOff>73025</xdr:rowOff>
    </xdr:from>
    <xdr:to>
      <xdr:col>3</xdr:col>
      <xdr:colOff>548005</xdr:colOff>
      <xdr:row>8</xdr:row>
      <xdr:rowOff>547370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819525" y="5026025"/>
          <a:ext cx="405130" cy="47434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2</xdr:row>
      <xdr:rowOff>111125</xdr:rowOff>
    </xdr:from>
    <xdr:to>
      <xdr:col>3</xdr:col>
      <xdr:colOff>600710</xdr:colOff>
      <xdr:row>2</xdr:row>
      <xdr:rowOff>513715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771900" y="1254125"/>
          <a:ext cx="505460" cy="402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114300</xdr:colOff>
      <xdr:row>4</xdr:row>
      <xdr:rowOff>53975</xdr:rowOff>
    </xdr:from>
    <xdr:to>
      <xdr:col>3</xdr:col>
      <xdr:colOff>707390</xdr:colOff>
      <xdr:row>4</xdr:row>
      <xdr:rowOff>542925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790950" y="2466975"/>
          <a:ext cx="593090" cy="488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597535</xdr:colOff>
      <xdr:row>10</xdr:row>
      <xdr:rowOff>116205</xdr:rowOff>
    </xdr:from>
    <xdr:to>
      <xdr:col>7</xdr:col>
      <xdr:colOff>62865</xdr:colOff>
      <xdr:row>10</xdr:row>
      <xdr:rowOff>849630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26635" y="3004185"/>
          <a:ext cx="1036955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339725</xdr:colOff>
      <xdr:row>14</xdr:row>
      <xdr:rowOff>137160</xdr:rowOff>
    </xdr:from>
    <xdr:to>
      <xdr:col>6</xdr:col>
      <xdr:colOff>1496060</xdr:colOff>
      <xdr:row>14</xdr:row>
      <xdr:rowOff>897255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68825" y="4719955"/>
          <a:ext cx="1156335" cy="760095"/>
        </a:xfrm>
        <a:prstGeom prst="rect">
          <a:avLst/>
        </a:prstGeom>
      </xdr:spPr>
    </xdr:pic>
    <xdr:clientData/>
  </xdr:twoCellAnchor>
  <xdr:twoCellAnchor>
    <xdr:from>
      <xdr:col>6</xdr:col>
      <xdr:colOff>724535</xdr:colOff>
      <xdr:row>18</xdr:row>
      <xdr:rowOff>190500</xdr:rowOff>
    </xdr:from>
    <xdr:to>
      <xdr:col>6</xdr:col>
      <xdr:colOff>1420495</xdr:colOff>
      <xdr:row>18</xdr:row>
      <xdr:rowOff>718185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53635" y="6468110"/>
          <a:ext cx="695960" cy="527685"/>
        </a:xfrm>
        <a:prstGeom prst="rect">
          <a:avLst/>
        </a:prstGeom>
      </xdr:spPr>
    </xdr:pic>
    <xdr:clientData/>
  </xdr:twoCellAnchor>
  <xdr:twoCellAnchor>
    <xdr:from>
      <xdr:col>6</xdr:col>
      <xdr:colOff>720090</xdr:colOff>
      <xdr:row>22</xdr:row>
      <xdr:rowOff>197485</xdr:rowOff>
    </xdr:from>
    <xdr:to>
      <xdr:col>6</xdr:col>
      <xdr:colOff>1374775</xdr:colOff>
      <xdr:row>22</xdr:row>
      <xdr:rowOff>748665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949190" y="8169910"/>
          <a:ext cx="654685" cy="551180"/>
        </a:xfrm>
        <a:prstGeom prst="rect">
          <a:avLst/>
        </a:prstGeom>
      </xdr:spPr>
    </xdr:pic>
    <xdr:clientData/>
  </xdr:twoCellAnchor>
  <xdr:twoCellAnchor>
    <xdr:from>
      <xdr:col>6</xdr:col>
      <xdr:colOff>444500</xdr:colOff>
      <xdr:row>6</xdr:row>
      <xdr:rowOff>120650</xdr:rowOff>
    </xdr:from>
    <xdr:to>
      <xdr:col>6</xdr:col>
      <xdr:colOff>1330960</xdr:colOff>
      <xdr:row>6</xdr:row>
      <xdr:rowOff>826770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673600" y="1313815"/>
          <a:ext cx="886460" cy="706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441325</xdr:colOff>
      <xdr:row>14</xdr:row>
      <xdr:rowOff>31115</xdr:rowOff>
    </xdr:from>
    <xdr:to>
      <xdr:col>3</xdr:col>
      <xdr:colOff>4445</xdr:colOff>
      <xdr:row>14</xdr:row>
      <xdr:rowOff>977900</xdr:rowOff>
    </xdr:to>
    <xdr:pic>
      <xdr:nvPicPr>
        <xdr:cNvPr id="12" name="图片 1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812925" y="4613910"/>
          <a:ext cx="1134745" cy="946785"/>
        </a:xfrm>
        <a:prstGeom prst="rect">
          <a:avLst/>
        </a:prstGeom>
      </xdr:spPr>
    </xdr:pic>
    <xdr:clientData/>
  </xdr:twoCellAnchor>
  <xdr:twoCellAnchor>
    <xdr:from>
      <xdr:col>10</xdr:col>
      <xdr:colOff>521970</xdr:colOff>
      <xdr:row>6</xdr:row>
      <xdr:rowOff>191135</xdr:rowOff>
    </xdr:from>
    <xdr:to>
      <xdr:col>10</xdr:col>
      <xdr:colOff>1365250</xdr:colOff>
      <xdr:row>6</xdr:row>
      <xdr:rowOff>876935</xdr:rowOff>
    </xdr:to>
    <xdr:pic>
      <xdr:nvPicPr>
        <xdr:cNvPr id="13" name="图片 1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flipV="1">
          <a:off x="7608570" y="1384300"/>
          <a:ext cx="843280" cy="685800"/>
        </a:xfrm>
        <a:prstGeom prst="rect">
          <a:avLst/>
        </a:prstGeom>
      </xdr:spPr>
    </xdr:pic>
    <xdr:clientData/>
  </xdr:twoCellAnchor>
  <xdr:twoCellAnchor>
    <xdr:from>
      <xdr:col>10</xdr:col>
      <xdr:colOff>596900</xdr:colOff>
      <xdr:row>10</xdr:row>
      <xdr:rowOff>105410</xdr:rowOff>
    </xdr:from>
    <xdr:to>
      <xdr:col>10</xdr:col>
      <xdr:colOff>1376045</xdr:colOff>
      <xdr:row>10</xdr:row>
      <xdr:rowOff>800735</xdr:rowOff>
    </xdr:to>
    <xdr:pic>
      <xdr:nvPicPr>
        <xdr:cNvPr id="14" name="图片 1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683500" y="2993390"/>
          <a:ext cx="779145" cy="695325"/>
        </a:xfrm>
        <a:prstGeom prst="rect">
          <a:avLst/>
        </a:prstGeom>
      </xdr:spPr>
    </xdr:pic>
    <xdr:clientData/>
  </xdr:twoCellAnchor>
  <xdr:twoCellAnchor>
    <xdr:from>
      <xdr:col>10</xdr:col>
      <xdr:colOff>692785</xdr:colOff>
      <xdr:row>14</xdr:row>
      <xdr:rowOff>92710</xdr:rowOff>
    </xdr:from>
    <xdr:to>
      <xdr:col>10</xdr:col>
      <xdr:colOff>1470025</xdr:colOff>
      <xdr:row>14</xdr:row>
      <xdr:rowOff>829310</xdr:rowOff>
    </xdr:to>
    <xdr:pic>
      <xdr:nvPicPr>
        <xdr:cNvPr id="18" name="图片 1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779385" y="4675505"/>
          <a:ext cx="777240" cy="736600"/>
        </a:xfrm>
        <a:prstGeom prst="rect">
          <a:avLst/>
        </a:prstGeom>
      </xdr:spPr>
    </xdr:pic>
    <xdr:clientData/>
  </xdr:twoCellAnchor>
  <xdr:twoCellAnchor>
    <xdr:from>
      <xdr:col>10</xdr:col>
      <xdr:colOff>637540</xdr:colOff>
      <xdr:row>18</xdr:row>
      <xdr:rowOff>81915</xdr:rowOff>
    </xdr:from>
    <xdr:to>
      <xdr:col>10</xdr:col>
      <xdr:colOff>1421765</xdr:colOff>
      <xdr:row>18</xdr:row>
      <xdr:rowOff>801370</xdr:rowOff>
    </xdr:to>
    <xdr:pic>
      <xdr:nvPicPr>
        <xdr:cNvPr id="19" name="图片 1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724140" y="6359525"/>
          <a:ext cx="784225" cy="7194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609600</xdr:colOff>
      <xdr:row>14</xdr:row>
      <xdr:rowOff>68580</xdr:rowOff>
    </xdr:from>
    <xdr:to>
      <xdr:col>3</xdr:col>
      <xdr:colOff>1459230</xdr:colOff>
      <xdr:row>14</xdr:row>
      <xdr:rowOff>878205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09825" y="4680585"/>
          <a:ext cx="849630" cy="809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488315</xdr:colOff>
      <xdr:row>6</xdr:row>
      <xdr:rowOff>71120</xdr:rowOff>
    </xdr:from>
    <xdr:to>
      <xdr:col>7</xdr:col>
      <xdr:colOff>1557020</xdr:colOff>
      <xdr:row>6</xdr:row>
      <xdr:rowOff>951865</xdr:rowOff>
    </xdr:to>
    <xdr:pic>
      <xdr:nvPicPr>
        <xdr:cNvPr id="12" name="图片 1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61280" y="1274445"/>
          <a:ext cx="1068705" cy="880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428625</xdr:colOff>
      <xdr:row>10</xdr:row>
      <xdr:rowOff>253365</xdr:rowOff>
    </xdr:from>
    <xdr:to>
      <xdr:col>8</xdr:col>
      <xdr:colOff>52705</xdr:colOff>
      <xdr:row>10</xdr:row>
      <xdr:rowOff>748030</xdr:rowOff>
    </xdr:to>
    <xdr:pic>
      <xdr:nvPicPr>
        <xdr:cNvPr id="13" name="图片 1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01590" y="3170555"/>
          <a:ext cx="1195705" cy="494665"/>
        </a:xfrm>
        <a:prstGeom prst="rect">
          <a:avLst/>
        </a:prstGeom>
      </xdr:spPr>
    </xdr:pic>
    <xdr:clientData/>
  </xdr:twoCellAnchor>
  <xdr:twoCellAnchor>
    <xdr:from>
      <xdr:col>7</xdr:col>
      <xdr:colOff>501650</xdr:colOff>
      <xdr:row>14</xdr:row>
      <xdr:rowOff>158750</xdr:rowOff>
    </xdr:from>
    <xdr:to>
      <xdr:col>7</xdr:col>
      <xdr:colOff>1292225</xdr:colOff>
      <xdr:row>14</xdr:row>
      <xdr:rowOff>830580</xdr:rowOff>
    </xdr:to>
    <xdr:pic>
      <xdr:nvPicPr>
        <xdr:cNvPr id="16" name="图片 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74615" y="4770755"/>
          <a:ext cx="790575" cy="671830"/>
        </a:xfrm>
        <a:prstGeom prst="rect">
          <a:avLst/>
        </a:prstGeom>
      </xdr:spPr>
    </xdr:pic>
    <xdr:clientData/>
  </xdr:twoCellAnchor>
  <xdr:twoCellAnchor editAs="oneCell">
    <xdr:from>
      <xdr:col>7</xdr:col>
      <xdr:colOff>322580</xdr:colOff>
      <xdr:row>18</xdr:row>
      <xdr:rowOff>134620</xdr:rowOff>
    </xdr:from>
    <xdr:to>
      <xdr:col>8</xdr:col>
      <xdr:colOff>114300</xdr:colOff>
      <xdr:row>18</xdr:row>
      <xdr:rowOff>820420</xdr:rowOff>
    </xdr:to>
    <xdr:pic>
      <xdr:nvPicPr>
        <xdr:cNvPr id="17" name="图片 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995545" y="6441440"/>
          <a:ext cx="1363345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563880</xdr:colOff>
      <xdr:row>22</xdr:row>
      <xdr:rowOff>52705</xdr:rowOff>
    </xdr:from>
    <xdr:to>
      <xdr:col>7</xdr:col>
      <xdr:colOff>1487170</xdr:colOff>
      <xdr:row>22</xdr:row>
      <xdr:rowOff>838200</xdr:rowOff>
    </xdr:to>
    <xdr:pic>
      <xdr:nvPicPr>
        <xdr:cNvPr id="25" name="图片 2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236845" y="8054340"/>
          <a:ext cx="923290" cy="785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511175</xdr:colOff>
      <xdr:row>26</xdr:row>
      <xdr:rowOff>209550</xdr:rowOff>
    </xdr:from>
    <xdr:to>
      <xdr:col>7</xdr:col>
      <xdr:colOff>1561465</xdr:colOff>
      <xdr:row>26</xdr:row>
      <xdr:rowOff>707390</xdr:rowOff>
    </xdr:to>
    <xdr:pic>
      <xdr:nvPicPr>
        <xdr:cNvPr id="27" name="图片 2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184140" y="9906000"/>
          <a:ext cx="1050290" cy="497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316230</xdr:colOff>
      <xdr:row>6</xdr:row>
      <xdr:rowOff>41275</xdr:rowOff>
    </xdr:from>
    <xdr:to>
      <xdr:col>12</xdr:col>
      <xdr:colOff>177165</xdr:colOff>
      <xdr:row>6</xdr:row>
      <xdr:rowOff>859155</xdr:rowOff>
    </xdr:to>
    <xdr:pic>
      <xdr:nvPicPr>
        <xdr:cNvPr id="29" name="图片 2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846695" y="1244600"/>
          <a:ext cx="1432560" cy="81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11</xdr:col>
      <xdr:colOff>427355</xdr:colOff>
      <xdr:row>10</xdr:row>
      <xdr:rowOff>84455</xdr:rowOff>
    </xdr:from>
    <xdr:to>
      <xdr:col>11</xdr:col>
      <xdr:colOff>1237615</xdr:colOff>
      <xdr:row>10</xdr:row>
      <xdr:rowOff>802640</xdr:rowOff>
    </xdr:to>
    <xdr:pic>
      <xdr:nvPicPr>
        <xdr:cNvPr id="30" name="图片 2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957820" y="3001645"/>
          <a:ext cx="810260" cy="718185"/>
        </a:xfrm>
        <a:prstGeom prst="rect">
          <a:avLst/>
        </a:prstGeom>
      </xdr:spPr>
    </xdr:pic>
    <xdr:clientData/>
  </xdr:twoCellAnchor>
  <xdr:twoCellAnchor>
    <xdr:from>
      <xdr:col>11</xdr:col>
      <xdr:colOff>608965</xdr:colOff>
      <xdr:row>14</xdr:row>
      <xdr:rowOff>76200</xdr:rowOff>
    </xdr:from>
    <xdr:to>
      <xdr:col>11</xdr:col>
      <xdr:colOff>1268730</xdr:colOff>
      <xdr:row>14</xdr:row>
      <xdr:rowOff>819150</xdr:rowOff>
    </xdr:to>
    <xdr:pic>
      <xdr:nvPicPr>
        <xdr:cNvPr id="31" name="图片 3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139430" y="4688205"/>
          <a:ext cx="659765" cy="742950"/>
        </a:xfrm>
        <a:prstGeom prst="rect">
          <a:avLst/>
        </a:prstGeom>
      </xdr:spPr>
    </xdr:pic>
    <xdr:clientData/>
  </xdr:twoCellAnchor>
  <xdr:twoCellAnchor>
    <xdr:from>
      <xdr:col>11</xdr:col>
      <xdr:colOff>375920</xdr:colOff>
      <xdr:row>18</xdr:row>
      <xdr:rowOff>31750</xdr:rowOff>
    </xdr:from>
    <xdr:to>
      <xdr:col>11</xdr:col>
      <xdr:colOff>1017270</xdr:colOff>
      <xdr:row>18</xdr:row>
      <xdr:rowOff>586105</xdr:rowOff>
    </xdr:to>
    <xdr:pic>
      <xdr:nvPicPr>
        <xdr:cNvPr id="32" name="图片 3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906385" y="6338570"/>
          <a:ext cx="641350" cy="55435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316230</xdr:colOff>
      <xdr:row>6</xdr:row>
      <xdr:rowOff>41275</xdr:rowOff>
    </xdr:from>
    <xdr:to>
      <xdr:col>8</xdr:col>
      <xdr:colOff>177165</xdr:colOff>
      <xdr:row>6</xdr:row>
      <xdr:rowOff>859155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89195" y="1244600"/>
          <a:ext cx="1432560" cy="81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427355</xdr:colOff>
      <xdr:row>10</xdr:row>
      <xdr:rowOff>84455</xdr:rowOff>
    </xdr:from>
    <xdr:to>
      <xdr:col>7</xdr:col>
      <xdr:colOff>1237615</xdr:colOff>
      <xdr:row>10</xdr:row>
      <xdr:rowOff>802640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00320" y="3001645"/>
          <a:ext cx="810260" cy="718185"/>
        </a:xfrm>
        <a:prstGeom prst="rect">
          <a:avLst/>
        </a:prstGeom>
      </xdr:spPr>
    </xdr:pic>
    <xdr:clientData/>
  </xdr:twoCellAnchor>
  <xdr:twoCellAnchor>
    <xdr:from>
      <xdr:col>7</xdr:col>
      <xdr:colOff>608965</xdr:colOff>
      <xdr:row>14</xdr:row>
      <xdr:rowOff>76200</xdr:rowOff>
    </xdr:from>
    <xdr:to>
      <xdr:col>7</xdr:col>
      <xdr:colOff>1268730</xdr:colOff>
      <xdr:row>14</xdr:row>
      <xdr:rowOff>819150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281930" y="4688205"/>
          <a:ext cx="659765" cy="742950"/>
        </a:xfrm>
        <a:prstGeom prst="rect">
          <a:avLst/>
        </a:prstGeom>
      </xdr:spPr>
    </xdr:pic>
    <xdr:clientData/>
  </xdr:twoCellAnchor>
  <xdr:twoCellAnchor>
    <xdr:from>
      <xdr:col>7</xdr:col>
      <xdr:colOff>375920</xdr:colOff>
      <xdr:row>18</xdr:row>
      <xdr:rowOff>31750</xdr:rowOff>
    </xdr:from>
    <xdr:to>
      <xdr:col>7</xdr:col>
      <xdr:colOff>1017270</xdr:colOff>
      <xdr:row>18</xdr:row>
      <xdr:rowOff>586105</xdr:rowOff>
    </xdr:to>
    <xdr:pic>
      <xdr:nvPicPr>
        <xdr:cNvPr id="16" name="图片 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048885" y="6338570"/>
          <a:ext cx="641350" cy="554355"/>
        </a:xfrm>
        <a:prstGeom prst="rect">
          <a:avLst/>
        </a:prstGeom>
      </xdr:spPr>
    </xdr:pic>
    <xdr:clientData/>
  </xdr:twoCellAnchor>
  <xdr:twoCellAnchor editAs="oneCell">
    <xdr:from>
      <xdr:col>3</xdr:col>
      <xdr:colOff>488315</xdr:colOff>
      <xdr:row>10</xdr:row>
      <xdr:rowOff>71120</xdr:rowOff>
    </xdr:from>
    <xdr:to>
      <xdr:col>3</xdr:col>
      <xdr:colOff>1557020</xdr:colOff>
      <xdr:row>10</xdr:row>
      <xdr:rowOff>951865</xdr:rowOff>
    </xdr:to>
    <xdr:pic>
      <xdr:nvPicPr>
        <xdr:cNvPr id="17" name="图片 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88540" y="2988310"/>
          <a:ext cx="1068705" cy="8807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586105</xdr:colOff>
      <xdr:row>14</xdr:row>
      <xdr:rowOff>84455</xdr:rowOff>
    </xdr:from>
    <xdr:to>
      <xdr:col>2</xdr:col>
      <xdr:colOff>1470660</xdr:colOff>
      <xdr:row>14</xdr:row>
      <xdr:rowOff>824230</xdr:rowOff>
    </xdr:to>
    <xdr:pic>
      <xdr:nvPicPr>
        <xdr:cNvPr id="19" name="图片 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3355" y="4695825"/>
          <a:ext cx="884555" cy="739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321945</xdr:colOff>
      <xdr:row>6</xdr:row>
      <xdr:rowOff>222250</xdr:rowOff>
    </xdr:from>
    <xdr:to>
      <xdr:col>7</xdr:col>
      <xdr:colOff>143510</xdr:colOff>
      <xdr:row>6</xdr:row>
      <xdr:rowOff>743585</xdr:rowOff>
    </xdr:to>
    <xdr:pic>
      <xdr:nvPicPr>
        <xdr:cNvPr id="21" name="图片 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36695" y="1424940"/>
          <a:ext cx="1393190" cy="521335"/>
        </a:xfrm>
        <a:prstGeom prst="rect">
          <a:avLst/>
        </a:prstGeom>
      </xdr:spPr>
    </xdr:pic>
    <xdr:clientData/>
  </xdr:twoCellAnchor>
  <xdr:twoCellAnchor>
    <xdr:from>
      <xdr:col>6</xdr:col>
      <xdr:colOff>226695</xdr:colOff>
      <xdr:row>10</xdr:row>
      <xdr:rowOff>295910</xdr:rowOff>
    </xdr:from>
    <xdr:to>
      <xdr:col>7</xdr:col>
      <xdr:colOff>179705</xdr:colOff>
      <xdr:row>10</xdr:row>
      <xdr:rowOff>709930</xdr:rowOff>
    </xdr:to>
    <xdr:pic>
      <xdr:nvPicPr>
        <xdr:cNvPr id="24" name="图片 2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41445" y="3202940"/>
          <a:ext cx="1524635" cy="414020"/>
        </a:xfrm>
        <a:prstGeom prst="rect">
          <a:avLst/>
        </a:prstGeom>
      </xdr:spPr>
    </xdr:pic>
    <xdr:clientData/>
  </xdr:twoCellAnchor>
  <xdr:twoCellAnchor>
    <xdr:from>
      <xdr:col>6</xdr:col>
      <xdr:colOff>259080</xdr:colOff>
      <xdr:row>14</xdr:row>
      <xdr:rowOff>274955</xdr:rowOff>
    </xdr:from>
    <xdr:to>
      <xdr:col>7</xdr:col>
      <xdr:colOff>111125</xdr:colOff>
      <xdr:row>14</xdr:row>
      <xdr:rowOff>788670</xdr:rowOff>
    </xdr:to>
    <xdr:pic>
      <xdr:nvPicPr>
        <xdr:cNvPr id="28" name="图片 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73830" y="4886325"/>
          <a:ext cx="1423670" cy="513715"/>
        </a:xfrm>
        <a:prstGeom prst="rect">
          <a:avLst/>
        </a:prstGeom>
      </xdr:spPr>
    </xdr:pic>
    <xdr:clientData/>
  </xdr:twoCellAnchor>
  <xdr:twoCellAnchor>
    <xdr:from>
      <xdr:col>6</xdr:col>
      <xdr:colOff>459740</xdr:colOff>
      <xdr:row>18</xdr:row>
      <xdr:rowOff>186055</xdr:rowOff>
    </xdr:from>
    <xdr:to>
      <xdr:col>7</xdr:col>
      <xdr:colOff>64135</xdr:colOff>
      <xdr:row>18</xdr:row>
      <xdr:rowOff>685165</xdr:rowOff>
    </xdr:to>
    <xdr:pic>
      <xdr:nvPicPr>
        <xdr:cNvPr id="30" name="图片 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4512945" y="6163310"/>
          <a:ext cx="499110" cy="1176020"/>
        </a:xfrm>
        <a:prstGeom prst="rect">
          <a:avLst/>
        </a:prstGeom>
      </xdr:spPr>
    </xdr:pic>
    <xdr:clientData/>
  </xdr:twoCellAnchor>
  <xdr:twoCellAnchor>
    <xdr:from>
      <xdr:col>6</xdr:col>
      <xdr:colOff>361315</xdr:colOff>
      <xdr:row>22</xdr:row>
      <xdr:rowOff>168910</xdr:rowOff>
    </xdr:from>
    <xdr:to>
      <xdr:col>7</xdr:col>
      <xdr:colOff>104140</xdr:colOff>
      <xdr:row>22</xdr:row>
      <xdr:rowOff>662940</xdr:rowOff>
    </xdr:to>
    <xdr:pic>
      <xdr:nvPicPr>
        <xdr:cNvPr id="31" name="图片 3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6200000">
          <a:off x="4486275" y="7778750"/>
          <a:ext cx="494030" cy="13144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522605</xdr:colOff>
      <xdr:row>14</xdr:row>
      <xdr:rowOff>73025</xdr:rowOff>
    </xdr:from>
    <xdr:to>
      <xdr:col>4</xdr:col>
      <xdr:colOff>47625</xdr:colOff>
      <xdr:row>14</xdr:row>
      <xdr:rowOff>933450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clrChange>
            <a:clrFrom>
              <a:srgbClr val="333366"/>
            </a:clrFrom>
            <a:clrTo>
              <a:srgbClr val="333366">
                <a:alpha val="0"/>
              </a:srgbClr>
            </a:clrTo>
          </a:clrChange>
        </a:blip>
        <a:stretch>
          <a:fillRect/>
        </a:stretch>
      </xdr:blipFill>
      <xdr:spPr>
        <a:xfrm>
          <a:off x="2322830" y="4684395"/>
          <a:ext cx="1096645" cy="860425"/>
        </a:xfrm>
        <a:prstGeom prst="rect">
          <a:avLst/>
        </a:prstGeom>
      </xdr:spPr>
    </xdr:pic>
    <xdr:clientData/>
  </xdr:twoCellAnchor>
  <xdr:twoCellAnchor>
    <xdr:from>
      <xdr:col>7</xdr:col>
      <xdr:colOff>259080</xdr:colOff>
      <xdr:row>10</xdr:row>
      <xdr:rowOff>381000</xdr:rowOff>
    </xdr:from>
    <xdr:to>
      <xdr:col>8</xdr:col>
      <xdr:colOff>59690</xdr:colOff>
      <xdr:row>10</xdr:row>
      <xdr:rowOff>713740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916805" y="3288030"/>
          <a:ext cx="1372235" cy="332740"/>
        </a:xfrm>
        <a:prstGeom prst="rect">
          <a:avLst/>
        </a:prstGeom>
      </xdr:spPr>
    </xdr:pic>
    <xdr:clientData/>
  </xdr:twoCellAnchor>
  <xdr:twoCellAnchor>
    <xdr:from>
      <xdr:col>7</xdr:col>
      <xdr:colOff>290830</xdr:colOff>
      <xdr:row>14</xdr:row>
      <xdr:rowOff>233045</xdr:rowOff>
    </xdr:from>
    <xdr:to>
      <xdr:col>8</xdr:col>
      <xdr:colOff>172085</xdr:colOff>
      <xdr:row>14</xdr:row>
      <xdr:rowOff>685800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48555" y="4844415"/>
          <a:ext cx="1452880" cy="452755"/>
        </a:xfrm>
        <a:prstGeom prst="rect">
          <a:avLst/>
        </a:prstGeom>
      </xdr:spPr>
    </xdr:pic>
    <xdr:clientData/>
  </xdr:twoCellAnchor>
  <xdr:twoCellAnchor>
    <xdr:from>
      <xdr:col>7</xdr:col>
      <xdr:colOff>638810</xdr:colOff>
      <xdr:row>18</xdr:row>
      <xdr:rowOff>106045</xdr:rowOff>
    </xdr:from>
    <xdr:to>
      <xdr:col>7</xdr:col>
      <xdr:colOff>1183640</xdr:colOff>
      <xdr:row>18</xdr:row>
      <xdr:rowOff>824230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296535" y="6421755"/>
          <a:ext cx="544830" cy="718185"/>
        </a:xfrm>
        <a:prstGeom prst="rect">
          <a:avLst/>
        </a:prstGeom>
      </xdr:spPr>
    </xdr:pic>
    <xdr:clientData/>
  </xdr:twoCellAnchor>
  <xdr:twoCellAnchor>
    <xdr:from>
      <xdr:col>7</xdr:col>
      <xdr:colOff>512445</xdr:colOff>
      <xdr:row>26</xdr:row>
      <xdr:rowOff>137795</xdr:rowOff>
    </xdr:from>
    <xdr:to>
      <xdr:col>7</xdr:col>
      <xdr:colOff>1310005</xdr:colOff>
      <xdr:row>26</xdr:row>
      <xdr:rowOff>765810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170170" y="9862185"/>
          <a:ext cx="797560" cy="628015"/>
        </a:xfrm>
        <a:prstGeom prst="rect">
          <a:avLst/>
        </a:prstGeom>
      </xdr:spPr>
    </xdr:pic>
    <xdr:clientData/>
  </xdr:twoCellAnchor>
  <xdr:twoCellAnchor editAs="oneCell">
    <xdr:from>
      <xdr:col>7</xdr:col>
      <xdr:colOff>586105</xdr:colOff>
      <xdr:row>22</xdr:row>
      <xdr:rowOff>84455</xdr:rowOff>
    </xdr:from>
    <xdr:to>
      <xdr:col>7</xdr:col>
      <xdr:colOff>1470660</xdr:colOff>
      <xdr:row>22</xdr:row>
      <xdr:rowOff>824230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243830" y="8104505"/>
          <a:ext cx="884555" cy="739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289560</xdr:colOff>
      <xdr:row>6</xdr:row>
      <xdr:rowOff>167640</xdr:rowOff>
    </xdr:from>
    <xdr:to>
      <xdr:col>8</xdr:col>
      <xdr:colOff>149225</xdr:colOff>
      <xdr:row>6</xdr:row>
      <xdr:rowOff>826770</xdr:rowOff>
    </xdr:to>
    <xdr:pic>
      <xdr:nvPicPr>
        <xdr:cNvPr id="11" name="图片 1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947285" y="1370330"/>
          <a:ext cx="1431290" cy="65913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931545</xdr:colOff>
      <xdr:row>6</xdr:row>
      <xdr:rowOff>169545</xdr:rowOff>
    </xdr:from>
    <xdr:to>
      <xdr:col>10</xdr:col>
      <xdr:colOff>1247140</xdr:colOff>
      <xdr:row>6</xdr:row>
      <xdr:rowOff>672465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4" t="3964"/>
        <a:stretch>
          <a:fillRect/>
        </a:stretch>
      </xdr:blipFill>
      <xdr:spPr>
        <a:xfrm>
          <a:off x="8300720" y="1835785"/>
          <a:ext cx="315595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844550</xdr:colOff>
      <xdr:row>18</xdr:row>
      <xdr:rowOff>230505</xdr:rowOff>
    </xdr:from>
    <xdr:to>
      <xdr:col>10</xdr:col>
      <xdr:colOff>1414145</xdr:colOff>
      <xdr:row>18</xdr:row>
      <xdr:rowOff>665480</xdr:rowOff>
    </xdr:to>
    <xdr:pic>
      <xdr:nvPicPr>
        <xdr:cNvPr id="4" name="Picture 2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8213725" y="7009765"/>
          <a:ext cx="569595" cy="434975"/>
        </a:xfrm>
        <a:prstGeom prst="rect">
          <a:avLst/>
        </a:prstGeom>
        <a:noFill/>
      </xdr:spPr>
    </xdr:pic>
    <xdr:clientData/>
  </xdr:twoCellAnchor>
  <xdr:twoCellAnchor>
    <xdr:from>
      <xdr:col>10</xdr:col>
      <xdr:colOff>815340</xdr:colOff>
      <xdr:row>10</xdr:row>
      <xdr:rowOff>213360</xdr:rowOff>
    </xdr:from>
    <xdr:to>
      <xdr:col>10</xdr:col>
      <xdr:colOff>1461770</xdr:colOff>
      <xdr:row>10</xdr:row>
      <xdr:rowOff>753745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84515" y="3583940"/>
          <a:ext cx="646430" cy="540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789305</xdr:colOff>
      <xdr:row>14</xdr:row>
      <xdr:rowOff>156210</xdr:rowOff>
    </xdr:from>
    <xdr:to>
      <xdr:col>10</xdr:col>
      <xdr:colOff>1494790</xdr:colOff>
      <xdr:row>14</xdr:row>
      <xdr:rowOff>764540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158480" y="5231130"/>
          <a:ext cx="705485" cy="608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766445</xdr:colOff>
      <xdr:row>10</xdr:row>
      <xdr:rowOff>238125</xdr:rowOff>
    </xdr:from>
    <xdr:to>
      <xdr:col>6</xdr:col>
      <xdr:colOff>1362710</xdr:colOff>
      <xdr:row>10</xdr:row>
      <xdr:rowOff>843280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082540" y="3608705"/>
          <a:ext cx="596265" cy="605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897890</xdr:colOff>
      <xdr:row>6</xdr:row>
      <xdr:rowOff>105410</xdr:rowOff>
    </xdr:from>
    <xdr:to>
      <xdr:col>2</xdr:col>
      <xdr:colOff>1386840</xdr:colOff>
      <xdr:row>6</xdr:row>
      <xdr:rowOff>850900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012315" y="1771650"/>
          <a:ext cx="488950" cy="745490"/>
        </a:xfrm>
        <a:prstGeom prst="rect">
          <a:avLst/>
        </a:prstGeom>
      </xdr:spPr>
    </xdr:pic>
    <xdr:clientData/>
  </xdr:twoCellAnchor>
  <xdr:twoCellAnchor>
    <xdr:from>
      <xdr:col>6</xdr:col>
      <xdr:colOff>912495</xdr:colOff>
      <xdr:row>6</xdr:row>
      <xdr:rowOff>113030</xdr:rowOff>
    </xdr:from>
    <xdr:to>
      <xdr:col>6</xdr:col>
      <xdr:colOff>1294130</xdr:colOff>
      <xdr:row>6</xdr:row>
      <xdr:rowOff>857250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228590" y="1779270"/>
          <a:ext cx="381635" cy="744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596900</xdr:colOff>
      <xdr:row>18</xdr:row>
      <xdr:rowOff>85090</xdr:rowOff>
    </xdr:from>
    <xdr:to>
      <xdr:col>2</xdr:col>
      <xdr:colOff>1286510</xdr:colOff>
      <xdr:row>18</xdr:row>
      <xdr:rowOff>898525</xdr:rowOff>
    </xdr:to>
    <xdr:pic>
      <xdr:nvPicPr>
        <xdr:cNvPr id="13" name="图片 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11325" y="6400800"/>
          <a:ext cx="689610" cy="813435"/>
        </a:xfrm>
        <a:prstGeom prst="rect">
          <a:avLst/>
        </a:prstGeom>
      </xdr:spPr>
    </xdr:pic>
    <xdr:clientData/>
  </xdr:twoCellAnchor>
  <xdr:twoCellAnchor>
    <xdr:from>
      <xdr:col>6</xdr:col>
      <xdr:colOff>686435</xdr:colOff>
      <xdr:row>6</xdr:row>
      <xdr:rowOff>105410</xdr:rowOff>
    </xdr:from>
    <xdr:to>
      <xdr:col>6</xdr:col>
      <xdr:colOff>1175385</xdr:colOff>
      <xdr:row>6</xdr:row>
      <xdr:rowOff>850900</xdr:rowOff>
    </xdr:to>
    <xdr:pic>
      <xdr:nvPicPr>
        <xdr:cNvPr id="14" name="图片 1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02530" y="1308100"/>
          <a:ext cx="488950" cy="745490"/>
        </a:xfrm>
        <a:prstGeom prst="rect">
          <a:avLst/>
        </a:prstGeom>
      </xdr:spPr>
    </xdr:pic>
    <xdr:clientData/>
  </xdr:twoCellAnchor>
  <xdr:twoCellAnchor>
    <xdr:from>
      <xdr:col>6</xdr:col>
      <xdr:colOff>836930</xdr:colOff>
      <xdr:row>18</xdr:row>
      <xdr:rowOff>354965</xdr:rowOff>
    </xdr:from>
    <xdr:to>
      <xdr:col>6</xdr:col>
      <xdr:colOff>1156970</xdr:colOff>
      <xdr:row>18</xdr:row>
      <xdr:rowOff>784225</xdr:rowOff>
    </xdr:to>
    <xdr:pic>
      <xdr:nvPicPr>
        <xdr:cNvPr id="15" name="Picture 7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5153025" y="6670675"/>
          <a:ext cx="320040" cy="429260"/>
        </a:xfrm>
        <a:prstGeom prst="rect">
          <a:avLst/>
        </a:prstGeom>
        <a:noFill/>
      </xdr:spPr>
    </xdr:pic>
    <xdr:clientData/>
  </xdr:twoCellAnchor>
  <xdr:twoCellAnchor>
    <xdr:from>
      <xdr:col>6</xdr:col>
      <xdr:colOff>706120</xdr:colOff>
      <xdr:row>22</xdr:row>
      <xdr:rowOff>140970</xdr:rowOff>
    </xdr:from>
    <xdr:to>
      <xdr:col>6</xdr:col>
      <xdr:colOff>1296670</xdr:colOff>
      <xdr:row>22</xdr:row>
      <xdr:rowOff>939800</xdr:rowOff>
    </xdr:to>
    <xdr:pic>
      <xdr:nvPicPr>
        <xdr:cNvPr id="16" name="图片 15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04" t="1309" r="1"/>
        <a:stretch>
          <a:fillRect/>
        </a:stretch>
      </xdr:blipFill>
      <xdr:spPr>
        <a:xfrm>
          <a:off x="5022215" y="8161020"/>
          <a:ext cx="590550" cy="798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700405</xdr:colOff>
      <xdr:row>14</xdr:row>
      <xdr:rowOff>222885</xdr:rowOff>
    </xdr:from>
    <xdr:to>
      <xdr:col>6</xdr:col>
      <xdr:colOff>1169670</xdr:colOff>
      <xdr:row>14</xdr:row>
      <xdr:rowOff>762635</xdr:rowOff>
    </xdr:to>
    <xdr:pic>
      <xdr:nvPicPr>
        <xdr:cNvPr id="17" name="图片 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016500" y="4834255"/>
          <a:ext cx="469265" cy="53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435610</xdr:colOff>
      <xdr:row>26</xdr:row>
      <xdr:rowOff>64770</xdr:rowOff>
    </xdr:from>
    <xdr:to>
      <xdr:col>7</xdr:col>
      <xdr:colOff>73660</xdr:colOff>
      <xdr:row>26</xdr:row>
      <xdr:rowOff>805815</xdr:rowOff>
    </xdr:to>
    <xdr:pic>
      <xdr:nvPicPr>
        <xdr:cNvPr id="18" name="图片 17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51705" y="9789160"/>
          <a:ext cx="1405255" cy="741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672465</xdr:colOff>
      <xdr:row>10</xdr:row>
      <xdr:rowOff>78740</xdr:rowOff>
    </xdr:from>
    <xdr:to>
      <xdr:col>6</xdr:col>
      <xdr:colOff>1403350</xdr:colOff>
      <xdr:row>10</xdr:row>
      <xdr:rowOff>741680</xdr:rowOff>
    </xdr:to>
    <xdr:pic>
      <xdr:nvPicPr>
        <xdr:cNvPr id="19" name="图片 1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988560" y="2985770"/>
          <a:ext cx="730885" cy="662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434975</xdr:colOff>
      <xdr:row>38</xdr:row>
      <xdr:rowOff>207645</xdr:rowOff>
    </xdr:from>
    <xdr:to>
      <xdr:col>6</xdr:col>
      <xdr:colOff>1456690</xdr:colOff>
      <xdr:row>38</xdr:row>
      <xdr:rowOff>814705</xdr:rowOff>
    </xdr:to>
    <xdr:pic>
      <xdr:nvPicPr>
        <xdr:cNvPr id="20" name="图片 19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51070" y="15045055"/>
          <a:ext cx="1021715" cy="607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370205</xdr:colOff>
      <xdr:row>42</xdr:row>
      <xdr:rowOff>154940</xdr:rowOff>
    </xdr:from>
    <xdr:to>
      <xdr:col>7</xdr:col>
      <xdr:colOff>44450</xdr:colOff>
      <xdr:row>42</xdr:row>
      <xdr:rowOff>898525</xdr:rowOff>
    </xdr:to>
    <xdr:pic>
      <xdr:nvPicPr>
        <xdr:cNvPr id="21" name="图片 20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86300" y="16696690"/>
          <a:ext cx="1441450" cy="743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593725</xdr:colOff>
      <xdr:row>30</xdr:row>
      <xdr:rowOff>31750</xdr:rowOff>
    </xdr:from>
    <xdr:to>
      <xdr:col>6</xdr:col>
      <xdr:colOff>1254760</xdr:colOff>
      <xdr:row>30</xdr:row>
      <xdr:rowOff>862965</xdr:rowOff>
    </xdr:to>
    <xdr:pic>
      <xdr:nvPicPr>
        <xdr:cNvPr id="22" name="图片 2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909820" y="11460480"/>
          <a:ext cx="661035" cy="831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470535</xdr:colOff>
      <xdr:row>34</xdr:row>
      <xdr:rowOff>344170</xdr:rowOff>
    </xdr:from>
    <xdr:to>
      <xdr:col>6</xdr:col>
      <xdr:colOff>1328420</xdr:colOff>
      <xdr:row>34</xdr:row>
      <xdr:rowOff>518160</xdr:rowOff>
    </xdr:to>
    <xdr:pic>
      <xdr:nvPicPr>
        <xdr:cNvPr id="23" name="图片 2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786630" y="13477240"/>
          <a:ext cx="857885" cy="173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608965</xdr:colOff>
      <xdr:row>46</xdr:row>
      <xdr:rowOff>222250</xdr:rowOff>
    </xdr:from>
    <xdr:to>
      <xdr:col>6</xdr:col>
      <xdr:colOff>1275080</xdr:colOff>
      <xdr:row>46</xdr:row>
      <xdr:rowOff>727075</xdr:rowOff>
    </xdr:to>
    <xdr:pic>
      <xdr:nvPicPr>
        <xdr:cNvPr id="24" name="Picture 18"/>
        <xdr:cNvPicPr>
          <a:picLocks noChangeAspect="1" noChangeArrowheads="1"/>
        </xdr:cNvPicPr>
      </xdr:nvPicPr>
      <xdr:blipFill>
        <a:blip r:embed="rId12"/>
        <a:srcRect/>
        <a:stretch>
          <a:fillRect/>
        </a:stretch>
      </xdr:blipFill>
      <xdr:spPr>
        <a:xfrm>
          <a:off x="4925060" y="18468340"/>
          <a:ext cx="666115" cy="5048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784860</xdr:colOff>
      <xdr:row>54</xdr:row>
      <xdr:rowOff>237490</xdr:rowOff>
    </xdr:from>
    <xdr:to>
      <xdr:col>6</xdr:col>
      <xdr:colOff>1223010</xdr:colOff>
      <xdr:row>54</xdr:row>
      <xdr:rowOff>631825</xdr:rowOff>
    </xdr:to>
    <xdr:pic>
      <xdr:nvPicPr>
        <xdr:cNvPr id="25" name="图片 2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100955" y="21892260"/>
          <a:ext cx="438150" cy="394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914400</xdr:colOff>
      <xdr:row>50</xdr:row>
      <xdr:rowOff>163195</xdr:rowOff>
    </xdr:from>
    <xdr:to>
      <xdr:col>6</xdr:col>
      <xdr:colOff>1233170</xdr:colOff>
      <xdr:row>50</xdr:row>
      <xdr:rowOff>610870</xdr:rowOff>
    </xdr:to>
    <xdr:pic>
      <xdr:nvPicPr>
        <xdr:cNvPr id="26" name="图片 2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230495" y="20113625"/>
          <a:ext cx="318770" cy="447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349625</xdr:colOff>
      <xdr:row>1</xdr:row>
      <xdr:rowOff>136712</xdr:rowOff>
    </xdr:from>
    <xdr:to>
      <xdr:col>4</xdr:col>
      <xdr:colOff>110278</xdr:colOff>
      <xdr:row>11</xdr:row>
      <xdr:rowOff>9992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9250" y="307975"/>
          <a:ext cx="2503805" cy="158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291032</xdr:colOff>
      <xdr:row>12</xdr:row>
      <xdr:rowOff>42103</xdr:rowOff>
    </xdr:from>
    <xdr:to>
      <xdr:col>4</xdr:col>
      <xdr:colOff>117711</xdr:colOff>
      <xdr:row>23</xdr:row>
      <xdr:rowOff>60512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0830" y="2099310"/>
          <a:ext cx="2569845" cy="1904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228998</xdr:colOff>
      <xdr:row>24</xdr:row>
      <xdr:rowOff>72358</xdr:rowOff>
    </xdr:from>
    <xdr:to>
      <xdr:col>4</xdr:col>
      <xdr:colOff>39294</xdr:colOff>
      <xdr:row>37</xdr:row>
      <xdr:rowOff>19050</xdr:rowOff>
    </xdr:to>
    <xdr:pic>
      <xdr:nvPicPr>
        <xdr:cNvPr id="5" name="图片 4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8600" y="4186555"/>
          <a:ext cx="2553335" cy="2176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614083</xdr:colOff>
      <xdr:row>4</xdr:row>
      <xdr:rowOff>61075</xdr:rowOff>
    </xdr:from>
    <xdr:to>
      <xdr:col>10</xdr:col>
      <xdr:colOff>305579</xdr:colOff>
      <xdr:row>15</xdr:row>
      <xdr:rowOff>114300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28845" y="746760"/>
          <a:ext cx="2434590" cy="1939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340658</xdr:colOff>
      <xdr:row>12</xdr:row>
      <xdr:rowOff>161446</xdr:rowOff>
    </xdr:from>
    <xdr:to>
      <xdr:col>19</xdr:col>
      <xdr:colOff>445266</xdr:colOff>
      <xdr:row>26</xdr:row>
      <xdr:rowOff>142876</xdr:rowOff>
    </xdr:to>
    <xdr:pic>
      <xdr:nvPicPr>
        <xdr:cNvPr id="8" name="图片 7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69960" y="2218690"/>
          <a:ext cx="2705100" cy="2381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37939</xdr:colOff>
      <xdr:row>23</xdr:row>
      <xdr:rowOff>77642</xdr:rowOff>
    </xdr:from>
    <xdr:to>
      <xdr:col>10</xdr:col>
      <xdr:colOff>271982</xdr:colOff>
      <xdr:row>34</xdr:row>
      <xdr:rowOff>123825</xdr:rowOff>
    </xdr:to>
    <xdr:pic>
      <xdr:nvPicPr>
        <xdr:cNvPr id="10" name="图片 9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38065" y="4020820"/>
          <a:ext cx="2291715" cy="1932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AX366"/>
  <sheetViews>
    <sheetView view="pageBreakPreview" zoomScale="115" zoomScaleNormal="100" topLeftCell="A9" workbookViewId="0">
      <pane ySplit="1" topLeftCell="A73" activePane="bottomLeft" state="frozen"/>
      <selection/>
      <selection pane="bottomLeft" activeCell="A198" sqref="$A198:$XFD199"/>
    </sheetView>
  </sheetViews>
  <sheetFormatPr defaultColWidth="9" defaultRowHeight="14.25"/>
  <cols>
    <col min="1" max="1" width="3.75" style="71" customWidth="1"/>
    <col min="2" max="11" width="1.625" style="71" customWidth="1"/>
    <col min="12" max="12" width="17" style="71" customWidth="1"/>
    <col min="13" max="13" width="20.25" style="71" customWidth="1"/>
    <col min="14" max="14" width="11.5" style="72" customWidth="1"/>
    <col min="15" max="15" width="4.875" style="71" customWidth="1"/>
    <col min="16" max="16" width="5.25" style="71" customWidth="1"/>
    <col min="17" max="17" width="7.375" style="71" customWidth="1"/>
    <col min="18" max="18" width="6.125" style="73" customWidth="1"/>
    <col min="19" max="19" width="6.125" style="71" customWidth="1"/>
    <col min="20" max="20" width="5.75" style="74" customWidth="1"/>
    <col min="21" max="21" width="8.375" style="73" customWidth="1"/>
    <col min="22" max="22" width="7.625" style="73" customWidth="1"/>
    <col min="23" max="23" width="7.875" style="73" customWidth="1"/>
    <col min="24" max="24" width="14.125" style="73" customWidth="1"/>
    <col min="25" max="25" width="10.75" style="73" customWidth="1"/>
    <col min="26" max="26" width="10.375" style="71" customWidth="1"/>
    <col min="27" max="27" width="8.25" style="71" customWidth="1"/>
    <col min="28" max="28" width="5.125" style="71" customWidth="1"/>
    <col min="29" max="32" width="5.75" style="75" hidden="1" customWidth="1"/>
    <col min="33" max="35" width="7.25" style="76" hidden="1" customWidth="1"/>
    <col min="36" max="36" width="10" style="77" customWidth="1"/>
    <col min="37" max="39" width="10.375" style="77" customWidth="1"/>
    <col min="40" max="16384" width="9" style="77"/>
  </cols>
  <sheetData>
    <row r="1" ht="39.75" hidden="1" customHeight="1" spans="1:39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78"/>
      <c r="AK1" s="78"/>
      <c r="AL1" s="78"/>
      <c r="AM1" s="78"/>
    </row>
    <row r="2" ht="33.75" hidden="1" customHeight="1" spans="1:39">
      <c r="A2" s="79" t="s">
        <v>0</v>
      </c>
      <c r="B2" s="80"/>
      <c r="C2" s="80"/>
      <c r="D2" s="80"/>
      <c r="E2" s="81"/>
      <c r="F2" s="82" t="s">
        <v>1</v>
      </c>
      <c r="G2" s="83"/>
      <c r="H2" s="83"/>
      <c r="I2" s="83"/>
      <c r="J2" s="83"/>
      <c r="K2" s="99"/>
      <c r="L2" s="86" t="s">
        <v>2</v>
      </c>
      <c r="M2" s="85"/>
      <c r="N2" s="100" t="s">
        <v>3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67"/>
      <c r="AI2" s="167"/>
      <c r="AJ2" s="168" t="s">
        <v>4</v>
      </c>
      <c r="AK2" s="169" t="s">
        <v>5</v>
      </c>
      <c r="AL2" s="169" t="s">
        <v>6</v>
      </c>
      <c r="AM2" s="169" t="s">
        <v>7</v>
      </c>
    </row>
    <row r="3" ht="33.75" hidden="1" customHeight="1" spans="1:39">
      <c r="A3" s="84" t="s">
        <v>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100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67"/>
      <c r="AI3" s="167"/>
      <c r="AJ3" s="168" t="s">
        <v>9</v>
      </c>
      <c r="AK3" s="169" t="s">
        <v>10</v>
      </c>
      <c r="AL3" s="169" t="s">
        <v>10</v>
      </c>
      <c r="AM3" s="169" t="s">
        <v>10</v>
      </c>
    </row>
    <row r="4" ht="33.75" hidden="1" customHeight="1" spans="1:39">
      <c r="A4" s="85" t="s">
        <v>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6" t="s">
        <v>12</v>
      </c>
      <c r="M4" s="85"/>
      <c r="N4" s="100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67"/>
      <c r="AI4" s="167"/>
      <c r="AJ4" s="168" t="s">
        <v>13</v>
      </c>
      <c r="AK4" s="170" t="s">
        <v>14</v>
      </c>
      <c r="AL4" s="170" t="s">
        <v>15</v>
      </c>
      <c r="AM4" s="170" t="s">
        <v>16</v>
      </c>
    </row>
    <row r="5" ht="33.75" hidden="1" customHeight="1" spans="1:39">
      <c r="A5" s="86" t="s">
        <v>17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100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67"/>
      <c r="AI5" s="167"/>
      <c r="AJ5" s="168" t="s">
        <v>18</v>
      </c>
      <c r="AK5" s="171" t="s">
        <v>19</v>
      </c>
      <c r="AL5" s="171" t="s">
        <v>20</v>
      </c>
      <c r="AM5" s="171" t="s">
        <v>21</v>
      </c>
    </row>
    <row r="6" ht="33.75" hidden="1" customHeight="1" spans="1:39">
      <c r="A6" s="87" t="s">
        <v>22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102"/>
      <c r="N6" s="100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67"/>
      <c r="AI6" s="167"/>
      <c r="AJ6" s="172" t="s">
        <v>23</v>
      </c>
      <c r="AK6" s="173"/>
      <c r="AL6" s="173"/>
      <c r="AM6" s="173"/>
    </row>
    <row r="7" s="67" customFormat="1" ht="33.75" hidden="1" customHeight="1" spans="1:39">
      <c r="A7" s="89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103"/>
      <c r="N7" s="104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74"/>
      <c r="AI7" s="167"/>
      <c r="AJ7" s="175" t="s">
        <v>24</v>
      </c>
      <c r="AK7" s="176"/>
      <c r="AL7" s="176"/>
      <c r="AM7" s="177"/>
    </row>
    <row r="8" ht="24.95" hidden="1" customHeight="1" spans="1:39">
      <c r="A8" s="91" t="s">
        <v>25</v>
      </c>
      <c r="B8" s="92" t="s">
        <v>26</v>
      </c>
      <c r="C8" s="93"/>
      <c r="D8" s="93"/>
      <c r="E8" s="93"/>
      <c r="F8" s="93"/>
      <c r="G8" s="93"/>
      <c r="H8" s="93"/>
      <c r="I8" s="93"/>
      <c r="J8" s="93"/>
      <c r="K8" s="106"/>
      <c r="L8" s="107" t="s">
        <v>4</v>
      </c>
      <c r="M8" s="108" t="s">
        <v>9</v>
      </c>
      <c r="N8" s="108" t="s">
        <v>27</v>
      </c>
      <c r="O8" s="108" t="s">
        <v>28</v>
      </c>
      <c r="P8" s="108" t="s">
        <v>29</v>
      </c>
      <c r="Q8" s="108" t="s">
        <v>30</v>
      </c>
      <c r="R8" s="107" t="s">
        <v>31</v>
      </c>
      <c r="S8" s="127" t="s">
        <v>32</v>
      </c>
      <c r="T8" s="128" t="s">
        <v>33</v>
      </c>
      <c r="U8" s="107" t="s">
        <v>34</v>
      </c>
      <c r="V8" s="129" t="s">
        <v>35</v>
      </c>
      <c r="W8" s="129" t="s">
        <v>36</v>
      </c>
      <c r="X8" s="130" t="s">
        <v>37</v>
      </c>
      <c r="Y8" s="130" t="s">
        <v>38</v>
      </c>
      <c r="Z8" s="108" t="s">
        <v>39</v>
      </c>
      <c r="AA8" s="108" t="s">
        <v>40</v>
      </c>
      <c r="AB8" s="108" t="s">
        <v>41</v>
      </c>
      <c r="AC8" s="145" t="s">
        <v>42</v>
      </c>
      <c r="AD8" s="145" t="s">
        <v>43</v>
      </c>
      <c r="AE8" s="145" t="s">
        <v>44</v>
      </c>
      <c r="AF8" s="145" t="s">
        <v>45</v>
      </c>
      <c r="AG8" s="178" t="s">
        <v>46</v>
      </c>
      <c r="AH8" s="178" t="s">
        <v>24</v>
      </c>
      <c r="AI8" s="178"/>
      <c r="AJ8" s="179" t="s">
        <v>47</v>
      </c>
      <c r="AK8" s="180"/>
      <c r="AL8" s="180"/>
      <c r="AM8" s="168"/>
    </row>
    <row r="9" s="68" customFormat="1" ht="24.95" customHeight="1" spans="1:39">
      <c r="A9" s="94"/>
      <c r="B9" s="95">
        <v>0</v>
      </c>
      <c r="C9" s="95">
        <v>1</v>
      </c>
      <c r="D9" s="95">
        <v>2</v>
      </c>
      <c r="E9" s="95">
        <v>3</v>
      </c>
      <c r="F9" s="95">
        <v>4</v>
      </c>
      <c r="G9" s="95">
        <v>5</v>
      </c>
      <c r="H9" s="95">
        <v>6</v>
      </c>
      <c r="I9" s="95">
        <v>7</v>
      </c>
      <c r="J9" s="95">
        <v>8</v>
      </c>
      <c r="K9" s="96">
        <v>9</v>
      </c>
      <c r="L9" s="109"/>
      <c r="M9" s="110"/>
      <c r="N9" s="111"/>
      <c r="O9" s="111"/>
      <c r="P9" s="111"/>
      <c r="Q9" s="111"/>
      <c r="R9" s="109"/>
      <c r="S9" s="110"/>
      <c r="T9" s="131"/>
      <c r="U9" s="109"/>
      <c r="V9" s="132"/>
      <c r="W9" s="132"/>
      <c r="X9" s="133"/>
      <c r="Y9" s="133"/>
      <c r="Z9" s="111"/>
      <c r="AA9" s="111"/>
      <c r="AB9" s="111"/>
      <c r="AC9" s="146"/>
      <c r="AD9" s="146"/>
      <c r="AE9" s="146"/>
      <c r="AF9" s="146"/>
      <c r="AG9" s="181"/>
      <c r="AH9" s="182"/>
      <c r="AI9" s="182" t="s">
        <v>48</v>
      </c>
      <c r="AJ9" s="183"/>
      <c r="AK9" s="184"/>
      <c r="AL9" s="184"/>
      <c r="AM9" s="168"/>
    </row>
    <row r="10" s="68" customFormat="1" ht="39.95" customHeight="1" spans="1:39">
      <c r="A10" s="94">
        <v>1</v>
      </c>
      <c r="B10" s="95"/>
      <c r="C10" s="95"/>
      <c r="D10" s="95">
        <v>2</v>
      </c>
      <c r="E10" s="95"/>
      <c r="F10" s="95"/>
      <c r="G10" s="95"/>
      <c r="H10" s="95"/>
      <c r="I10" s="95"/>
      <c r="J10" s="95"/>
      <c r="K10" s="96"/>
      <c r="L10" s="109" t="s">
        <v>49</v>
      </c>
      <c r="M10" s="111" t="s">
        <v>50</v>
      </c>
      <c r="N10" s="111"/>
      <c r="O10" s="111"/>
      <c r="P10" s="111"/>
      <c r="Q10" s="111"/>
      <c r="R10" s="109"/>
      <c r="S10" s="110"/>
      <c r="T10" s="131"/>
      <c r="U10" s="134" t="s">
        <v>51</v>
      </c>
      <c r="V10" s="134" t="s">
        <v>52</v>
      </c>
      <c r="W10" s="134" t="s">
        <v>53</v>
      </c>
      <c r="X10" s="134" t="s">
        <v>54</v>
      </c>
      <c r="Y10" s="139" t="s">
        <v>55</v>
      </c>
      <c r="Z10" s="111"/>
      <c r="AA10" s="111">
        <f>AA11+AA18+AA106+AA198*4+AA199*4+AA200+AA201*24</f>
        <v>16.7867</v>
      </c>
      <c r="AB10" s="139" t="s">
        <v>55</v>
      </c>
      <c r="AC10" s="146"/>
      <c r="AD10" s="146"/>
      <c r="AE10" s="146"/>
      <c r="AF10" s="146"/>
      <c r="AG10" s="181"/>
      <c r="AH10" s="182"/>
      <c r="AI10" s="182"/>
      <c r="AJ10" s="183">
        <v>1</v>
      </c>
      <c r="AK10" s="184"/>
      <c r="AL10" s="184"/>
      <c r="AM10" s="168"/>
    </row>
    <row r="11" s="69" customFormat="1" ht="39.95" customHeight="1" spans="1:39">
      <c r="A11" s="94">
        <v>2</v>
      </c>
      <c r="B11" s="96"/>
      <c r="C11" s="96"/>
      <c r="D11" s="95"/>
      <c r="E11" s="96">
        <v>3</v>
      </c>
      <c r="F11" s="96"/>
      <c r="G11" s="96"/>
      <c r="H11" s="96"/>
      <c r="I11" s="96"/>
      <c r="J11" s="96"/>
      <c r="K11" s="96"/>
      <c r="L11" s="112" t="s">
        <v>56</v>
      </c>
      <c r="M11" s="113" t="s">
        <v>57</v>
      </c>
      <c r="N11" s="113" t="s">
        <v>58</v>
      </c>
      <c r="O11" s="114" t="s">
        <v>59</v>
      </c>
      <c r="P11" s="115" t="s">
        <v>60</v>
      </c>
      <c r="Q11" s="135"/>
      <c r="R11" s="135"/>
      <c r="S11" s="136"/>
      <c r="T11" s="137"/>
      <c r="U11" s="134" t="s">
        <v>52</v>
      </c>
      <c r="V11" s="134" t="s">
        <v>51</v>
      </c>
      <c r="W11" s="134" t="s">
        <v>53</v>
      </c>
      <c r="X11" s="134" t="s">
        <v>54</v>
      </c>
      <c r="Y11" s="139" t="s">
        <v>55</v>
      </c>
      <c r="Z11" s="147"/>
      <c r="AA11" s="96">
        <f>AA12+AA13+AA14+AA15*2+AA16*2+AA17*2</f>
        <v>0</v>
      </c>
      <c r="AB11" s="148" t="s">
        <v>55</v>
      </c>
      <c r="AC11" s="149"/>
      <c r="AD11" s="150"/>
      <c r="AE11" s="149"/>
      <c r="AF11" s="151"/>
      <c r="AG11" s="151"/>
      <c r="AH11" s="97"/>
      <c r="AI11" s="185"/>
      <c r="AJ11" s="186">
        <v>1</v>
      </c>
      <c r="AK11" s="186"/>
      <c r="AL11" s="186"/>
      <c r="AM11" s="186"/>
    </row>
    <row r="12" s="69" customFormat="1" ht="39.95" customHeight="1" spans="1:39">
      <c r="A12" s="94">
        <v>3</v>
      </c>
      <c r="B12" s="95"/>
      <c r="C12" s="95"/>
      <c r="D12" s="95"/>
      <c r="E12" s="95"/>
      <c r="F12" s="95">
        <v>4</v>
      </c>
      <c r="G12" s="97"/>
      <c r="H12" s="97"/>
      <c r="I12" s="97"/>
      <c r="J12" s="97"/>
      <c r="K12" s="97"/>
      <c r="L12" s="112" t="s">
        <v>61</v>
      </c>
      <c r="M12" s="112" t="s">
        <v>62</v>
      </c>
      <c r="N12" s="112"/>
      <c r="O12" s="114" t="s">
        <v>63</v>
      </c>
      <c r="P12" s="115" t="s">
        <v>60</v>
      </c>
      <c r="Q12" s="135"/>
      <c r="R12" s="135"/>
      <c r="S12" s="136"/>
      <c r="T12" s="137"/>
      <c r="U12" s="134" t="s">
        <v>52</v>
      </c>
      <c r="V12" s="134" t="s">
        <v>51</v>
      </c>
      <c r="W12" s="134" t="s">
        <v>53</v>
      </c>
      <c r="X12" s="134" t="s">
        <v>54</v>
      </c>
      <c r="Y12" s="139" t="s">
        <v>55</v>
      </c>
      <c r="Z12" s="152"/>
      <c r="AA12" s="96"/>
      <c r="AB12" s="148" t="s">
        <v>64</v>
      </c>
      <c r="AC12" s="149"/>
      <c r="AD12" s="150"/>
      <c r="AE12" s="153"/>
      <c r="AF12" s="151"/>
      <c r="AG12" s="151"/>
      <c r="AH12" s="97"/>
      <c r="AI12" s="97"/>
      <c r="AJ12" s="187">
        <v>1</v>
      </c>
      <c r="AK12" s="187"/>
      <c r="AL12" s="187"/>
      <c r="AM12" s="187"/>
    </row>
    <row r="13" s="69" customFormat="1" ht="39.95" customHeight="1" spans="1:39">
      <c r="A13" s="94">
        <v>4</v>
      </c>
      <c r="B13" s="95"/>
      <c r="C13" s="95"/>
      <c r="D13" s="95"/>
      <c r="E13" s="95"/>
      <c r="F13" s="95">
        <v>4</v>
      </c>
      <c r="G13" s="97"/>
      <c r="H13" s="97"/>
      <c r="I13" s="97"/>
      <c r="J13" s="97"/>
      <c r="K13" s="97"/>
      <c r="L13" s="112" t="s">
        <v>65</v>
      </c>
      <c r="M13" s="112" t="s">
        <v>66</v>
      </c>
      <c r="N13" s="112"/>
      <c r="O13" s="114" t="s">
        <v>63</v>
      </c>
      <c r="P13" s="115" t="s">
        <v>60</v>
      </c>
      <c r="Q13" s="135"/>
      <c r="R13" s="135"/>
      <c r="S13" s="136"/>
      <c r="T13" s="137"/>
      <c r="U13" s="134" t="s">
        <v>52</v>
      </c>
      <c r="V13" s="134" t="s">
        <v>51</v>
      </c>
      <c r="W13" s="134" t="s">
        <v>53</v>
      </c>
      <c r="X13" s="134" t="s">
        <v>54</v>
      </c>
      <c r="Y13" s="139" t="s">
        <v>55</v>
      </c>
      <c r="Z13" s="152"/>
      <c r="AA13" s="96"/>
      <c r="AB13" s="148" t="s">
        <v>64</v>
      </c>
      <c r="AC13" s="149"/>
      <c r="AD13" s="154"/>
      <c r="AE13" s="149"/>
      <c r="AF13" s="151"/>
      <c r="AG13" s="151"/>
      <c r="AH13" s="97"/>
      <c r="AI13" s="97"/>
      <c r="AJ13" s="187">
        <v>1</v>
      </c>
      <c r="AK13" s="187"/>
      <c r="AL13" s="187"/>
      <c r="AM13" s="187"/>
    </row>
    <row r="14" s="69" customFormat="1" ht="39.95" customHeight="1" spans="1:39">
      <c r="A14" s="94">
        <v>5</v>
      </c>
      <c r="B14" s="95"/>
      <c r="C14" s="95"/>
      <c r="D14" s="95"/>
      <c r="E14" s="95"/>
      <c r="F14" s="95">
        <v>4</v>
      </c>
      <c r="G14" s="97"/>
      <c r="H14" s="97"/>
      <c r="I14" s="97"/>
      <c r="J14" s="97"/>
      <c r="K14" s="97"/>
      <c r="L14" s="112" t="s">
        <v>67</v>
      </c>
      <c r="M14" s="112" t="s">
        <v>68</v>
      </c>
      <c r="N14" s="112"/>
      <c r="O14" s="114" t="s">
        <v>63</v>
      </c>
      <c r="P14" s="115" t="s">
        <v>60</v>
      </c>
      <c r="Q14" s="135"/>
      <c r="R14" s="135"/>
      <c r="S14" s="136"/>
      <c r="T14" s="137"/>
      <c r="U14" s="134" t="s">
        <v>52</v>
      </c>
      <c r="V14" s="134" t="s">
        <v>51</v>
      </c>
      <c r="W14" s="134" t="s">
        <v>69</v>
      </c>
      <c r="X14" s="134" t="s">
        <v>54</v>
      </c>
      <c r="Y14" s="139" t="s">
        <v>55</v>
      </c>
      <c r="Z14" s="155"/>
      <c r="AA14" s="96"/>
      <c r="AB14" s="148" t="s">
        <v>64</v>
      </c>
      <c r="AC14" s="149"/>
      <c r="AD14" s="154"/>
      <c r="AE14" s="149"/>
      <c r="AF14" s="151"/>
      <c r="AG14" s="151"/>
      <c r="AH14" s="97"/>
      <c r="AI14" s="97"/>
      <c r="AJ14" s="187">
        <v>1</v>
      </c>
      <c r="AK14" s="187"/>
      <c r="AL14" s="187"/>
      <c r="AM14" s="187"/>
    </row>
    <row r="15" s="69" customFormat="1" ht="39.95" customHeight="1" spans="1:39">
      <c r="A15" s="94">
        <v>6</v>
      </c>
      <c r="B15" s="96"/>
      <c r="C15" s="96"/>
      <c r="D15" s="96"/>
      <c r="E15" s="95"/>
      <c r="F15" s="96">
        <v>4</v>
      </c>
      <c r="G15" s="96"/>
      <c r="H15" s="96"/>
      <c r="I15" s="96"/>
      <c r="J15" s="96"/>
      <c r="K15" s="96"/>
      <c r="L15" s="112" t="s">
        <v>70</v>
      </c>
      <c r="M15" s="112" t="s">
        <v>71</v>
      </c>
      <c r="N15" s="112"/>
      <c r="O15" s="114" t="s">
        <v>63</v>
      </c>
      <c r="P15" s="115" t="s">
        <v>60</v>
      </c>
      <c r="Q15" s="135"/>
      <c r="R15" s="135"/>
      <c r="S15" s="136"/>
      <c r="T15" s="137"/>
      <c r="U15" s="134" t="s">
        <v>52</v>
      </c>
      <c r="V15" s="134" t="s">
        <v>51</v>
      </c>
      <c r="W15" s="96" t="s">
        <v>72</v>
      </c>
      <c r="X15" s="112" t="s">
        <v>73</v>
      </c>
      <c r="Y15" s="139" t="s">
        <v>55</v>
      </c>
      <c r="Z15" s="152"/>
      <c r="AA15" s="96"/>
      <c r="AB15" s="148" t="s">
        <v>74</v>
      </c>
      <c r="AC15" s="149"/>
      <c r="AD15" s="154"/>
      <c r="AE15" s="149"/>
      <c r="AF15" s="151"/>
      <c r="AG15" s="151"/>
      <c r="AH15" s="97"/>
      <c r="AI15" s="97"/>
      <c r="AJ15" s="187">
        <v>2</v>
      </c>
      <c r="AK15" s="187"/>
      <c r="AL15" s="187"/>
      <c r="AM15" s="187"/>
    </row>
    <row r="16" s="69" customFormat="1" ht="39.95" customHeight="1" spans="1:39">
      <c r="A16" s="94">
        <v>7</v>
      </c>
      <c r="B16" s="96"/>
      <c r="C16" s="96"/>
      <c r="D16" s="96"/>
      <c r="E16" s="95"/>
      <c r="F16" s="96">
        <v>4</v>
      </c>
      <c r="G16" s="96"/>
      <c r="H16" s="96"/>
      <c r="I16" s="96"/>
      <c r="J16" s="96"/>
      <c r="K16" s="96"/>
      <c r="L16" s="112" t="s">
        <v>75</v>
      </c>
      <c r="M16" s="112" t="s">
        <v>76</v>
      </c>
      <c r="N16" s="112"/>
      <c r="O16" s="114" t="s">
        <v>63</v>
      </c>
      <c r="P16" s="115" t="s">
        <v>60</v>
      </c>
      <c r="Q16" s="135"/>
      <c r="R16" s="135"/>
      <c r="S16" s="136"/>
      <c r="T16" s="137"/>
      <c r="U16" s="134" t="s">
        <v>52</v>
      </c>
      <c r="V16" s="134" t="s">
        <v>51</v>
      </c>
      <c r="W16" s="96" t="s">
        <v>72</v>
      </c>
      <c r="X16" s="112" t="s">
        <v>77</v>
      </c>
      <c r="Y16" s="139" t="s">
        <v>55</v>
      </c>
      <c r="Z16" s="156"/>
      <c r="AA16" s="96"/>
      <c r="AB16" s="148" t="s">
        <v>78</v>
      </c>
      <c r="AC16" s="149"/>
      <c r="AD16" s="154"/>
      <c r="AE16" s="149"/>
      <c r="AF16" s="151"/>
      <c r="AG16" s="151"/>
      <c r="AH16" s="97"/>
      <c r="AI16" s="97"/>
      <c r="AJ16" s="187">
        <v>2</v>
      </c>
      <c r="AK16" s="187"/>
      <c r="AL16" s="187"/>
      <c r="AM16" s="187"/>
    </row>
    <row r="17" s="69" customFormat="1" ht="39.95" customHeight="1" spans="1:39">
      <c r="A17" s="94">
        <v>8</v>
      </c>
      <c r="B17" s="95"/>
      <c r="C17" s="95"/>
      <c r="D17" s="95"/>
      <c r="E17" s="95"/>
      <c r="F17" s="95">
        <v>4</v>
      </c>
      <c r="G17" s="95"/>
      <c r="H17" s="95"/>
      <c r="I17" s="95"/>
      <c r="J17" s="95"/>
      <c r="K17" s="95"/>
      <c r="L17" s="112" t="s">
        <v>79</v>
      </c>
      <c r="M17" s="112" t="s">
        <v>80</v>
      </c>
      <c r="N17" s="112"/>
      <c r="O17" s="114" t="s">
        <v>63</v>
      </c>
      <c r="P17" s="115" t="s">
        <v>60</v>
      </c>
      <c r="Q17" s="97"/>
      <c r="R17" s="97"/>
      <c r="S17" s="136"/>
      <c r="T17" s="137"/>
      <c r="U17" s="134" t="s">
        <v>52</v>
      </c>
      <c r="V17" s="134" t="s">
        <v>51</v>
      </c>
      <c r="W17" s="96" t="s">
        <v>72</v>
      </c>
      <c r="X17" s="112" t="s">
        <v>77</v>
      </c>
      <c r="Y17" s="139" t="s">
        <v>55</v>
      </c>
      <c r="Z17" s="152"/>
      <c r="AA17" s="96"/>
      <c r="AB17" s="148" t="s">
        <v>78</v>
      </c>
      <c r="AC17" s="149"/>
      <c r="AD17" s="154"/>
      <c r="AE17" s="149"/>
      <c r="AF17" s="151"/>
      <c r="AG17" s="151"/>
      <c r="AH17" s="97"/>
      <c r="AI17" s="97"/>
      <c r="AJ17" s="187">
        <v>2</v>
      </c>
      <c r="AK17" s="187"/>
      <c r="AL17" s="187"/>
      <c r="AM17" s="187"/>
    </row>
    <row r="18" s="69" customFormat="1" ht="39.95" customHeight="1" spans="1:39">
      <c r="A18" s="94">
        <v>9</v>
      </c>
      <c r="B18" s="95"/>
      <c r="C18" s="95"/>
      <c r="D18" s="95"/>
      <c r="E18" s="95">
        <v>3</v>
      </c>
      <c r="F18" s="95"/>
      <c r="G18" s="95"/>
      <c r="H18" s="95"/>
      <c r="I18" s="95"/>
      <c r="J18" s="95"/>
      <c r="K18" s="95"/>
      <c r="L18" s="116" t="s">
        <v>81</v>
      </c>
      <c r="M18" s="117" t="s">
        <v>82</v>
      </c>
      <c r="N18" s="118"/>
      <c r="O18" s="114" t="s">
        <v>59</v>
      </c>
      <c r="P18" s="115" t="s">
        <v>60</v>
      </c>
      <c r="Q18" s="115"/>
      <c r="R18" s="138"/>
      <c r="S18" s="136"/>
      <c r="T18" s="137"/>
      <c r="U18" s="134" t="s">
        <v>51</v>
      </c>
      <c r="V18" s="134" t="s">
        <v>52</v>
      </c>
      <c r="W18" s="134" t="s">
        <v>53</v>
      </c>
      <c r="X18" s="139" t="s">
        <v>54</v>
      </c>
      <c r="Y18" s="139" t="s">
        <v>55</v>
      </c>
      <c r="Z18" s="147"/>
      <c r="AA18" s="157">
        <f>AA19+AA35+AA48+AA69*4+AA72+AA73*2+AA74*2+AA78*2+AA79+AA82+AA83+AA84+AA85+AA86*4+AA87*4+AA88*4+AA89+AA90*2+AA91*2+AA92+AA93+AA94+AA95*2+AA96*2+AA97*4+AA98*4+AA99+AA101+AA102+AA103*4+AA104*4+AA105*4</f>
        <v>9.171</v>
      </c>
      <c r="AB18" s="148" t="s">
        <v>55</v>
      </c>
      <c r="AC18" s="149"/>
      <c r="AD18" s="154"/>
      <c r="AE18" s="149"/>
      <c r="AF18" s="151"/>
      <c r="AG18" s="151"/>
      <c r="AH18" s="97"/>
      <c r="AI18" s="185"/>
      <c r="AJ18" s="188">
        <v>1</v>
      </c>
      <c r="AK18" s="188"/>
      <c r="AL18" s="188"/>
      <c r="AM18" s="188"/>
    </row>
    <row r="19" s="69" customFormat="1" ht="39.95" customHeight="1" spans="1:39">
      <c r="A19" s="94">
        <v>10</v>
      </c>
      <c r="B19" s="95"/>
      <c r="C19" s="95"/>
      <c r="D19" s="95"/>
      <c r="E19" s="95"/>
      <c r="F19" s="95">
        <v>4</v>
      </c>
      <c r="G19" s="95"/>
      <c r="H19" s="95"/>
      <c r="I19" s="95"/>
      <c r="J19" s="95"/>
      <c r="K19" s="95"/>
      <c r="L19" s="116" t="s">
        <v>83</v>
      </c>
      <c r="M19" s="117" t="s">
        <v>84</v>
      </c>
      <c r="N19" s="119"/>
      <c r="O19" s="114" t="s">
        <v>59</v>
      </c>
      <c r="P19" s="115" t="s">
        <v>60</v>
      </c>
      <c r="Q19" s="123"/>
      <c r="R19" s="140"/>
      <c r="S19" s="141"/>
      <c r="T19" s="142"/>
      <c r="U19" s="134" t="s">
        <v>51</v>
      </c>
      <c r="V19" s="134" t="s">
        <v>52</v>
      </c>
      <c r="W19" s="134" t="s">
        <v>85</v>
      </c>
      <c r="X19" s="139" t="s">
        <v>54</v>
      </c>
      <c r="Y19" s="139" t="s">
        <v>55</v>
      </c>
      <c r="Z19" s="158"/>
      <c r="AA19" s="159">
        <f>AA20+AA24+AA28+AA32</f>
        <v>2.0342</v>
      </c>
      <c r="AB19" s="148" t="s">
        <v>64</v>
      </c>
      <c r="AC19" s="160"/>
      <c r="AD19" s="161"/>
      <c r="AE19" s="160"/>
      <c r="AF19" s="162"/>
      <c r="AG19" s="162"/>
      <c r="AH19" s="189"/>
      <c r="AI19" s="185"/>
      <c r="AJ19" s="188">
        <v>1</v>
      </c>
      <c r="AK19" s="188"/>
      <c r="AL19" s="188"/>
      <c r="AM19" s="188"/>
    </row>
    <row r="20" s="69" customFormat="1" ht="39.95" customHeight="1" spans="1:39">
      <c r="A20" s="94">
        <v>11</v>
      </c>
      <c r="B20" s="95"/>
      <c r="C20" s="95"/>
      <c r="D20" s="95"/>
      <c r="E20" s="95"/>
      <c r="F20" s="95"/>
      <c r="G20" s="95">
        <v>5</v>
      </c>
      <c r="H20" s="95"/>
      <c r="I20" s="95"/>
      <c r="J20" s="95"/>
      <c r="K20" s="95"/>
      <c r="L20" s="116" t="s">
        <v>86</v>
      </c>
      <c r="M20" s="120" t="s">
        <v>87</v>
      </c>
      <c r="N20" s="120"/>
      <c r="O20" s="114" t="s">
        <v>59</v>
      </c>
      <c r="P20" s="115" t="s">
        <v>60</v>
      </c>
      <c r="Q20" s="123"/>
      <c r="R20" s="140"/>
      <c r="S20" s="141"/>
      <c r="T20" s="142"/>
      <c r="U20" s="134" t="s">
        <v>51</v>
      </c>
      <c r="V20" s="134" t="s">
        <v>52</v>
      </c>
      <c r="W20" s="134" t="s">
        <v>85</v>
      </c>
      <c r="X20" s="139" t="s">
        <v>54</v>
      </c>
      <c r="Y20" s="139" t="s">
        <v>55</v>
      </c>
      <c r="Z20" s="158"/>
      <c r="AA20" s="159">
        <f>AA21+AA22+AA23</f>
        <v>0.5611</v>
      </c>
      <c r="AB20" s="148" t="s">
        <v>55</v>
      </c>
      <c r="AC20" s="160"/>
      <c r="AD20" s="161"/>
      <c r="AE20" s="160"/>
      <c r="AF20" s="162"/>
      <c r="AG20" s="162"/>
      <c r="AH20" s="189"/>
      <c r="AI20" s="185"/>
      <c r="AJ20" s="188">
        <v>1</v>
      </c>
      <c r="AK20" s="188"/>
      <c r="AL20" s="188"/>
      <c r="AM20" s="188"/>
    </row>
    <row r="21" s="69" customFormat="1" ht="39.95" customHeight="1" spans="1:39">
      <c r="A21" s="94">
        <v>12</v>
      </c>
      <c r="B21" s="95"/>
      <c r="C21" s="95"/>
      <c r="D21" s="95"/>
      <c r="E21" s="95"/>
      <c r="F21" s="95"/>
      <c r="G21" s="95"/>
      <c r="H21" s="95">
        <v>6</v>
      </c>
      <c r="I21" s="95"/>
      <c r="J21" s="95"/>
      <c r="K21" s="95"/>
      <c r="L21" s="116" t="s">
        <v>88</v>
      </c>
      <c r="M21" s="120" t="s">
        <v>89</v>
      </c>
      <c r="N21" s="119" t="s">
        <v>90</v>
      </c>
      <c r="O21" s="114" t="s">
        <v>59</v>
      </c>
      <c r="P21" s="115" t="s">
        <v>60</v>
      </c>
      <c r="Q21" s="123"/>
      <c r="R21" s="140"/>
      <c r="S21" s="141"/>
      <c r="T21" s="142"/>
      <c r="U21" s="134" t="s">
        <v>51</v>
      </c>
      <c r="V21" s="134" t="s">
        <v>52</v>
      </c>
      <c r="W21" s="134" t="s">
        <v>91</v>
      </c>
      <c r="X21" s="139" t="s">
        <v>92</v>
      </c>
      <c r="Y21" s="139" t="s">
        <v>93</v>
      </c>
      <c r="Z21" s="163"/>
      <c r="AA21" s="159">
        <v>0.5183</v>
      </c>
      <c r="AB21" s="148" t="s">
        <v>55</v>
      </c>
      <c r="AC21" s="160"/>
      <c r="AD21" s="161"/>
      <c r="AE21" s="160"/>
      <c r="AF21" s="162"/>
      <c r="AG21" s="162"/>
      <c r="AH21" s="189"/>
      <c r="AI21" s="185"/>
      <c r="AJ21" s="188">
        <v>1</v>
      </c>
      <c r="AK21" s="188"/>
      <c r="AL21" s="188"/>
      <c r="AM21" s="188"/>
    </row>
    <row r="22" s="69" customFormat="1" ht="39.95" customHeight="1" spans="1:39">
      <c r="A22" s="94">
        <v>13</v>
      </c>
      <c r="B22" s="95"/>
      <c r="C22" s="95"/>
      <c r="D22" s="95"/>
      <c r="E22" s="95"/>
      <c r="F22" s="95"/>
      <c r="G22" s="95"/>
      <c r="H22" s="95">
        <v>6</v>
      </c>
      <c r="I22" s="95"/>
      <c r="J22" s="95"/>
      <c r="K22" s="95"/>
      <c r="L22" s="116" t="s">
        <v>94</v>
      </c>
      <c r="M22" s="120" t="s">
        <v>95</v>
      </c>
      <c r="N22" s="119" t="s">
        <v>96</v>
      </c>
      <c r="O22" s="114" t="s">
        <v>59</v>
      </c>
      <c r="P22" s="115" t="s">
        <v>60</v>
      </c>
      <c r="Q22" s="123"/>
      <c r="R22" s="140"/>
      <c r="S22" s="141"/>
      <c r="T22" s="142"/>
      <c r="U22" s="134" t="s">
        <v>51</v>
      </c>
      <c r="V22" s="134" t="s">
        <v>52</v>
      </c>
      <c r="W22" s="134" t="s">
        <v>91</v>
      </c>
      <c r="X22" s="139" t="s">
        <v>97</v>
      </c>
      <c r="Y22" s="139" t="s">
        <v>98</v>
      </c>
      <c r="Z22" s="158"/>
      <c r="AA22" s="159">
        <v>0.0213</v>
      </c>
      <c r="AB22" s="148" t="s">
        <v>55</v>
      </c>
      <c r="AC22" s="160"/>
      <c r="AD22" s="161"/>
      <c r="AE22" s="160"/>
      <c r="AF22" s="162"/>
      <c r="AG22" s="162"/>
      <c r="AH22" s="189"/>
      <c r="AI22" s="185"/>
      <c r="AJ22" s="188">
        <v>1</v>
      </c>
      <c r="AK22" s="188"/>
      <c r="AL22" s="188"/>
      <c r="AM22" s="188"/>
    </row>
    <row r="23" s="69" customFormat="1" ht="39.95" customHeight="1" spans="1:39">
      <c r="A23" s="94">
        <v>14</v>
      </c>
      <c r="B23" s="95"/>
      <c r="C23" s="95"/>
      <c r="D23" s="95"/>
      <c r="E23" s="95"/>
      <c r="F23" s="95"/>
      <c r="G23" s="95"/>
      <c r="H23" s="95">
        <v>6</v>
      </c>
      <c r="I23" s="95"/>
      <c r="J23" s="95"/>
      <c r="K23" s="95"/>
      <c r="L23" s="116" t="s">
        <v>99</v>
      </c>
      <c r="M23" s="120" t="s">
        <v>100</v>
      </c>
      <c r="N23" s="119" t="s">
        <v>96</v>
      </c>
      <c r="O23" s="114" t="s">
        <v>59</v>
      </c>
      <c r="P23" s="115" t="s">
        <v>60</v>
      </c>
      <c r="Q23" s="123"/>
      <c r="R23" s="140"/>
      <c r="S23" s="141"/>
      <c r="T23" s="142"/>
      <c r="U23" s="134" t="s">
        <v>51</v>
      </c>
      <c r="V23" s="134" t="s">
        <v>52</v>
      </c>
      <c r="W23" s="134" t="s">
        <v>91</v>
      </c>
      <c r="X23" s="139" t="s">
        <v>97</v>
      </c>
      <c r="Y23" s="139" t="s">
        <v>98</v>
      </c>
      <c r="Z23" s="158"/>
      <c r="AA23" s="159">
        <v>0.0215</v>
      </c>
      <c r="AB23" s="148" t="s">
        <v>55</v>
      </c>
      <c r="AC23" s="160"/>
      <c r="AD23" s="161"/>
      <c r="AE23" s="160"/>
      <c r="AF23" s="162"/>
      <c r="AG23" s="162"/>
      <c r="AH23" s="189"/>
      <c r="AI23" s="185"/>
      <c r="AJ23" s="188">
        <v>1</v>
      </c>
      <c r="AK23" s="188"/>
      <c r="AL23" s="188"/>
      <c r="AM23" s="188"/>
    </row>
    <row r="24" s="69" customFormat="1" ht="39.95" customHeight="1" spans="1:39">
      <c r="A24" s="94">
        <v>15</v>
      </c>
      <c r="B24" s="95"/>
      <c r="C24" s="95"/>
      <c r="D24" s="95"/>
      <c r="E24" s="95"/>
      <c r="F24" s="95"/>
      <c r="G24" s="95">
        <v>5</v>
      </c>
      <c r="H24" s="95"/>
      <c r="I24" s="95"/>
      <c r="J24" s="95"/>
      <c r="K24" s="95"/>
      <c r="L24" s="116" t="s">
        <v>101</v>
      </c>
      <c r="M24" s="120" t="s">
        <v>102</v>
      </c>
      <c r="N24" s="119"/>
      <c r="O24" s="114" t="s">
        <v>59</v>
      </c>
      <c r="P24" s="115" t="s">
        <v>60</v>
      </c>
      <c r="Q24" s="123"/>
      <c r="R24" s="140"/>
      <c r="S24" s="141"/>
      <c r="T24" s="142"/>
      <c r="U24" s="134" t="s">
        <v>51</v>
      </c>
      <c r="V24" s="134" t="s">
        <v>52</v>
      </c>
      <c r="W24" s="134" t="s">
        <v>85</v>
      </c>
      <c r="X24" s="139" t="s">
        <v>54</v>
      </c>
      <c r="Y24" s="139" t="s">
        <v>55</v>
      </c>
      <c r="Z24" s="158"/>
      <c r="AA24" s="159">
        <f>AA25+AA26+AA27</f>
        <v>0.5611</v>
      </c>
      <c r="AB24" s="148" t="s">
        <v>55</v>
      </c>
      <c r="AC24" s="160"/>
      <c r="AD24" s="161"/>
      <c r="AE24" s="160"/>
      <c r="AF24" s="162"/>
      <c r="AG24" s="162"/>
      <c r="AH24" s="189"/>
      <c r="AI24" s="185"/>
      <c r="AJ24" s="188">
        <v>1</v>
      </c>
      <c r="AK24" s="188"/>
      <c r="AL24" s="188"/>
      <c r="AM24" s="188"/>
    </row>
    <row r="25" s="69" customFormat="1" ht="39.95" customHeight="1" spans="1:39">
      <c r="A25" s="94">
        <v>16</v>
      </c>
      <c r="B25" s="95"/>
      <c r="C25" s="95"/>
      <c r="D25" s="95"/>
      <c r="E25" s="95"/>
      <c r="F25" s="95"/>
      <c r="G25" s="95"/>
      <c r="H25" s="95">
        <v>6</v>
      </c>
      <c r="I25" s="95"/>
      <c r="J25" s="95"/>
      <c r="K25" s="95"/>
      <c r="L25" s="116" t="s">
        <v>103</v>
      </c>
      <c r="M25" s="120" t="s">
        <v>104</v>
      </c>
      <c r="N25" s="119" t="s">
        <v>105</v>
      </c>
      <c r="O25" s="114" t="s">
        <v>59</v>
      </c>
      <c r="P25" s="115" t="s">
        <v>60</v>
      </c>
      <c r="Q25" s="123"/>
      <c r="R25" s="140"/>
      <c r="S25" s="141"/>
      <c r="T25" s="142"/>
      <c r="U25" s="134" t="s">
        <v>51</v>
      </c>
      <c r="V25" s="134" t="s">
        <v>52</v>
      </c>
      <c r="W25" s="134" t="s">
        <v>91</v>
      </c>
      <c r="X25" s="139" t="s">
        <v>92</v>
      </c>
      <c r="Y25" s="139" t="s">
        <v>93</v>
      </c>
      <c r="Z25" s="163"/>
      <c r="AA25" s="159">
        <v>0.5183</v>
      </c>
      <c r="AB25" s="148" t="s">
        <v>55</v>
      </c>
      <c r="AC25" s="160"/>
      <c r="AD25" s="161"/>
      <c r="AE25" s="160"/>
      <c r="AF25" s="162"/>
      <c r="AG25" s="162"/>
      <c r="AH25" s="189"/>
      <c r="AI25" s="185"/>
      <c r="AJ25" s="188">
        <v>1</v>
      </c>
      <c r="AK25" s="188"/>
      <c r="AL25" s="188"/>
      <c r="AM25" s="188"/>
    </row>
    <row r="26" s="69" customFormat="1" ht="39.95" customHeight="1" spans="1:39">
      <c r="A26" s="94">
        <v>17</v>
      </c>
      <c r="B26" s="95"/>
      <c r="C26" s="95"/>
      <c r="D26" s="95"/>
      <c r="E26" s="95"/>
      <c r="F26" s="95"/>
      <c r="G26" s="95"/>
      <c r="H26" s="95">
        <v>6</v>
      </c>
      <c r="I26" s="95"/>
      <c r="J26" s="95"/>
      <c r="K26" s="95"/>
      <c r="L26" s="116" t="s">
        <v>94</v>
      </c>
      <c r="M26" s="120" t="s">
        <v>95</v>
      </c>
      <c r="N26" s="119" t="s">
        <v>96</v>
      </c>
      <c r="O26" s="114" t="s">
        <v>59</v>
      </c>
      <c r="P26" s="115" t="s">
        <v>60</v>
      </c>
      <c r="Q26" s="123"/>
      <c r="R26" s="140"/>
      <c r="S26" s="141"/>
      <c r="T26" s="142"/>
      <c r="U26" s="134" t="s">
        <v>51</v>
      </c>
      <c r="V26" s="134" t="s">
        <v>52</v>
      </c>
      <c r="W26" s="134" t="s">
        <v>91</v>
      </c>
      <c r="X26" s="139" t="s">
        <v>97</v>
      </c>
      <c r="Y26" s="139" t="s">
        <v>98</v>
      </c>
      <c r="Z26" s="158"/>
      <c r="AA26" s="159">
        <v>0.0213</v>
      </c>
      <c r="AB26" s="148" t="s">
        <v>55</v>
      </c>
      <c r="AC26" s="160"/>
      <c r="AD26" s="161"/>
      <c r="AE26" s="160"/>
      <c r="AF26" s="162"/>
      <c r="AG26" s="162"/>
      <c r="AH26" s="189"/>
      <c r="AI26" s="185"/>
      <c r="AJ26" s="188">
        <v>1</v>
      </c>
      <c r="AK26" s="188"/>
      <c r="AL26" s="188"/>
      <c r="AM26" s="188"/>
    </row>
    <row r="27" s="69" customFormat="1" ht="39.95" customHeight="1" spans="1:39">
      <c r="A27" s="94">
        <v>18</v>
      </c>
      <c r="B27" s="95"/>
      <c r="C27" s="95"/>
      <c r="D27" s="95"/>
      <c r="E27" s="95"/>
      <c r="F27" s="95"/>
      <c r="G27" s="95"/>
      <c r="H27" s="95">
        <v>6</v>
      </c>
      <c r="I27" s="95"/>
      <c r="J27" s="95"/>
      <c r="K27" s="95"/>
      <c r="L27" s="116" t="s">
        <v>99</v>
      </c>
      <c r="M27" s="120" t="s">
        <v>100</v>
      </c>
      <c r="N27" s="119" t="s">
        <v>96</v>
      </c>
      <c r="O27" s="114" t="s">
        <v>59</v>
      </c>
      <c r="P27" s="115" t="s">
        <v>60</v>
      </c>
      <c r="Q27" s="123"/>
      <c r="R27" s="140"/>
      <c r="S27" s="141"/>
      <c r="T27" s="142"/>
      <c r="U27" s="134" t="s">
        <v>51</v>
      </c>
      <c r="V27" s="134" t="s">
        <v>52</v>
      </c>
      <c r="W27" s="134" t="s">
        <v>91</v>
      </c>
      <c r="X27" s="139" t="s">
        <v>97</v>
      </c>
      <c r="Y27" s="139" t="s">
        <v>98</v>
      </c>
      <c r="Z27" s="158"/>
      <c r="AA27" s="159">
        <v>0.0215</v>
      </c>
      <c r="AB27" s="148" t="s">
        <v>55</v>
      </c>
      <c r="AC27" s="160"/>
      <c r="AD27" s="161"/>
      <c r="AE27" s="160"/>
      <c r="AF27" s="162"/>
      <c r="AG27" s="162"/>
      <c r="AH27" s="189"/>
      <c r="AI27" s="185"/>
      <c r="AJ27" s="188">
        <v>1</v>
      </c>
      <c r="AK27" s="188"/>
      <c r="AL27" s="188"/>
      <c r="AM27" s="188"/>
    </row>
    <row r="28" s="69" customFormat="1" ht="39.95" customHeight="1" spans="1:39">
      <c r="A28" s="94">
        <v>19</v>
      </c>
      <c r="B28" s="95"/>
      <c r="C28" s="95"/>
      <c r="D28" s="95"/>
      <c r="E28" s="95"/>
      <c r="F28" s="95"/>
      <c r="G28" s="95">
        <v>5</v>
      </c>
      <c r="H28" s="95"/>
      <c r="I28" s="95"/>
      <c r="J28" s="95"/>
      <c r="K28" s="95"/>
      <c r="L28" s="116" t="s">
        <v>106</v>
      </c>
      <c r="M28" s="120" t="s">
        <v>107</v>
      </c>
      <c r="N28" s="119"/>
      <c r="O28" s="114" t="s">
        <v>59</v>
      </c>
      <c r="P28" s="115" t="s">
        <v>60</v>
      </c>
      <c r="Q28" s="123"/>
      <c r="R28" s="140"/>
      <c r="S28" s="141"/>
      <c r="T28" s="142"/>
      <c r="U28" s="134" t="s">
        <v>51</v>
      </c>
      <c r="V28" s="134" t="s">
        <v>52</v>
      </c>
      <c r="W28" s="134" t="s">
        <v>85</v>
      </c>
      <c r="X28" s="139" t="s">
        <v>54</v>
      </c>
      <c r="Y28" s="139" t="s">
        <v>55</v>
      </c>
      <c r="Z28" s="158"/>
      <c r="AA28" s="159">
        <f>AA29+AA30+AA31</f>
        <v>0.4892</v>
      </c>
      <c r="AB28" s="148" t="s">
        <v>55</v>
      </c>
      <c r="AC28" s="160"/>
      <c r="AD28" s="161"/>
      <c r="AE28" s="160"/>
      <c r="AF28" s="162"/>
      <c r="AG28" s="162"/>
      <c r="AH28" s="189"/>
      <c r="AI28" s="185"/>
      <c r="AJ28" s="188">
        <v>1</v>
      </c>
      <c r="AK28" s="188"/>
      <c r="AL28" s="188"/>
      <c r="AM28" s="188"/>
    </row>
    <row r="29" s="69" customFormat="1" ht="39.95" customHeight="1" spans="1:39">
      <c r="A29" s="94">
        <v>20</v>
      </c>
      <c r="B29" s="95"/>
      <c r="C29" s="95"/>
      <c r="D29" s="95"/>
      <c r="E29" s="95"/>
      <c r="F29" s="95"/>
      <c r="G29" s="95"/>
      <c r="H29" s="95">
        <v>6</v>
      </c>
      <c r="I29" s="95"/>
      <c r="J29" s="95"/>
      <c r="K29" s="95"/>
      <c r="L29" s="121" t="s">
        <v>108</v>
      </c>
      <c r="M29" s="120" t="s">
        <v>109</v>
      </c>
      <c r="N29" s="119"/>
      <c r="O29" s="114" t="s">
        <v>59</v>
      </c>
      <c r="P29" s="115" t="s">
        <v>60</v>
      </c>
      <c r="Q29" s="123"/>
      <c r="R29" s="140"/>
      <c r="S29" s="141"/>
      <c r="T29" s="142"/>
      <c r="U29" s="134" t="s">
        <v>52</v>
      </c>
      <c r="V29" s="134" t="s">
        <v>51</v>
      </c>
      <c r="W29" s="134" t="s">
        <v>91</v>
      </c>
      <c r="X29" s="139" t="s">
        <v>92</v>
      </c>
      <c r="Y29" s="139" t="s">
        <v>93</v>
      </c>
      <c r="Z29" s="158"/>
      <c r="AA29" s="147">
        <v>0.4136</v>
      </c>
      <c r="AB29" s="148" t="s">
        <v>55</v>
      </c>
      <c r="AC29" s="160"/>
      <c r="AD29" s="161"/>
      <c r="AE29" s="160"/>
      <c r="AF29" s="162"/>
      <c r="AG29" s="162"/>
      <c r="AH29" s="189"/>
      <c r="AI29" s="185"/>
      <c r="AJ29" s="188">
        <v>1</v>
      </c>
      <c r="AK29" s="188"/>
      <c r="AL29" s="188"/>
      <c r="AM29" s="188"/>
    </row>
    <row r="30" s="69" customFormat="1" ht="39.95" customHeight="1" spans="1:39">
      <c r="A30" s="94">
        <v>21</v>
      </c>
      <c r="B30" s="95"/>
      <c r="C30" s="95"/>
      <c r="D30" s="95"/>
      <c r="E30" s="95"/>
      <c r="F30" s="95"/>
      <c r="G30" s="95"/>
      <c r="H30" s="95">
        <v>6</v>
      </c>
      <c r="I30" s="95"/>
      <c r="J30" s="95"/>
      <c r="K30" s="95"/>
      <c r="L30" s="121" t="s">
        <v>110</v>
      </c>
      <c r="M30" s="120" t="s">
        <v>111</v>
      </c>
      <c r="N30" s="119"/>
      <c r="O30" s="114" t="s">
        <v>59</v>
      </c>
      <c r="P30" s="115" t="s">
        <v>60</v>
      </c>
      <c r="Q30" s="123"/>
      <c r="R30" s="140"/>
      <c r="S30" s="141"/>
      <c r="T30" s="142"/>
      <c r="U30" s="134" t="s">
        <v>52</v>
      </c>
      <c r="V30" s="134" t="s">
        <v>51</v>
      </c>
      <c r="W30" s="139" t="s">
        <v>112</v>
      </c>
      <c r="X30" s="143" t="s">
        <v>113</v>
      </c>
      <c r="Y30" s="95"/>
      <c r="Z30" s="163" t="s">
        <v>114</v>
      </c>
      <c r="AA30" s="147">
        <v>0.05</v>
      </c>
      <c r="AB30" s="148" t="s">
        <v>55</v>
      </c>
      <c r="AC30" s="160"/>
      <c r="AD30" s="161"/>
      <c r="AE30" s="160"/>
      <c r="AF30" s="162"/>
      <c r="AG30" s="162"/>
      <c r="AH30" s="189"/>
      <c r="AI30" s="185"/>
      <c r="AJ30" s="188">
        <v>1</v>
      </c>
      <c r="AK30" s="188"/>
      <c r="AL30" s="188"/>
      <c r="AM30" s="188"/>
    </row>
    <row r="31" s="69" customFormat="1" ht="39.95" customHeight="1" spans="1:39">
      <c r="A31" s="94">
        <v>22</v>
      </c>
      <c r="B31" s="95"/>
      <c r="C31" s="95"/>
      <c r="D31" s="95"/>
      <c r="E31" s="95"/>
      <c r="F31" s="95"/>
      <c r="G31" s="95"/>
      <c r="H31" s="95">
        <v>6</v>
      </c>
      <c r="I31" s="95"/>
      <c r="J31" s="95"/>
      <c r="K31" s="95"/>
      <c r="L31" s="116" t="s">
        <v>115</v>
      </c>
      <c r="M31" s="120" t="s">
        <v>116</v>
      </c>
      <c r="N31" s="119"/>
      <c r="O31" s="114" t="s">
        <v>59</v>
      </c>
      <c r="P31" s="115" t="s">
        <v>60</v>
      </c>
      <c r="Q31" s="123"/>
      <c r="R31" s="140"/>
      <c r="S31" s="141"/>
      <c r="T31" s="142"/>
      <c r="U31" s="134" t="s">
        <v>51</v>
      </c>
      <c r="V31" s="134" t="s">
        <v>52</v>
      </c>
      <c r="W31" s="134" t="s">
        <v>91</v>
      </c>
      <c r="X31" s="139" t="s">
        <v>117</v>
      </c>
      <c r="Y31" s="139" t="s">
        <v>118</v>
      </c>
      <c r="Z31" s="158"/>
      <c r="AA31" s="159">
        <v>0.0256</v>
      </c>
      <c r="AB31" s="148" t="s">
        <v>55</v>
      </c>
      <c r="AC31" s="160"/>
      <c r="AD31" s="161"/>
      <c r="AE31" s="160"/>
      <c r="AF31" s="162"/>
      <c r="AG31" s="162"/>
      <c r="AH31" s="189"/>
      <c r="AI31" s="185"/>
      <c r="AJ31" s="188">
        <v>1</v>
      </c>
      <c r="AK31" s="188"/>
      <c r="AL31" s="188"/>
      <c r="AM31" s="188"/>
    </row>
    <row r="32" s="69" customFormat="1" ht="39.95" customHeight="1" spans="1:39">
      <c r="A32" s="94">
        <v>23</v>
      </c>
      <c r="B32" s="95"/>
      <c r="C32" s="95"/>
      <c r="D32" s="95"/>
      <c r="E32" s="95"/>
      <c r="F32" s="95"/>
      <c r="G32" s="95">
        <v>5</v>
      </c>
      <c r="H32" s="95"/>
      <c r="I32" s="95"/>
      <c r="J32" s="95"/>
      <c r="K32" s="95"/>
      <c r="L32" s="121" t="s">
        <v>119</v>
      </c>
      <c r="M32" s="120" t="s">
        <v>120</v>
      </c>
      <c r="N32" s="119" t="s">
        <v>121</v>
      </c>
      <c r="O32" s="114" t="s">
        <v>59</v>
      </c>
      <c r="P32" s="115" t="s">
        <v>60</v>
      </c>
      <c r="Q32" s="123"/>
      <c r="R32" s="140"/>
      <c r="S32" s="141"/>
      <c r="T32" s="142"/>
      <c r="U32" s="134" t="s">
        <v>52</v>
      </c>
      <c r="V32" s="134" t="s">
        <v>51</v>
      </c>
      <c r="W32" s="134" t="s">
        <v>85</v>
      </c>
      <c r="X32" s="139" t="s">
        <v>54</v>
      </c>
      <c r="Y32" s="139" t="s">
        <v>55</v>
      </c>
      <c r="Z32" s="158"/>
      <c r="AA32" s="159">
        <f>AA33+AA34*2</f>
        <v>0.4228</v>
      </c>
      <c r="AB32" s="148" t="s">
        <v>55</v>
      </c>
      <c r="AC32" s="160"/>
      <c r="AD32" s="161"/>
      <c r="AE32" s="160"/>
      <c r="AF32" s="162"/>
      <c r="AG32" s="162"/>
      <c r="AH32" s="189"/>
      <c r="AI32" s="185"/>
      <c r="AJ32" s="188">
        <v>1</v>
      </c>
      <c r="AK32" s="188"/>
      <c r="AL32" s="188"/>
      <c r="AM32" s="188"/>
    </row>
    <row r="33" s="69" customFormat="1" ht="39.95" customHeight="1" spans="1:39">
      <c r="A33" s="94">
        <v>24</v>
      </c>
      <c r="B33" s="95"/>
      <c r="C33" s="95"/>
      <c r="D33" s="95"/>
      <c r="E33" s="95"/>
      <c r="F33" s="95"/>
      <c r="G33" s="95"/>
      <c r="H33" s="95">
        <v>6</v>
      </c>
      <c r="I33" s="95"/>
      <c r="J33" s="95"/>
      <c r="K33" s="95"/>
      <c r="L33" s="121" t="s">
        <v>108</v>
      </c>
      <c r="M33" s="120" t="s">
        <v>109</v>
      </c>
      <c r="N33" s="119"/>
      <c r="O33" s="114" t="s">
        <v>59</v>
      </c>
      <c r="P33" s="115" t="s">
        <v>60</v>
      </c>
      <c r="Q33" s="123"/>
      <c r="R33" s="140"/>
      <c r="S33" s="141"/>
      <c r="T33" s="142"/>
      <c r="U33" s="134" t="s">
        <v>52</v>
      </c>
      <c r="V33" s="134" t="s">
        <v>51</v>
      </c>
      <c r="W33" s="134" t="s">
        <v>91</v>
      </c>
      <c r="X33" s="139" t="s">
        <v>92</v>
      </c>
      <c r="Y33" s="139" t="s">
        <v>93</v>
      </c>
      <c r="Z33" s="158"/>
      <c r="AA33" s="147">
        <v>0.4136</v>
      </c>
      <c r="AB33" s="148" t="s">
        <v>55</v>
      </c>
      <c r="AC33" s="160"/>
      <c r="AD33" s="161"/>
      <c r="AE33" s="160"/>
      <c r="AF33" s="162"/>
      <c r="AG33" s="162"/>
      <c r="AH33" s="189"/>
      <c r="AI33" s="185"/>
      <c r="AJ33" s="188">
        <v>1</v>
      </c>
      <c r="AK33" s="188"/>
      <c r="AL33" s="188"/>
      <c r="AM33" s="188"/>
    </row>
    <row r="34" s="69" customFormat="1" ht="39.95" customHeight="1" spans="1:39">
      <c r="A34" s="94">
        <v>25</v>
      </c>
      <c r="B34" s="95"/>
      <c r="C34" s="95"/>
      <c r="D34" s="95"/>
      <c r="E34" s="95"/>
      <c r="F34" s="95"/>
      <c r="G34" s="95"/>
      <c r="H34" s="95">
        <v>6</v>
      </c>
      <c r="I34" s="95"/>
      <c r="J34" s="95"/>
      <c r="K34" s="95"/>
      <c r="L34" s="121" t="s">
        <v>122</v>
      </c>
      <c r="M34" s="120" t="s">
        <v>123</v>
      </c>
      <c r="N34" s="119"/>
      <c r="O34" s="114" t="s">
        <v>59</v>
      </c>
      <c r="P34" s="115" t="s">
        <v>60</v>
      </c>
      <c r="Q34" s="123"/>
      <c r="R34" s="140"/>
      <c r="S34" s="141"/>
      <c r="T34" s="142"/>
      <c r="U34" s="134" t="s">
        <v>52</v>
      </c>
      <c r="V34" s="134" t="s">
        <v>51</v>
      </c>
      <c r="W34" s="134" t="s">
        <v>72</v>
      </c>
      <c r="X34" s="139" t="s">
        <v>124</v>
      </c>
      <c r="Y34" s="139" t="s">
        <v>55</v>
      </c>
      <c r="Z34" s="158"/>
      <c r="AA34" s="159">
        <v>0.0046</v>
      </c>
      <c r="AB34" s="148" t="s">
        <v>55</v>
      </c>
      <c r="AC34" s="160"/>
      <c r="AD34" s="161"/>
      <c r="AE34" s="160"/>
      <c r="AF34" s="162"/>
      <c r="AG34" s="162"/>
      <c r="AH34" s="189"/>
      <c r="AI34" s="185"/>
      <c r="AJ34" s="188">
        <v>2</v>
      </c>
      <c r="AK34" s="188"/>
      <c r="AL34" s="188"/>
      <c r="AM34" s="188"/>
    </row>
    <row r="35" s="69" customFormat="1" ht="39.95" customHeight="1" spans="1:39">
      <c r="A35" s="94">
        <v>26</v>
      </c>
      <c r="B35" s="95"/>
      <c r="C35" s="95"/>
      <c r="D35" s="95"/>
      <c r="E35" s="95"/>
      <c r="F35" s="95">
        <v>4</v>
      </c>
      <c r="G35" s="95"/>
      <c r="H35" s="95"/>
      <c r="I35" s="95"/>
      <c r="J35" s="95"/>
      <c r="K35" s="95"/>
      <c r="L35" s="116" t="s">
        <v>125</v>
      </c>
      <c r="M35" s="117" t="s">
        <v>126</v>
      </c>
      <c r="N35" s="119"/>
      <c r="O35" s="114" t="s">
        <v>59</v>
      </c>
      <c r="P35" s="115" t="s">
        <v>60</v>
      </c>
      <c r="Q35" s="123"/>
      <c r="R35" s="140"/>
      <c r="S35" s="141"/>
      <c r="T35" s="142"/>
      <c r="U35" s="134" t="s">
        <v>51</v>
      </c>
      <c r="V35" s="134" t="s">
        <v>52</v>
      </c>
      <c r="W35" s="134" t="s">
        <v>85</v>
      </c>
      <c r="X35" s="139" t="s">
        <v>54</v>
      </c>
      <c r="Y35" s="139" t="s">
        <v>55</v>
      </c>
      <c r="Z35" s="158"/>
      <c r="AA35" s="159">
        <f>AA36+AA37+AA38+AA39+AA42+AA47*6</f>
        <v>2.9937</v>
      </c>
      <c r="AB35" s="148" t="s">
        <v>64</v>
      </c>
      <c r="AC35" s="160"/>
      <c r="AD35" s="161"/>
      <c r="AE35" s="160"/>
      <c r="AF35" s="162"/>
      <c r="AG35" s="162"/>
      <c r="AH35" s="189"/>
      <c r="AI35" s="185"/>
      <c r="AJ35" s="188"/>
      <c r="AK35" s="188"/>
      <c r="AL35" s="188"/>
      <c r="AM35" s="188"/>
    </row>
    <row r="36" s="69" customFormat="1" ht="39.95" customHeight="1" spans="1:39">
      <c r="A36" s="94">
        <v>27</v>
      </c>
      <c r="B36" s="95"/>
      <c r="C36" s="95"/>
      <c r="D36" s="95"/>
      <c r="E36" s="95"/>
      <c r="F36" s="95"/>
      <c r="G36" s="95">
        <v>5</v>
      </c>
      <c r="H36" s="95"/>
      <c r="I36" s="95"/>
      <c r="J36" s="95"/>
      <c r="K36" s="95"/>
      <c r="L36" s="116" t="s">
        <v>88</v>
      </c>
      <c r="M36" s="120" t="s">
        <v>89</v>
      </c>
      <c r="N36" s="119" t="s">
        <v>90</v>
      </c>
      <c r="O36" s="114" t="s">
        <v>59</v>
      </c>
      <c r="P36" s="115" t="s">
        <v>60</v>
      </c>
      <c r="Q36" s="123"/>
      <c r="R36" s="140"/>
      <c r="S36" s="141"/>
      <c r="T36" s="142"/>
      <c r="U36" s="134" t="s">
        <v>51</v>
      </c>
      <c r="V36" s="134" t="s">
        <v>52</v>
      </c>
      <c r="W36" s="134" t="s">
        <v>91</v>
      </c>
      <c r="X36" s="139" t="s">
        <v>92</v>
      </c>
      <c r="Y36" s="139" t="s">
        <v>93</v>
      </c>
      <c r="Z36" s="163"/>
      <c r="AA36" s="159">
        <v>0.5183</v>
      </c>
      <c r="AB36" s="148" t="s">
        <v>55</v>
      </c>
      <c r="AC36" s="160"/>
      <c r="AD36" s="161"/>
      <c r="AE36" s="160"/>
      <c r="AF36" s="162"/>
      <c r="AG36" s="162"/>
      <c r="AH36" s="189"/>
      <c r="AI36" s="185"/>
      <c r="AJ36" s="188">
        <v>1</v>
      </c>
      <c r="AK36" s="188"/>
      <c r="AL36" s="188"/>
      <c r="AM36" s="188"/>
    </row>
    <row r="37" s="69" customFormat="1" ht="39.95" customHeight="1" spans="1:39">
      <c r="A37" s="94">
        <v>28</v>
      </c>
      <c r="B37" s="95"/>
      <c r="C37" s="95"/>
      <c r="D37" s="95"/>
      <c r="E37" s="95"/>
      <c r="F37" s="95"/>
      <c r="G37" s="95">
        <v>5</v>
      </c>
      <c r="H37" s="95"/>
      <c r="I37" s="95"/>
      <c r="J37" s="95"/>
      <c r="K37" s="95"/>
      <c r="L37" s="116" t="s">
        <v>103</v>
      </c>
      <c r="M37" s="120" t="s">
        <v>104</v>
      </c>
      <c r="N37" s="119" t="s">
        <v>105</v>
      </c>
      <c r="O37" s="114" t="s">
        <v>59</v>
      </c>
      <c r="P37" s="115" t="s">
        <v>60</v>
      </c>
      <c r="Q37" s="123"/>
      <c r="R37" s="140"/>
      <c r="S37" s="141"/>
      <c r="T37" s="142"/>
      <c r="U37" s="134" t="s">
        <v>51</v>
      </c>
      <c r="V37" s="134" t="s">
        <v>52</v>
      </c>
      <c r="W37" s="134" t="s">
        <v>91</v>
      </c>
      <c r="X37" s="139" t="s">
        <v>92</v>
      </c>
      <c r="Y37" s="139" t="s">
        <v>93</v>
      </c>
      <c r="Z37" s="163"/>
      <c r="AA37" s="159">
        <v>0.5183</v>
      </c>
      <c r="AB37" s="148" t="s">
        <v>55</v>
      </c>
      <c r="AC37" s="160"/>
      <c r="AD37" s="161"/>
      <c r="AE37" s="160"/>
      <c r="AF37" s="162"/>
      <c r="AG37" s="162"/>
      <c r="AH37" s="189"/>
      <c r="AI37" s="185"/>
      <c r="AJ37" s="188">
        <v>1</v>
      </c>
      <c r="AK37" s="188"/>
      <c r="AL37" s="188"/>
      <c r="AM37" s="188"/>
    </row>
    <row r="38" s="69" customFormat="1" ht="39.95" customHeight="1" spans="1:39">
      <c r="A38" s="94">
        <v>29</v>
      </c>
      <c r="B38" s="95"/>
      <c r="C38" s="95"/>
      <c r="D38" s="95"/>
      <c r="E38" s="95"/>
      <c r="F38" s="95"/>
      <c r="G38" s="95">
        <v>5</v>
      </c>
      <c r="H38" s="95"/>
      <c r="I38" s="95"/>
      <c r="J38" s="95"/>
      <c r="K38" s="95"/>
      <c r="L38" s="116" t="s">
        <v>127</v>
      </c>
      <c r="M38" s="120" t="s">
        <v>128</v>
      </c>
      <c r="N38" s="119"/>
      <c r="O38" s="114"/>
      <c r="P38" s="115"/>
      <c r="Q38" s="123"/>
      <c r="R38" s="140"/>
      <c r="S38" s="141"/>
      <c r="T38" s="142"/>
      <c r="U38" s="134" t="s">
        <v>51</v>
      </c>
      <c r="V38" s="134" t="s">
        <v>52</v>
      </c>
      <c r="W38" s="134" t="s">
        <v>91</v>
      </c>
      <c r="X38" s="139" t="s">
        <v>92</v>
      </c>
      <c r="Y38" s="139" t="s">
        <v>93</v>
      </c>
      <c r="Z38" s="164"/>
      <c r="AA38" s="159">
        <v>0.8013</v>
      </c>
      <c r="AB38" s="148" t="s">
        <v>55</v>
      </c>
      <c r="AC38" s="160"/>
      <c r="AD38" s="161"/>
      <c r="AE38" s="160"/>
      <c r="AF38" s="162"/>
      <c r="AG38" s="162"/>
      <c r="AH38" s="189"/>
      <c r="AI38" s="185"/>
      <c r="AJ38" s="188">
        <v>1</v>
      </c>
      <c r="AK38" s="188"/>
      <c r="AL38" s="188"/>
      <c r="AM38" s="188"/>
    </row>
    <row r="39" s="69" customFormat="1" ht="39.95" customHeight="1" spans="1:39">
      <c r="A39" s="94">
        <v>30</v>
      </c>
      <c r="B39" s="95"/>
      <c r="C39" s="95"/>
      <c r="D39" s="95"/>
      <c r="E39" s="95"/>
      <c r="F39" s="95"/>
      <c r="G39" s="95">
        <v>5</v>
      </c>
      <c r="H39" s="95"/>
      <c r="I39" s="95"/>
      <c r="J39" s="95"/>
      <c r="K39" s="95"/>
      <c r="L39" s="121" t="s">
        <v>119</v>
      </c>
      <c r="M39" s="120" t="s">
        <v>120</v>
      </c>
      <c r="N39" s="119" t="s">
        <v>121</v>
      </c>
      <c r="O39" s="114" t="s">
        <v>59</v>
      </c>
      <c r="P39" s="115" t="s">
        <v>60</v>
      </c>
      <c r="Q39" s="123"/>
      <c r="R39" s="140"/>
      <c r="S39" s="141"/>
      <c r="T39" s="142"/>
      <c r="U39" s="134" t="s">
        <v>52</v>
      </c>
      <c r="V39" s="134" t="s">
        <v>51</v>
      </c>
      <c r="W39" s="134" t="s">
        <v>85</v>
      </c>
      <c r="X39" s="139" t="s">
        <v>54</v>
      </c>
      <c r="Y39" s="139" t="s">
        <v>55</v>
      </c>
      <c r="Z39" s="158"/>
      <c r="AA39" s="159">
        <f>AA40+AA41*2</f>
        <v>0.4228</v>
      </c>
      <c r="AB39" s="148" t="s">
        <v>55</v>
      </c>
      <c r="AC39" s="160"/>
      <c r="AD39" s="161"/>
      <c r="AE39" s="160"/>
      <c r="AF39" s="162"/>
      <c r="AG39" s="162"/>
      <c r="AH39" s="189"/>
      <c r="AI39" s="185"/>
      <c r="AJ39" s="188">
        <v>1</v>
      </c>
      <c r="AK39" s="188"/>
      <c r="AL39" s="188"/>
      <c r="AM39" s="188"/>
    </row>
    <row r="40" s="69" customFormat="1" ht="39.95" customHeight="1" spans="1:39">
      <c r="A40" s="94">
        <v>31</v>
      </c>
      <c r="B40" s="95"/>
      <c r="C40" s="95"/>
      <c r="D40" s="95"/>
      <c r="E40" s="95"/>
      <c r="F40" s="95"/>
      <c r="G40" s="95"/>
      <c r="H40" s="95">
        <v>6</v>
      </c>
      <c r="I40" s="95"/>
      <c r="J40" s="95"/>
      <c r="K40" s="95"/>
      <c r="L40" s="121" t="s">
        <v>108</v>
      </c>
      <c r="M40" s="120" t="s">
        <v>109</v>
      </c>
      <c r="N40" s="119"/>
      <c r="O40" s="114" t="s">
        <v>59</v>
      </c>
      <c r="P40" s="115" t="s">
        <v>60</v>
      </c>
      <c r="Q40" s="123"/>
      <c r="R40" s="140"/>
      <c r="S40" s="141"/>
      <c r="T40" s="142"/>
      <c r="U40" s="134" t="s">
        <v>52</v>
      </c>
      <c r="V40" s="134" t="s">
        <v>51</v>
      </c>
      <c r="W40" s="134" t="s">
        <v>91</v>
      </c>
      <c r="X40" s="139" t="s">
        <v>92</v>
      </c>
      <c r="Y40" s="139" t="s">
        <v>93</v>
      </c>
      <c r="Z40" s="158"/>
      <c r="AA40" s="147">
        <v>0.4136</v>
      </c>
      <c r="AB40" s="148" t="s">
        <v>55</v>
      </c>
      <c r="AC40" s="160"/>
      <c r="AD40" s="161"/>
      <c r="AE40" s="160"/>
      <c r="AF40" s="162"/>
      <c r="AG40" s="162"/>
      <c r="AH40" s="189"/>
      <c r="AI40" s="185"/>
      <c r="AJ40" s="188">
        <v>1</v>
      </c>
      <c r="AK40" s="188"/>
      <c r="AL40" s="188"/>
      <c r="AM40" s="188"/>
    </row>
    <row r="41" s="69" customFormat="1" ht="39.95" customHeight="1" spans="1:39">
      <c r="A41" s="94">
        <v>32</v>
      </c>
      <c r="B41" s="95"/>
      <c r="C41" s="95"/>
      <c r="D41" s="95"/>
      <c r="E41" s="95"/>
      <c r="F41" s="95"/>
      <c r="G41" s="95"/>
      <c r="H41" s="95">
        <v>6</v>
      </c>
      <c r="I41" s="95"/>
      <c r="J41" s="95"/>
      <c r="K41" s="95"/>
      <c r="L41" s="121" t="s">
        <v>122</v>
      </c>
      <c r="M41" s="120" t="s">
        <v>123</v>
      </c>
      <c r="N41" s="119"/>
      <c r="O41" s="114" t="s">
        <v>59</v>
      </c>
      <c r="P41" s="115" t="s">
        <v>60</v>
      </c>
      <c r="Q41" s="123"/>
      <c r="R41" s="140"/>
      <c r="S41" s="141"/>
      <c r="T41" s="142"/>
      <c r="U41" s="134" t="s">
        <v>52</v>
      </c>
      <c r="V41" s="134" t="s">
        <v>51</v>
      </c>
      <c r="W41" s="134" t="s">
        <v>72</v>
      </c>
      <c r="X41" s="139" t="s">
        <v>124</v>
      </c>
      <c r="Y41" s="139" t="s">
        <v>55</v>
      </c>
      <c r="Z41" s="158"/>
      <c r="AA41" s="159">
        <v>0.0046</v>
      </c>
      <c r="AB41" s="148" t="s">
        <v>55</v>
      </c>
      <c r="AC41" s="160"/>
      <c r="AD41" s="161"/>
      <c r="AE41" s="160"/>
      <c r="AF41" s="162"/>
      <c r="AG41" s="162"/>
      <c r="AH41" s="189"/>
      <c r="AI41" s="185"/>
      <c r="AJ41" s="188">
        <v>2</v>
      </c>
      <c r="AK41" s="188"/>
      <c r="AL41" s="188"/>
      <c r="AM41" s="188"/>
    </row>
    <row r="42" s="69" customFormat="1" ht="39.95" customHeight="1" spans="1:39">
      <c r="A42" s="94">
        <v>33</v>
      </c>
      <c r="B42" s="95"/>
      <c r="C42" s="95"/>
      <c r="D42" s="95"/>
      <c r="E42" s="95"/>
      <c r="F42" s="95"/>
      <c r="G42" s="95">
        <v>5</v>
      </c>
      <c r="H42" s="95"/>
      <c r="I42" s="95"/>
      <c r="J42" s="95"/>
      <c r="K42" s="95"/>
      <c r="L42" s="121" t="s">
        <v>129</v>
      </c>
      <c r="M42" s="120" t="s">
        <v>130</v>
      </c>
      <c r="N42" s="119"/>
      <c r="O42" s="114" t="s">
        <v>63</v>
      </c>
      <c r="P42" s="115" t="s">
        <v>60</v>
      </c>
      <c r="Q42" s="123"/>
      <c r="R42" s="140"/>
      <c r="S42" s="141"/>
      <c r="T42" s="142"/>
      <c r="U42" s="134" t="s">
        <v>52</v>
      </c>
      <c r="V42" s="134" t="s">
        <v>51</v>
      </c>
      <c r="W42" s="134" t="s">
        <v>85</v>
      </c>
      <c r="X42" s="139" t="s">
        <v>54</v>
      </c>
      <c r="Y42" s="139" t="s">
        <v>55</v>
      </c>
      <c r="Z42" s="158"/>
      <c r="AA42" s="159">
        <f>AA43+AA44+AA45*2+AA46</f>
        <v>0.6052</v>
      </c>
      <c r="AB42" s="148" t="s">
        <v>55</v>
      </c>
      <c r="AC42" s="160"/>
      <c r="AD42" s="161"/>
      <c r="AE42" s="160"/>
      <c r="AF42" s="162"/>
      <c r="AG42" s="162"/>
      <c r="AH42" s="189"/>
      <c r="AI42" s="185"/>
      <c r="AJ42" s="188">
        <v>1</v>
      </c>
      <c r="AK42" s="188"/>
      <c r="AL42" s="188"/>
      <c r="AM42" s="188"/>
    </row>
    <row r="43" s="69" customFormat="1" ht="39.95" customHeight="1" spans="1:39">
      <c r="A43" s="94">
        <v>34</v>
      </c>
      <c r="B43" s="95"/>
      <c r="C43" s="95"/>
      <c r="D43" s="95"/>
      <c r="E43" s="95"/>
      <c r="F43" s="95"/>
      <c r="G43" s="95"/>
      <c r="H43" s="95">
        <v>6</v>
      </c>
      <c r="I43" s="95"/>
      <c r="J43" s="95"/>
      <c r="K43" s="95"/>
      <c r="L43" s="121" t="s">
        <v>108</v>
      </c>
      <c r="M43" s="120" t="s">
        <v>109</v>
      </c>
      <c r="N43" s="119"/>
      <c r="O43" s="114" t="s">
        <v>59</v>
      </c>
      <c r="P43" s="115" t="s">
        <v>60</v>
      </c>
      <c r="Q43" s="123"/>
      <c r="R43" s="140"/>
      <c r="S43" s="141"/>
      <c r="T43" s="142"/>
      <c r="U43" s="134" t="s">
        <v>52</v>
      </c>
      <c r="V43" s="134" t="s">
        <v>51</v>
      </c>
      <c r="W43" s="134" t="s">
        <v>91</v>
      </c>
      <c r="X43" s="139" t="s">
        <v>92</v>
      </c>
      <c r="Y43" s="139" t="s">
        <v>93</v>
      </c>
      <c r="Z43" s="158"/>
      <c r="AA43" s="147">
        <v>0.4136</v>
      </c>
      <c r="AB43" s="148" t="s">
        <v>55</v>
      </c>
      <c r="AC43" s="160"/>
      <c r="AD43" s="161"/>
      <c r="AE43" s="160"/>
      <c r="AF43" s="162"/>
      <c r="AG43" s="162"/>
      <c r="AH43" s="189"/>
      <c r="AI43" s="185"/>
      <c r="AJ43" s="188">
        <v>1</v>
      </c>
      <c r="AK43" s="188"/>
      <c r="AL43" s="188"/>
      <c r="AM43" s="188"/>
    </row>
    <row r="44" s="69" customFormat="1" ht="39.95" customHeight="1" spans="1:39">
      <c r="A44" s="94">
        <v>35</v>
      </c>
      <c r="B44" s="95"/>
      <c r="C44" s="95"/>
      <c r="D44" s="95"/>
      <c r="E44" s="95"/>
      <c r="F44" s="95"/>
      <c r="G44" s="95"/>
      <c r="H44" s="95">
        <v>6</v>
      </c>
      <c r="I44" s="95"/>
      <c r="J44" s="95"/>
      <c r="K44" s="95"/>
      <c r="L44" s="121" t="s">
        <v>131</v>
      </c>
      <c r="M44" s="120" t="s">
        <v>132</v>
      </c>
      <c r="N44" s="119"/>
      <c r="O44" s="114" t="s">
        <v>63</v>
      </c>
      <c r="P44" s="115" t="s">
        <v>60</v>
      </c>
      <c r="Q44" s="123"/>
      <c r="R44" s="140"/>
      <c r="S44" s="141"/>
      <c r="T44" s="142"/>
      <c r="U44" s="134" t="s">
        <v>52</v>
      </c>
      <c r="V44" s="134" t="s">
        <v>51</v>
      </c>
      <c r="W44" s="134" t="s">
        <v>133</v>
      </c>
      <c r="X44" s="143" t="s">
        <v>113</v>
      </c>
      <c r="Y44" s="139" t="s">
        <v>55</v>
      </c>
      <c r="Z44" s="163" t="s">
        <v>134</v>
      </c>
      <c r="AA44" s="147">
        <v>0.059</v>
      </c>
      <c r="AB44" s="148" t="s">
        <v>55</v>
      </c>
      <c r="AC44" s="160"/>
      <c r="AD44" s="161"/>
      <c r="AE44" s="160"/>
      <c r="AF44" s="162"/>
      <c r="AG44" s="162"/>
      <c r="AH44" s="189"/>
      <c r="AI44" s="185"/>
      <c r="AJ44" s="188">
        <v>1</v>
      </c>
      <c r="AK44" s="188"/>
      <c r="AL44" s="188"/>
      <c r="AM44" s="188"/>
    </row>
    <row r="45" s="69" customFormat="1" ht="39.95" customHeight="1" spans="1:39">
      <c r="A45" s="94">
        <v>36</v>
      </c>
      <c r="B45" s="95"/>
      <c r="C45" s="95"/>
      <c r="D45" s="95"/>
      <c r="E45" s="95"/>
      <c r="F45" s="95"/>
      <c r="G45" s="95"/>
      <c r="H45" s="95">
        <v>6</v>
      </c>
      <c r="I45" s="95"/>
      <c r="J45" s="95"/>
      <c r="K45" s="95"/>
      <c r="L45" s="121" t="s">
        <v>135</v>
      </c>
      <c r="M45" s="120" t="s">
        <v>136</v>
      </c>
      <c r="N45" s="119"/>
      <c r="O45" s="114" t="s">
        <v>63</v>
      </c>
      <c r="P45" s="115" t="s">
        <v>60</v>
      </c>
      <c r="Q45" s="123"/>
      <c r="R45" s="140"/>
      <c r="S45" s="141"/>
      <c r="T45" s="142"/>
      <c r="U45" s="134" t="s">
        <v>52</v>
      </c>
      <c r="V45" s="134" t="s">
        <v>51</v>
      </c>
      <c r="W45" s="134" t="s">
        <v>91</v>
      </c>
      <c r="X45" s="143" t="s">
        <v>137</v>
      </c>
      <c r="Y45" s="96" t="s">
        <v>138</v>
      </c>
      <c r="Z45" s="163" t="s">
        <v>139</v>
      </c>
      <c r="AA45" s="147">
        <v>0.064</v>
      </c>
      <c r="AB45" s="148" t="s">
        <v>55</v>
      </c>
      <c r="AC45" s="160"/>
      <c r="AD45" s="161"/>
      <c r="AE45" s="160"/>
      <c r="AF45" s="162"/>
      <c r="AG45" s="162"/>
      <c r="AH45" s="189"/>
      <c r="AI45" s="185"/>
      <c r="AJ45" s="188">
        <v>2</v>
      </c>
      <c r="AK45" s="188"/>
      <c r="AL45" s="188"/>
      <c r="AM45" s="188"/>
    </row>
    <row r="46" s="69" customFormat="1" ht="39.95" customHeight="1" spans="1:39">
      <c r="A46" s="94">
        <v>37</v>
      </c>
      <c r="B46" s="95"/>
      <c r="C46" s="95"/>
      <c r="D46" s="95"/>
      <c r="E46" s="95"/>
      <c r="F46" s="95"/>
      <c r="G46" s="95"/>
      <c r="H46" s="95">
        <v>6</v>
      </c>
      <c r="I46" s="95"/>
      <c r="J46" s="95"/>
      <c r="K46" s="95"/>
      <c r="L46" s="121" t="s">
        <v>122</v>
      </c>
      <c r="M46" s="120" t="s">
        <v>123</v>
      </c>
      <c r="N46" s="119"/>
      <c r="O46" s="114" t="s">
        <v>59</v>
      </c>
      <c r="P46" s="115" t="s">
        <v>60</v>
      </c>
      <c r="Q46" s="123"/>
      <c r="R46" s="140"/>
      <c r="S46" s="141"/>
      <c r="T46" s="142"/>
      <c r="U46" s="134" t="s">
        <v>52</v>
      </c>
      <c r="V46" s="134" t="s">
        <v>51</v>
      </c>
      <c r="W46" s="134" t="s">
        <v>72</v>
      </c>
      <c r="X46" s="139" t="s">
        <v>124</v>
      </c>
      <c r="Y46" s="139" t="s">
        <v>55</v>
      </c>
      <c r="Z46" s="158"/>
      <c r="AA46" s="159">
        <v>0.0046</v>
      </c>
      <c r="AB46" s="148" t="s">
        <v>55</v>
      </c>
      <c r="AC46" s="160"/>
      <c r="AD46" s="161"/>
      <c r="AE46" s="160"/>
      <c r="AF46" s="162"/>
      <c r="AG46" s="162"/>
      <c r="AH46" s="189"/>
      <c r="AI46" s="185"/>
      <c r="AJ46" s="188">
        <v>1</v>
      </c>
      <c r="AK46" s="188"/>
      <c r="AL46" s="188"/>
      <c r="AM46" s="188"/>
    </row>
    <row r="47" s="69" customFormat="1" ht="39.95" customHeight="1" spans="1:39">
      <c r="A47" s="94">
        <v>38</v>
      </c>
      <c r="B47" s="95"/>
      <c r="C47" s="95"/>
      <c r="D47" s="95"/>
      <c r="E47" s="95"/>
      <c r="F47" s="95"/>
      <c r="G47" s="95">
        <v>5</v>
      </c>
      <c r="H47" s="95"/>
      <c r="I47" s="95"/>
      <c r="J47" s="95"/>
      <c r="K47" s="95"/>
      <c r="L47" s="121" t="s">
        <v>140</v>
      </c>
      <c r="M47" s="120" t="s">
        <v>141</v>
      </c>
      <c r="N47" s="119"/>
      <c r="O47" s="122"/>
      <c r="P47" s="123"/>
      <c r="Q47" s="123"/>
      <c r="R47" s="140"/>
      <c r="S47" s="141"/>
      <c r="T47" s="142"/>
      <c r="U47" s="134" t="s">
        <v>52</v>
      </c>
      <c r="V47" s="134" t="s">
        <v>51</v>
      </c>
      <c r="W47" s="139" t="s">
        <v>112</v>
      </c>
      <c r="X47" s="143" t="s">
        <v>113</v>
      </c>
      <c r="Y47" s="139" t="s">
        <v>55</v>
      </c>
      <c r="Z47" s="158"/>
      <c r="AA47" s="159">
        <v>0.0213</v>
      </c>
      <c r="AB47" s="148" t="s">
        <v>55</v>
      </c>
      <c r="AC47" s="160"/>
      <c r="AD47" s="161"/>
      <c r="AE47" s="160"/>
      <c r="AF47" s="162"/>
      <c r="AG47" s="162"/>
      <c r="AH47" s="189"/>
      <c r="AI47" s="185"/>
      <c r="AJ47" s="188">
        <v>6</v>
      </c>
      <c r="AK47" s="188"/>
      <c r="AL47" s="188"/>
      <c r="AM47" s="188"/>
    </row>
    <row r="48" s="69" customFormat="1" ht="39.95" customHeight="1" spans="1:39">
      <c r="A48" s="94">
        <v>39</v>
      </c>
      <c r="B48" s="95"/>
      <c r="C48" s="95"/>
      <c r="D48" s="95"/>
      <c r="E48" s="95"/>
      <c r="F48" s="95">
        <v>4</v>
      </c>
      <c r="G48" s="95"/>
      <c r="H48" s="95"/>
      <c r="I48" s="95"/>
      <c r="J48" s="95"/>
      <c r="K48" s="95"/>
      <c r="L48" s="116" t="s">
        <v>142</v>
      </c>
      <c r="M48" s="117" t="s">
        <v>143</v>
      </c>
      <c r="N48" s="119"/>
      <c r="O48" s="124"/>
      <c r="P48" s="122"/>
      <c r="Q48" s="123"/>
      <c r="R48" s="140"/>
      <c r="S48" s="141"/>
      <c r="T48" s="142"/>
      <c r="U48" s="134" t="s">
        <v>51</v>
      </c>
      <c r="V48" s="134" t="s">
        <v>52</v>
      </c>
      <c r="W48" s="134" t="s">
        <v>53</v>
      </c>
      <c r="X48" s="139" t="s">
        <v>54</v>
      </c>
      <c r="Y48" s="139" t="s">
        <v>55</v>
      </c>
      <c r="Z48" s="158"/>
      <c r="AA48" s="159">
        <f>AA49+AA59+AA68</f>
        <v>3.7257</v>
      </c>
      <c r="AB48" s="148" t="s">
        <v>55</v>
      </c>
      <c r="AC48" s="160"/>
      <c r="AD48" s="161"/>
      <c r="AE48" s="160"/>
      <c r="AF48" s="162"/>
      <c r="AG48" s="162"/>
      <c r="AH48" s="189"/>
      <c r="AI48" s="185"/>
      <c r="AJ48" s="188"/>
      <c r="AK48" s="188"/>
      <c r="AL48" s="188"/>
      <c r="AM48" s="188"/>
    </row>
    <row r="49" s="69" customFormat="1" ht="39.95" customHeight="1" spans="1:39">
      <c r="A49" s="94">
        <v>40</v>
      </c>
      <c r="B49" s="95"/>
      <c r="C49" s="95"/>
      <c r="D49" s="95"/>
      <c r="E49" s="95"/>
      <c r="F49" s="95"/>
      <c r="G49" s="95">
        <v>5</v>
      </c>
      <c r="H49" s="95"/>
      <c r="I49" s="95"/>
      <c r="J49" s="95"/>
      <c r="K49" s="95"/>
      <c r="L49" s="116" t="s">
        <v>144</v>
      </c>
      <c r="M49" s="120" t="s">
        <v>145</v>
      </c>
      <c r="N49" s="119"/>
      <c r="O49" s="124"/>
      <c r="P49" s="122"/>
      <c r="Q49" s="123"/>
      <c r="R49" s="140"/>
      <c r="S49" s="141"/>
      <c r="T49" s="142"/>
      <c r="U49" s="134" t="s">
        <v>51</v>
      </c>
      <c r="V49" s="134" t="s">
        <v>52</v>
      </c>
      <c r="W49" s="134" t="s">
        <v>85</v>
      </c>
      <c r="X49" s="139" t="s">
        <v>54</v>
      </c>
      <c r="Y49" s="139" t="s">
        <v>55</v>
      </c>
      <c r="Z49" s="158"/>
      <c r="AA49" s="159">
        <f>AA50*2+AA53+AA54+AA55+AA56+AA57+AA58</f>
        <v>2.3329</v>
      </c>
      <c r="AB49" s="148" t="s">
        <v>64</v>
      </c>
      <c r="AC49" s="160"/>
      <c r="AD49" s="161"/>
      <c r="AE49" s="160"/>
      <c r="AF49" s="162"/>
      <c r="AG49" s="162"/>
      <c r="AH49" s="189"/>
      <c r="AI49" s="185"/>
      <c r="AJ49" s="188">
        <v>1</v>
      </c>
      <c r="AK49" s="188"/>
      <c r="AL49" s="188"/>
      <c r="AM49" s="188"/>
    </row>
    <row r="50" s="69" customFormat="1" ht="39.95" customHeight="1" spans="1:39">
      <c r="A50" s="94">
        <v>41</v>
      </c>
      <c r="B50" s="95"/>
      <c r="C50" s="95"/>
      <c r="D50" s="95"/>
      <c r="E50" s="95"/>
      <c r="F50" s="95"/>
      <c r="G50" s="95"/>
      <c r="H50" s="95">
        <v>6</v>
      </c>
      <c r="I50" s="95"/>
      <c r="J50" s="95"/>
      <c r="K50" s="95"/>
      <c r="L50" s="116" t="s">
        <v>146</v>
      </c>
      <c r="M50" s="120" t="s">
        <v>147</v>
      </c>
      <c r="N50" s="119"/>
      <c r="O50" s="124"/>
      <c r="P50" s="122"/>
      <c r="Q50" s="123"/>
      <c r="R50" s="140"/>
      <c r="S50" s="141"/>
      <c r="T50" s="142"/>
      <c r="U50" s="134" t="s">
        <v>51</v>
      </c>
      <c r="V50" s="134" t="s">
        <v>52</v>
      </c>
      <c r="W50" s="134" t="s">
        <v>85</v>
      </c>
      <c r="X50" s="139" t="s">
        <v>54</v>
      </c>
      <c r="Y50" s="139" t="s">
        <v>55</v>
      </c>
      <c r="Z50" s="158"/>
      <c r="AA50" s="159">
        <f>AA51+AA52</f>
        <v>0.311</v>
      </c>
      <c r="AB50" s="148" t="s">
        <v>55</v>
      </c>
      <c r="AC50" s="160"/>
      <c r="AD50" s="161"/>
      <c r="AE50" s="160"/>
      <c r="AF50" s="162"/>
      <c r="AG50" s="162"/>
      <c r="AH50" s="189"/>
      <c r="AI50" s="185"/>
      <c r="AJ50" s="188">
        <v>2</v>
      </c>
      <c r="AK50" s="188"/>
      <c r="AL50" s="188"/>
      <c r="AM50" s="188"/>
    </row>
    <row r="51" s="69" customFormat="1" ht="39.95" customHeight="1" spans="1:39">
      <c r="A51" s="94">
        <v>42</v>
      </c>
      <c r="B51" s="95"/>
      <c r="C51" s="95"/>
      <c r="D51" s="95"/>
      <c r="E51" s="95"/>
      <c r="F51" s="95"/>
      <c r="G51" s="95"/>
      <c r="H51" s="95"/>
      <c r="I51" s="95">
        <v>7</v>
      </c>
      <c r="J51" s="95"/>
      <c r="K51" s="95"/>
      <c r="L51" s="116" t="s">
        <v>148</v>
      </c>
      <c r="M51" s="120" t="s">
        <v>149</v>
      </c>
      <c r="N51" s="119" t="s">
        <v>150</v>
      </c>
      <c r="O51" s="124"/>
      <c r="P51" s="122"/>
      <c r="Q51" s="123"/>
      <c r="R51" s="140"/>
      <c r="S51" s="141"/>
      <c r="T51" s="142"/>
      <c r="U51" s="134" t="s">
        <v>51</v>
      </c>
      <c r="V51" s="134" t="s">
        <v>52</v>
      </c>
      <c r="W51" s="134" t="s">
        <v>91</v>
      </c>
      <c r="X51" s="139" t="s">
        <v>92</v>
      </c>
      <c r="Y51" s="139" t="s">
        <v>93</v>
      </c>
      <c r="Z51" s="158"/>
      <c r="AA51" s="159">
        <v>0.2715</v>
      </c>
      <c r="AB51" s="148" t="s">
        <v>55</v>
      </c>
      <c r="AC51" s="160"/>
      <c r="AD51" s="161"/>
      <c r="AE51" s="160"/>
      <c r="AF51" s="162"/>
      <c r="AG51" s="162"/>
      <c r="AH51" s="189"/>
      <c r="AI51" s="185"/>
      <c r="AJ51" s="188">
        <v>2</v>
      </c>
      <c r="AK51" s="188"/>
      <c r="AL51" s="188"/>
      <c r="AM51" s="188"/>
    </row>
    <row r="52" s="69" customFormat="1" ht="39.95" customHeight="1" spans="1:39">
      <c r="A52" s="94">
        <v>43</v>
      </c>
      <c r="B52" s="95"/>
      <c r="C52" s="95"/>
      <c r="D52" s="95"/>
      <c r="E52" s="95"/>
      <c r="F52" s="95"/>
      <c r="G52" s="95"/>
      <c r="H52" s="95"/>
      <c r="I52" s="95">
        <v>7</v>
      </c>
      <c r="J52" s="95"/>
      <c r="K52" s="95"/>
      <c r="L52" s="116" t="s">
        <v>151</v>
      </c>
      <c r="M52" s="120" t="s">
        <v>152</v>
      </c>
      <c r="N52" s="119"/>
      <c r="O52" s="124"/>
      <c r="P52" s="122"/>
      <c r="Q52" s="123"/>
      <c r="R52" s="140"/>
      <c r="S52" s="141"/>
      <c r="T52" s="142"/>
      <c r="U52" s="134" t="s">
        <v>51</v>
      </c>
      <c r="V52" s="134" t="s">
        <v>52</v>
      </c>
      <c r="W52" s="139" t="s">
        <v>112</v>
      </c>
      <c r="X52" s="143" t="s">
        <v>113</v>
      </c>
      <c r="Y52" s="165" t="s">
        <v>55</v>
      </c>
      <c r="Z52" s="158"/>
      <c r="AA52" s="159">
        <v>0.0395</v>
      </c>
      <c r="AB52" s="148" t="s">
        <v>55</v>
      </c>
      <c r="AC52" s="160"/>
      <c r="AD52" s="161"/>
      <c r="AE52" s="160"/>
      <c r="AF52" s="162"/>
      <c r="AG52" s="162"/>
      <c r="AH52" s="189"/>
      <c r="AI52" s="185"/>
      <c r="AJ52" s="188">
        <v>2</v>
      </c>
      <c r="AK52" s="188"/>
      <c r="AL52" s="188"/>
      <c r="AM52" s="188"/>
    </row>
    <row r="53" s="69" customFormat="1" ht="39.95" customHeight="1" spans="1:39">
      <c r="A53" s="94">
        <v>44</v>
      </c>
      <c r="B53" s="95"/>
      <c r="C53" s="95"/>
      <c r="D53" s="95"/>
      <c r="E53" s="95"/>
      <c r="F53" s="95"/>
      <c r="G53" s="95"/>
      <c r="H53" s="95">
        <v>6</v>
      </c>
      <c r="I53" s="95"/>
      <c r="J53" s="95"/>
      <c r="K53" s="95"/>
      <c r="L53" s="116" t="s">
        <v>153</v>
      </c>
      <c r="M53" s="125" t="s">
        <v>154</v>
      </c>
      <c r="N53" s="121"/>
      <c r="O53" s="124"/>
      <c r="P53" s="122"/>
      <c r="Q53" s="123"/>
      <c r="R53" s="140"/>
      <c r="S53" s="141"/>
      <c r="T53" s="142"/>
      <c r="U53" s="134" t="s">
        <v>52</v>
      </c>
      <c r="V53" s="134" t="s">
        <v>51</v>
      </c>
      <c r="W53" s="134" t="s">
        <v>133</v>
      </c>
      <c r="X53" s="143" t="s">
        <v>113</v>
      </c>
      <c r="Y53" s="165" t="s">
        <v>55</v>
      </c>
      <c r="Z53" s="158"/>
      <c r="AA53" s="159">
        <v>0.3592</v>
      </c>
      <c r="AB53" s="148" t="s">
        <v>55</v>
      </c>
      <c r="AC53" s="160"/>
      <c r="AD53" s="161"/>
      <c r="AE53" s="160"/>
      <c r="AF53" s="162"/>
      <c r="AG53" s="162"/>
      <c r="AH53" s="189"/>
      <c r="AI53" s="185"/>
      <c r="AJ53" s="188">
        <v>1</v>
      </c>
      <c r="AK53" s="188"/>
      <c r="AL53" s="188"/>
      <c r="AM53" s="188"/>
    </row>
    <row r="54" s="69" customFormat="1" ht="39.95" customHeight="1" spans="1:39">
      <c r="A54" s="94">
        <v>45</v>
      </c>
      <c r="B54" s="95"/>
      <c r="C54" s="95"/>
      <c r="D54" s="95"/>
      <c r="E54" s="95"/>
      <c r="F54" s="95"/>
      <c r="G54" s="95"/>
      <c r="H54" s="95">
        <v>6</v>
      </c>
      <c r="I54" s="95"/>
      <c r="J54" s="95"/>
      <c r="K54" s="95"/>
      <c r="L54" s="116" t="s">
        <v>155</v>
      </c>
      <c r="M54" s="120" t="s">
        <v>156</v>
      </c>
      <c r="N54" s="119"/>
      <c r="O54" s="124"/>
      <c r="P54" s="122"/>
      <c r="Q54" s="123"/>
      <c r="R54" s="140"/>
      <c r="S54" s="141"/>
      <c r="T54" s="142"/>
      <c r="U54" s="134" t="s">
        <v>51</v>
      </c>
      <c r="V54" s="134" t="s">
        <v>52</v>
      </c>
      <c r="W54" s="134" t="s">
        <v>133</v>
      </c>
      <c r="X54" s="143" t="s">
        <v>113</v>
      </c>
      <c r="Y54" s="165" t="s">
        <v>55</v>
      </c>
      <c r="Z54" s="158"/>
      <c r="AA54" s="159">
        <v>0.5444</v>
      </c>
      <c r="AB54" s="148" t="s">
        <v>55</v>
      </c>
      <c r="AC54" s="160"/>
      <c r="AD54" s="161"/>
      <c r="AE54" s="160"/>
      <c r="AF54" s="162"/>
      <c r="AG54" s="162"/>
      <c r="AH54" s="189"/>
      <c r="AI54" s="185"/>
      <c r="AJ54" s="188">
        <v>1</v>
      </c>
      <c r="AK54" s="188"/>
      <c r="AL54" s="188"/>
      <c r="AM54" s="188"/>
    </row>
    <row r="55" s="69" customFormat="1" ht="39.95" customHeight="1" spans="1:39">
      <c r="A55" s="94">
        <v>46</v>
      </c>
      <c r="B55" s="95"/>
      <c r="C55" s="95"/>
      <c r="D55" s="95"/>
      <c r="E55" s="95"/>
      <c r="F55" s="95"/>
      <c r="G55" s="95"/>
      <c r="H55" s="95">
        <v>6</v>
      </c>
      <c r="I55" s="95"/>
      <c r="J55" s="95"/>
      <c r="K55" s="95"/>
      <c r="L55" s="121" t="s">
        <v>157</v>
      </c>
      <c r="M55" s="120" t="s">
        <v>158</v>
      </c>
      <c r="N55" s="119"/>
      <c r="O55" s="124"/>
      <c r="P55" s="122"/>
      <c r="Q55" s="123"/>
      <c r="R55" s="140"/>
      <c r="S55" s="141"/>
      <c r="T55" s="142"/>
      <c r="U55" s="134" t="s">
        <v>52</v>
      </c>
      <c r="V55" s="134" t="s">
        <v>51</v>
      </c>
      <c r="W55" s="134" t="s">
        <v>91</v>
      </c>
      <c r="X55" s="139" t="s">
        <v>159</v>
      </c>
      <c r="Y55" s="139" t="s">
        <v>160</v>
      </c>
      <c r="Z55" s="158"/>
      <c r="AA55" s="147">
        <v>0.087</v>
      </c>
      <c r="AB55" s="148" t="s">
        <v>55</v>
      </c>
      <c r="AC55" s="160"/>
      <c r="AD55" s="161"/>
      <c r="AE55" s="160"/>
      <c r="AF55" s="162"/>
      <c r="AG55" s="162"/>
      <c r="AH55" s="189"/>
      <c r="AI55" s="185"/>
      <c r="AJ55" s="188">
        <v>1</v>
      </c>
      <c r="AK55" s="188"/>
      <c r="AL55" s="188"/>
      <c r="AM55" s="188"/>
    </row>
    <row r="56" s="69" customFormat="1" ht="39.95" customHeight="1" spans="1:39">
      <c r="A56" s="94">
        <v>47</v>
      </c>
      <c r="B56" s="95"/>
      <c r="C56" s="95"/>
      <c r="D56" s="95"/>
      <c r="E56" s="95"/>
      <c r="F56" s="95"/>
      <c r="G56" s="95"/>
      <c r="H56" s="95">
        <v>6</v>
      </c>
      <c r="I56" s="95"/>
      <c r="J56" s="95"/>
      <c r="K56" s="95"/>
      <c r="L56" s="116" t="s">
        <v>161</v>
      </c>
      <c r="M56" s="120" t="s">
        <v>162</v>
      </c>
      <c r="N56" s="119"/>
      <c r="O56" s="124"/>
      <c r="P56" s="122"/>
      <c r="Q56" s="123"/>
      <c r="R56" s="140"/>
      <c r="S56" s="141"/>
      <c r="T56" s="142"/>
      <c r="U56" s="134" t="s">
        <v>51</v>
      </c>
      <c r="V56" s="134" t="s">
        <v>52</v>
      </c>
      <c r="W56" s="134" t="s">
        <v>91</v>
      </c>
      <c r="X56" s="139" t="s">
        <v>159</v>
      </c>
      <c r="Y56" s="139" t="s">
        <v>160</v>
      </c>
      <c r="Z56" s="158"/>
      <c r="AA56" s="159">
        <v>0.6099</v>
      </c>
      <c r="AB56" s="148" t="s">
        <v>55</v>
      </c>
      <c r="AC56" s="160"/>
      <c r="AD56" s="161"/>
      <c r="AE56" s="160"/>
      <c r="AF56" s="162"/>
      <c r="AG56" s="162"/>
      <c r="AH56" s="189"/>
      <c r="AI56" s="185"/>
      <c r="AJ56" s="188">
        <v>1</v>
      </c>
      <c r="AK56" s="188"/>
      <c r="AL56" s="188"/>
      <c r="AM56" s="188"/>
    </row>
    <row r="57" s="69" customFormat="1" ht="39.95" customHeight="1" spans="1:39">
      <c r="A57" s="94">
        <v>48</v>
      </c>
      <c r="B57" s="95"/>
      <c r="C57" s="95"/>
      <c r="D57" s="95"/>
      <c r="E57" s="95"/>
      <c r="F57" s="95"/>
      <c r="G57" s="95"/>
      <c r="H57" s="95">
        <v>6</v>
      </c>
      <c r="I57" s="95"/>
      <c r="J57" s="95"/>
      <c r="K57" s="95"/>
      <c r="L57" s="116" t="s">
        <v>163</v>
      </c>
      <c r="M57" s="120" t="s">
        <v>164</v>
      </c>
      <c r="N57" s="119"/>
      <c r="O57" s="124"/>
      <c r="P57" s="122"/>
      <c r="Q57" s="123"/>
      <c r="R57" s="140"/>
      <c r="S57" s="141"/>
      <c r="T57" s="142"/>
      <c r="U57" s="134" t="s">
        <v>51</v>
      </c>
      <c r="V57" s="134" t="s">
        <v>52</v>
      </c>
      <c r="W57" s="134" t="s">
        <v>91</v>
      </c>
      <c r="X57" s="139" t="s">
        <v>165</v>
      </c>
      <c r="Y57" s="139" t="s">
        <v>166</v>
      </c>
      <c r="Z57" s="158"/>
      <c r="AA57" s="159">
        <v>0.0985</v>
      </c>
      <c r="AB57" s="148" t="s">
        <v>55</v>
      </c>
      <c r="AC57" s="160"/>
      <c r="AD57" s="161"/>
      <c r="AE57" s="160"/>
      <c r="AF57" s="162"/>
      <c r="AG57" s="162"/>
      <c r="AH57" s="189"/>
      <c r="AI57" s="185"/>
      <c r="AJ57" s="188">
        <v>1</v>
      </c>
      <c r="AK57" s="188"/>
      <c r="AL57" s="188"/>
      <c r="AM57" s="188"/>
    </row>
    <row r="58" s="69" customFormat="1" ht="39.95" customHeight="1" spans="1:39">
      <c r="A58" s="94">
        <v>49</v>
      </c>
      <c r="B58" s="95"/>
      <c r="C58" s="95"/>
      <c r="D58" s="95"/>
      <c r="E58" s="95"/>
      <c r="F58" s="95"/>
      <c r="G58" s="95"/>
      <c r="H58" s="95">
        <v>6</v>
      </c>
      <c r="I58" s="95"/>
      <c r="J58" s="95"/>
      <c r="K58" s="95"/>
      <c r="L58" s="116" t="s">
        <v>167</v>
      </c>
      <c r="M58" s="120" t="s">
        <v>168</v>
      </c>
      <c r="N58" s="119"/>
      <c r="O58" s="124"/>
      <c r="P58" s="122"/>
      <c r="Q58" s="123"/>
      <c r="R58" s="140"/>
      <c r="S58" s="141"/>
      <c r="T58" s="142"/>
      <c r="U58" s="134" t="s">
        <v>51</v>
      </c>
      <c r="V58" s="134" t="s">
        <v>52</v>
      </c>
      <c r="W58" s="134" t="s">
        <v>133</v>
      </c>
      <c r="X58" s="143" t="s">
        <v>113</v>
      </c>
      <c r="Y58" s="165" t="s">
        <v>55</v>
      </c>
      <c r="Z58" s="158"/>
      <c r="AA58" s="159">
        <v>0.0119</v>
      </c>
      <c r="AB58" s="148" t="s">
        <v>55</v>
      </c>
      <c r="AC58" s="160"/>
      <c r="AD58" s="161"/>
      <c r="AE58" s="160"/>
      <c r="AF58" s="162"/>
      <c r="AG58" s="162"/>
      <c r="AH58" s="189"/>
      <c r="AI58" s="185"/>
      <c r="AJ58" s="188">
        <v>1</v>
      </c>
      <c r="AK58" s="188"/>
      <c r="AL58" s="188"/>
      <c r="AM58" s="188"/>
    </row>
    <row r="59" s="69" customFormat="1" ht="39.95" customHeight="1" spans="1:39">
      <c r="A59" s="94">
        <v>50</v>
      </c>
      <c r="B59" s="95"/>
      <c r="C59" s="95"/>
      <c r="D59" s="95"/>
      <c r="E59" s="95"/>
      <c r="F59" s="95"/>
      <c r="G59" s="95">
        <v>5</v>
      </c>
      <c r="H59" s="95"/>
      <c r="I59" s="95"/>
      <c r="J59" s="95"/>
      <c r="K59" s="95"/>
      <c r="L59" s="116" t="s">
        <v>169</v>
      </c>
      <c r="M59" s="120" t="s">
        <v>170</v>
      </c>
      <c r="N59" s="119"/>
      <c r="O59" s="124"/>
      <c r="P59" s="122"/>
      <c r="Q59" s="123"/>
      <c r="R59" s="140"/>
      <c r="S59" s="141"/>
      <c r="T59" s="142"/>
      <c r="U59" s="134" t="s">
        <v>51</v>
      </c>
      <c r="V59" s="134" t="s">
        <v>52</v>
      </c>
      <c r="W59" s="134" t="s">
        <v>53</v>
      </c>
      <c r="X59" s="139" t="s">
        <v>54</v>
      </c>
      <c r="Y59" s="139" t="s">
        <v>55</v>
      </c>
      <c r="Z59" s="158"/>
      <c r="AA59" s="159">
        <f>AA60*4+AA61</f>
        <v>1.3433</v>
      </c>
      <c r="AB59" s="148" t="s">
        <v>55</v>
      </c>
      <c r="AC59" s="160"/>
      <c r="AD59" s="161"/>
      <c r="AE59" s="160"/>
      <c r="AF59" s="162"/>
      <c r="AG59" s="162"/>
      <c r="AH59" s="189"/>
      <c r="AI59" s="185"/>
      <c r="AJ59" s="188">
        <v>1</v>
      </c>
      <c r="AK59" s="188"/>
      <c r="AL59" s="188"/>
      <c r="AM59" s="188"/>
    </row>
    <row r="60" s="69" customFormat="1" ht="39.95" customHeight="1" spans="1:39">
      <c r="A60" s="94">
        <v>51</v>
      </c>
      <c r="B60" s="95"/>
      <c r="C60" s="95"/>
      <c r="D60" s="95"/>
      <c r="E60" s="95"/>
      <c r="F60" s="95"/>
      <c r="G60" s="95"/>
      <c r="H60" s="95">
        <v>6</v>
      </c>
      <c r="I60" s="95"/>
      <c r="J60" s="95"/>
      <c r="K60" s="95"/>
      <c r="L60" s="116" t="s">
        <v>171</v>
      </c>
      <c r="M60" s="120" t="s">
        <v>172</v>
      </c>
      <c r="N60" s="119" t="s">
        <v>173</v>
      </c>
      <c r="O60" s="124"/>
      <c r="P60" s="122"/>
      <c r="Q60" s="123"/>
      <c r="R60" s="140"/>
      <c r="S60" s="141"/>
      <c r="T60" s="142"/>
      <c r="U60" s="134" t="s">
        <v>51</v>
      </c>
      <c r="V60" s="134" t="s">
        <v>52</v>
      </c>
      <c r="W60" s="134" t="s">
        <v>174</v>
      </c>
      <c r="X60" s="144"/>
      <c r="Y60" s="166"/>
      <c r="Z60" s="158"/>
      <c r="AA60" s="159"/>
      <c r="AB60" s="148" t="s">
        <v>55</v>
      </c>
      <c r="AC60" s="160"/>
      <c r="AD60" s="161"/>
      <c r="AE60" s="160"/>
      <c r="AF60" s="162"/>
      <c r="AG60" s="162"/>
      <c r="AH60" s="189"/>
      <c r="AI60" s="185"/>
      <c r="AJ60" s="188">
        <v>4</v>
      </c>
      <c r="AK60" s="188"/>
      <c r="AL60" s="188"/>
      <c r="AM60" s="188"/>
    </row>
    <row r="61" s="69" customFormat="1" ht="39.95" customHeight="1" spans="1:39">
      <c r="A61" s="94">
        <v>52</v>
      </c>
      <c r="B61" s="95"/>
      <c r="C61" s="95"/>
      <c r="D61" s="95"/>
      <c r="E61" s="95"/>
      <c r="F61" s="95"/>
      <c r="G61" s="95"/>
      <c r="H61" s="95">
        <v>6</v>
      </c>
      <c r="I61" s="95"/>
      <c r="J61" s="95"/>
      <c r="K61" s="95"/>
      <c r="L61" s="116" t="s">
        <v>175</v>
      </c>
      <c r="M61" s="125" t="s">
        <v>176</v>
      </c>
      <c r="N61" s="119"/>
      <c r="O61" s="124"/>
      <c r="P61" s="122"/>
      <c r="Q61" s="123"/>
      <c r="R61" s="140"/>
      <c r="S61" s="141"/>
      <c r="T61" s="142"/>
      <c r="U61" s="134" t="s">
        <v>51</v>
      </c>
      <c r="V61" s="134" t="s">
        <v>52</v>
      </c>
      <c r="W61" s="134" t="s">
        <v>85</v>
      </c>
      <c r="X61" s="139" t="s">
        <v>54</v>
      </c>
      <c r="Y61" s="139" t="s">
        <v>55</v>
      </c>
      <c r="Z61" s="158"/>
      <c r="AA61" s="159">
        <f>AA62*2+AA65+AA66+AA67</f>
        <v>1.3433</v>
      </c>
      <c r="AB61" s="148" t="s">
        <v>64</v>
      </c>
      <c r="AC61" s="160"/>
      <c r="AD61" s="161"/>
      <c r="AE61" s="160"/>
      <c r="AF61" s="162"/>
      <c r="AG61" s="162"/>
      <c r="AH61" s="189"/>
      <c r="AI61" s="185"/>
      <c r="AJ61" s="188">
        <v>1</v>
      </c>
      <c r="AK61" s="188"/>
      <c r="AL61" s="188"/>
      <c r="AM61" s="188"/>
    </row>
    <row r="62" s="69" customFormat="1" ht="39.95" customHeight="1" spans="1:39">
      <c r="A62" s="94">
        <v>53</v>
      </c>
      <c r="B62" s="95"/>
      <c r="C62" s="95"/>
      <c r="D62" s="95"/>
      <c r="E62" s="95"/>
      <c r="F62" s="95"/>
      <c r="G62" s="95"/>
      <c r="H62" s="95"/>
      <c r="I62" s="95">
        <v>7</v>
      </c>
      <c r="J62" s="95"/>
      <c r="K62" s="95"/>
      <c r="L62" s="125" t="s">
        <v>177</v>
      </c>
      <c r="M62" s="125" t="s">
        <v>178</v>
      </c>
      <c r="N62" s="119"/>
      <c r="O62" s="124"/>
      <c r="P62" s="122"/>
      <c r="Q62" s="123"/>
      <c r="R62" s="140"/>
      <c r="S62" s="141"/>
      <c r="T62" s="142"/>
      <c r="U62" s="134" t="s">
        <v>52</v>
      </c>
      <c r="V62" s="134" t="s">
        <v>51</v>
      </c>
      <c r="W62" s="134" t="s">
        <v>85</v>
      </c>
      <c r="X62" s="139" t="s">
        <v>54</v>
      </c>
      <c r="Y62" s="139" t="s">
        <v>55</v>
      </c>
      <c r="Z62" s="158"/>
      <c r="AA62" s="159">
        <f>AA63+AA64</f>
        <v>0.291</v>
      </c>
      <c r="AB62" s="148" t="s">
        <v>55</v>
      </c>
      <c r="AC62" s="160"/>
      <c r="AD62" s="161"/>
      <c r="AE62" s="160"/>
      <c r="AF62" s="162"/>
      <c r="AG62" s="162"/>
      <c r="AH62" s="189"/>
      <c r="AI62" s="185"/>
      <c r="AJ62" s="188">
        <v>2</v>
      </c>
      <c r="AK62" s="188"/>
      <c r="AL62" s="188"/>
      <c r="AM62" s="188"/>
    </row>
    <row r="63" s="69" customFormat="1" ht="39.95" customHeight="1" spans="1:39">
      <c r="A63" s="94">
        <v>54</v>
      </c>
      <c r="B63" s="95"/>
      <c r="C63" s="95"/>
      <c r="D63" s="95"/>
      <c r="E63" s="95"/>
      <c r="F63" s="95"/>
      <c r="G63" s="95"/>
      <c r="H63" s="95"/>
      <c r="I63" s="95"/>
      <c r="J63" s="95">
        <v>8</v>
      </c>
      <c r="K63" s="95"/>
      <c r="L63" s="125" t="s">
        <v>179</v>
      </c>
      <c r="M63" s="126" t="s">
        <v>180</v>
      </c>
      <c r="N63" s="119"/>
      <c r="O63" s="124"/>
      <c r="P63" s="122"/>
      <c r="Q63" s="123"/>
      <c r="R63" s="140"/>
      <c r="S63" s="141"/>
      <c r="T63" s="142"/>
      <c r="U63" s="134" t="s">
        <v>52</v>
      </c>
      <c r="V63" s="134" t="s">
        <v>51</v>
      </c>
      <c r="W63" s="134" t="s">
        <v>91</v>
      </c>
      <c r="X63" s="139" t="s">
        <v>92</v>
      </c>
      <c r="Y63" s="139" t="s">
        <v>93</v>
      </c>
      <c r="Z63" s="158"/>
      <c r="AA63" s="147">
        <v>0.2702</v>
      </c>
      <c r="AB63" s="148" t="s">
        <v>55</v>
      </c>
      <c r="AC63" s="160"/>
      <c r="AD63" s="161"/>
      <c r="AE63" s="160"/>
      <c r="AF63" s="162"/>
      <c r="AG63" s="162"/>
      <c r="AH63" s="189"/>
      <c r="AI63" s="185"/>
      <c r="AJ63" s="188">
        <v>2</v>
      </c>
      <c r="AK63" s="188"/>
      <c r="AL63" s="188"/>
      <c r="AM63" s="188"/>
    </row>
    <row r="64" s="69" customFormat="1" ht="39.95" customHeight="1" spans="1:39">
      <c r="A64" s="94">
        <v>55</v>
      </c>
      <c r="B64" s="95"/>
      <c r="C64" s="95"/>
      <c r="D64" s="95"/>
      <c r="E64" s="95"/>
      <c r="F64" s="95"/>
      <c r="G64" s="95"/>
      <c r="H64" s="95"/>
      <c r="I64" s="95"/>
      <c r="J64" s="95">
        <v>8</v>
      </c>
      <c r="K64" s="95"/>
      <c r="L64" s="125" t="s">
        <v>181</v>
      </c>
      <c r="M64" s="125" t="s">
        <v>182</v>
      </c>
      <c r="N64" s="119"/>
      <c r="O64" s="124"/>
      <c r="P64" s="122"/>
      <c r="Q64" s="123"/>
      <c r="R64" s="140"/>
      <c r="S64" s="141"/>
      <c r="T64" s="142"/>
      <c r="U64" s="134" t="s">
        <v>52</v>
      </c>
      <c r="V64" s="134" t="s">
        <v>51</v>
      </c>
      <c r="W64" s="139" t="s">
        <v>112</v>
      </c>
      <c r="X64" s="125" t="s">
        <v>183</v>
      </c>
      <c r="Y64" s="95"/>
      <c r="Z64" s="125" t="s">
        <v>184</v>
      </c>
      <c r="AA64" s="147">
        <v>0.0208</v>
      </c>
      <c r="AB64" s="148" t="s">
        <v>55</v>
      </c>
      <c r="AC64" s="160"/>
      <c r="AD64" s="161"/>
      <c r="AE64" s="160"/>
      <c r="AF64" s="162"/>
      <c r="AG64" s="162"/>
      <c r="AH64" s="189"/>
      <c r="AI64" s="185"/>
      <c r="AJ64" s="188">
        <v>2</v>
      </c>
      <c r="AK64" s="188"/>
      <c r="AL64" s="188"/>
      <c r="AM64" s="188"/>
    </row>
    <row r="65" s="69" customFormat="1" ht="39.95" customHeight="1" spans="1:39">
      <c r="A65" s="94">
        <v>56</v>
      </c>
      <c r="B65" s="95"/>
      <c r="C65" s="95"/>
      <c r="D65" s="95"/>
      <c r="E65" s="95"/>
      <c r="F65" s="95"/>
      <c r="G65" s="95"/>
      <c r="H65" s="95"/>
      <c r="I65" s="95">
        <v>7</v>
      </c>
      <c r="J65" s="95"/>
      <c r="K65" s="95"/>
      <c r="L65" s="116" t="s">
        <v>185</v>
      </c>
      <c r="M65" s="120" t="s">
        <v>186</v>
      </c>
      <c r="N65" s="121" t="s">
        <v>187</v>
      </c>
      <c r="O65" s="124"/>
      <c r="P65" s="122"/>
      <c r="Q65" s="123"/>
      <c r="R65" s="140"/>
      <c r="S65" s="141"/>
      <c r="T65" s="142"/>
      <c r="U65" s="134" t="s">
        <v>51</v>
      </c>
      <c r="V65" s="134" t="s">
        <v>52</v>
      </c>
      <c r="W65" s="134" t="s">
        <v>133</v>
      </c>
      <c r="X65" s="143" t="s">
        <v>113</v>
      </c>
      <c r="Y65" s="165" t="s">
        <v>55</v>
      </c>
      <c r="Z65" s="158"/>
      <c r="AA65" s="159">
        <v>0.3592</v>
      </c>
      <c r="AB65" s="148" t="s">
        <v>55</v>
      </c>
      <c r="AC65" s="160"/>
      <c r="AD65" s="161"/>
      <c r="AE65" s="160"/>
      <c r="AF65" s="162"/>
      <c r="AG65" s="162"/>
      <c r="AH65" s="189"/>
      <c r="AI65" s="185"/>
      <c r="AJ65" s="188">
        <v>1</v>
      </c>
      <c r="AK65" s="188"/>
      <c r="AL65" s="188"/>
      <c r="AM65" s="188"/>
    </row>
    <row r="66" s="69" customFormat="1" ht="39.95" customHeight="1" spans="1:39">
      <c r="A66" s="94">
        <v>57</v>
      </c>
      <c r="B66" s="95"/>
      <c r="C66" s="95"/>
      <c r="D66" s="95"/>
      <c r="E66" s="95"/>
      <c r="F66" s="95"/>
      <c r="G66" s="95"/>
      <c r="H66" s="95"/>
      <c r="I66" s="95">
        <v>7</v>
      </c>
      <c r="J66" s="95"/>
      <c r="K66" s="95"/>
      <c r="L66" s="125" t="s">
        <v>188</v>
      </c>
      <c r="M66" s="125" t="s">
        <v>189</v>
      </c>
      <c r="N66" s="125"/>
      <c r="O66" s="124"/>
      <c r="P66" s="122"/>
      <c r="Q66" s="123"/>
      <c r="R66" s="140"/>
      <c r="S66" s="141"/>
      <c r="T66" s="142"/>
      <c r="U66" s="134" t="s">
        <v>52</v>
      </c>
      <c r="V66" s="134" t="s">
        <v>51</v>
      </c>
      <c r="W66" s="134" t="s">
        <v>133</v>
      </c>
      <c r="X66" s="143" t="s">
        <v>113</v>
      </c>
      <c r="Y66" s="165" t="s">
        <v>55</v>
      </c>
      <c r="Z66" s="158"/>
      <c r="AA66" s="159">
        <v>0.3604</v>
      </c>
      <c r="AB66" s="148" t="s">
        <v>55</v>
      </c>
      <c r="AC66" s="160"/>
      <c r="AD66" s="161"/>
      <c r="AE66" s="160"/>
      <c r="AF66" s="162"/>
      <c r="AG66" s="162"/>
      <c r="AH66" s="189"/>
      <c r="AI66" s="185"/>
      <c r="AJ66" s="188">
        <v>1</v>
      </c>
      <c r="AK66" s="188"/>
      <c r="AL66" s="188"/>
      <c r="AM66" s="188"/>
    </row>
    <row r="67" s="69" customFormat="1" ht="39.95" customHeight="1" spans="1:39">
      <c r="A67" s="94">
        <v>58</v>
      </c>
      <c r="B67" s="95"/>
      <c r="C67" s="95"/>
      <c r="D67" s="95"/>
      <c r="E67" s="95"/>
      <c r="F67" s="95"/>
      <c r="G67" s="95"/>
      <c r="H67" s="95"/>
      <c r="I67" s="95">
        <v>7</v>
      </c>
      <c r="J67" s="95"/>
      <c r="K67" s="95"/>
      <c r="L67" s="116" t="s">
        <v>190</v>
      </c>
      <c r="M67" s="125" t="s">
        <v>191</v>
      </c>
      <c r="N67" s="119"/>
      <c r="O67" s="124"/>
      <c r="P67" s="122"/>
      <c r="Q67" s="123"/>
      <c r="R67" s="140"/>
      <c r="S67" s="141"/>
      <c r="T67" s="142"/>
      <c r="U67" s="134" t="s">
        <v>51</v>
      </c>
      <c r="V67" s="134" t="s">
        <v>52</v>
      </c>
      <c r="W67" s="134" t="s">
        <v>91</v>
      </c>
      <c r="X67" s="139" t="s">
        <v>92</v>
      </c>
      <c r="Y67" s="139" t="s">
        <v>93</v>
      </c>
      <c r="Z67" s="158"/>
      <c r="AA67" s="159">
        <v>0.0417</v>
      </c>
      <c r="AB67" s="148" t="s">
        <v>55</v>
      </c>
      <c r="AC67" s="160"/>
      <c r="AD67" s="161"/>
      <c r="AE67" s="160"/>
      <c r="AF67" s="162"/>
      <c r="AG67" s="162"/>
      <c r="AH67" s="189"/>
      <c r="AI67" s="185"/>
      <c r="AJ67" s="188">
        <v>1</v>
      </c>
      <c r="AK67" s="188"/>
      <c r="AL67" s="188"/>
      <c r="AM67" s="188"/>
    </row>
    <row r="68" s="69" customFormat="1" ht="39.95" customHeight="1" spans="1:39">
      <c r="A68" s="94">
        <v>59</v>
      </c>
      <c r="B68" s="95"/>
      <c r="C68" s="95"/>
      <c r="D68" s="95"/>
      <c r="E68" s="95"/>
      <c r="F68" s="95"/>
      <c r="G68" s="95">
        <v>5</v>
      </c>
      <c r="H68" s="95"/>
      <c r="I68" s="95"/>
      <c r="J68" s="95"/>
      <c r="K68" s="95"/>
      <c r="L68" s="191" t="s">
        <v>192</v>
      </c>
      <c r="M68" s="191" t="s">
        <v>193</v>
      </c>
      <c r="N68" s="191"/>
      <c r="O68" s="124"/>
      <c r="P68" s="122"/>
      <c r="Q68" s="123"/>
      <c r="R68" s="140"/>
      <c r="S68" s="141"/>
      <c r="T68" s="142"/>
      <c r="U68" s="134" t="s">
        <v>52</v>
      </c>
      <c r="V68" s="134" t="s">
        <v>51</v>
      </c>
      <c r="W68" s="134" t="s">
        <v>194</v>
      </c>
      <c r="X68" s="143" t="s">
        <v>113</v>
      </c>
      <c r="Y68" s="165" t="s">
        <v>55</v>
      </c>
      <c r="Z68" s="158"/>
      <c r="AA68" s="159">
        <v>0.0495</v>
      </c>
      <c r="AB68" s="148" t="s">
        <v>55</v>
      </c>
      <c r="AC68" s="160"/>
      <c r="AD68" s="161"/>
      <c r="AE68" s="160"/>
      <c r="AF68" s="162"/>
      <c r="AG68" s="162"/>
      <c r="AH68" s="189"/>
      <c r="AI68" s="185"/>
      <c r="AJ68" s="188">
        <v>2</v>
      </c>
      <c r="AK68" s="188"/>
      <c r="AL68" s="188"/>
      <c r="AM68" s="188"/>
    </row>
    <row r="69" s="69" customFormat="1" ht="39.95" customHeight="1" spans="1:39">
      <c r="A69" s="94">
        <v>60</v>
      </c>
      <c r="B69" s="95"/>
      <c r="C69" s="95"/>
      <c r="D69" s="95"/>
      <c r="E69" s="95"/>
      <c r="F69" s="95">
        <v>4</v>
      </c>
      <c r="G69" s="95"/>
      <c r="H69" s="95"/>
      <c r="I69" s="95"/>
      <c r="J69" s="95"/>
      <c r="K69" s="95"/>
      <c r="L69" s="192" t="s">
        <v>195</v>
      </c>
      <c r="M69" s="148" t="s">
        <v>196</v>
      </c>
      <c r="N69" s="119" t="s">
        <v>197</v>
      </c>
      <c r="O69" s="124"/>
      <c r="P69" s="122"/>
      <c r="Q69" s="148"/>
      <c r="R69" s="140"/>
      <c r="S69" s="141"/>
      <c r="T69" s="142"/>
      <c r="U69" s="134" t="s">
        <v>52</v>
      </c>
      <c r="V69" s="134" t="s">
        <v>51</v>
      </c>
      <c r="W69" s="134" t="s">
        <v>53</v>
      </c>
      <c r="X69" s="139" t="s">
        <v>54</v>
      </c>
      <c r="Y69" s="165" t="s">
        <v>55</v>
      </c>
      <c r="Z69" s="207"/>
      <c r="AA69" s="208">
        <f>AA70+AA71</f>
        <v>0.049</v>
      </c>
      <c r="AB69" s="148" t="s">
        <v>55</v>
      </c>
      <c r="AC69" s="148" t="s">
        <v>55</v>
      </c>
      <c r="AD69" s="161"/>
      <c r="AE69" s="160"/>
      <c r="AF69" s="162"/>
      <c r="AG69" s="162"/>
      <c r="AH69" s="189"/>
      <c r="AI69" s="185"/>
      <c r="AJ69" s="188">
        <v>4</v>
      </c>
      <c r="AK69" s="188"/>
      <c r="AL69" s="188"/>
      <c r="AM69" s="188"/>
    </row>
    <row r="70" s="69" customFormat="1" ht="39.95" customHeight="1" spans="1:39">
      <c r="A70" s="94">
        <v>61</v>
      </c>
      <c r="B70" s="95"/>
      <c r="C70" s="95"/>
      <c r="D70" s="95"/>
      <c r="E70" s="95"/>
      <c r="F70" s="95"/>
      <c r="G70" s="95">
        <v>5</v>
      </c>
      <c r="H70" s="95"/>
      <c r="I70" s="95"/>
      <c r="J70" s="95"/>
      <c r="K70" s="95"/>
      <c r="L70" s="192" t="s">
        <v>198</v>
      </c>
      <c r="M70" s="148" t="s">
        <v>199</v>
      </c>
      <c r="N70" s="119"/>
      <c r="O70" s="124"/>
      <c r="P70" s="122"/>
      <c r="Q70" s="148"/>
      <c r="R70" s="140"/>
      <c r="S70" s="141"/>
      <c r="T70" s="142"/>
      <c r="U70" s="134" t="s">
        <v>52</v>
      </c>
      <c r="V70" s="134" t="s">
        <v>51</v>
      </c>
      <c r="W70" s="134" t="s">
        <v>133</v>
      </c>
      <c r="X70" s="200" t="s">
        <v>200</v>
      </c>
      <c r="Y70" s="200" t="s">
        <v>201</v>
      </c>
      <c r="Z70" s="207"/>
      <c r="AA70" s="208">
        <v>0.0465</v>
      </c>
      <c r="AB70" s="148" t="s">
        <v>74</v>
      </c>
      <c r="AC70" s="209"/>
      <c r="AD70" s="161"/>
      <c r="AE70" s="160"/>
      <c r="AF70" s="162"/>
      <c r="AG70" s="162"/>
      <c r="AH70" s="189"/>
      <c r="AI70" s="185"/>
      <c r="AJ70" s="188">
        <v>4</v>
      </c>
      <c r="AK70" s="188"/>
      <c r="AL70" s="188"/>
      <c r="AM70" s="188"/>
    </row>
    <row r="71" s="69" customFormat="1" ht="39.95" customHeight="1" spans="1:39">
      <c r="A71" s="94">
        <v>62</v>
      </c>
      <c r="B71" s="95"/>
      <c r="C71" s="95"/>
      <c r="D71" s="95"/>
      <c r="E71" s="95"/>
      <c r="F71" s="95"/>
      <c r="G71" s="95">
        <v>5</v>
      </c>
      <c r="H71" s="95"/>
      <c r="I71" s="95"/>
      <c r="J71" s="95"/>
      <c r="K71" s="95"/>
      <c r="L71" s="192" t="s">
        <v>202</v>
      </c>
      <c r="M71" s="148" t="s">
        <v>203</v>
      </c>
      <c r="N71" s="119"/>
      <c r="O71" s="124"/>
      <c r="P71" s="122"/>
      <c r="Q71" s="148"/>
      <c r="R71" s="140"/>
      <c r="S71" s="141"/>
      <c r="T71" s="142"/>
      <c r="U71" s="134" t="s">
        <v>52</v>
      </c>
      <c r="V71" s="134" t="s">
        <v>51</v>
      </c>
      <c r="W71" s="134" t="s">
        <v>174</v>
      </c>
      <c r="X71" s="139" t="s">
        <v>204</v>
      </c>
      <c r="Y71" s="165" t="s">
        <v>55</v>
      </c>
      <c r="Z71" s="207"/>
      <c r="AA71" s="208">
        <v>0.0025</v>
      </c>
      <c r="AB71" s="148" t="s">
        <v>55</v>
      </c>
      <c r="AC71" s="148" t="s">
        <v>55</v>
      </c>
      <c r="AD71" s="161"/>
      <c r="AE71" s="160"/>
      <c r="AF71" s="162"/>
      <c r="AG71" s="162"/>
      <c r="AH71" s="189"/>
      <c r="AI71" s="185"/>
      <c r="AJ71" s="188">
        <v>4</v>
      </c>
      <c r="AK71" s="188"/>
      <c r="AL71" s="188"/>
      <c r="AM71" s="188"/>
    </row>
    <row r="72" s="69" customFormat="1" ht="39.95" customHeight="1" spans="1:39">
      <c r="A72" s="94">
        <v>63</v>
      </c>
      <c r="B72" s="95"/>
      <c r="C72" s="95"/>
      <c r="D72" s="95"/>
      <c r="E72" s="95"/>
      <c r="F72" s="95">
        <v>4</v>
      </c>
      <c r="G72" s="95"/>
      <c r="H72" s="95"/>
      <c r="I72" s="95"/>
      <c r="J72" s="95"/>
      <c r="K72" s="95"/>
      <c r="L72" s="112" t="s">
        <v>205</v>
      </c>
      <c r="M72" s="193" t="s">
        <v>206</v>
      </c>
      <c r="N72" s="119"/>
      <c r="O72" s="124"/>
      <c r="P72" s="122"/>
      <c r="Q72" s="123"/>
      <c r="R72" s="140"/>
      <c r="S72" s="141"/>
      <c r="T72" s="142"/>
      <c r="U72" s="134" t="s">
        <v>52</v>
      </c>
      <c r="V72" s="134" t="s">
        <v>51</v>
      </c>
      <c r="W72" s="134" t="s">
        <v>53</v>
      </c>
      <c r="X72" s="201" t="s">
        <v>54</v>
      </c>
      <c r="Y72" s="165" t="s">
        <v>55</v>
      </c>
      <c r="Z72" s="158"/>
      <c r="AA72" s="159"/>
      <c r="AB72" s="148" t="s">
        <v>55</v>
      </c>
      <c r="AC72" s="160"/>
      <c r="AD72" s="161"/>
      <c r="AE72" s="160"/>
      <c r="AF72" s="162"/>
      <c r="AG72" s="162"/>
      <c r="AH72" s="189"/>
      <c r="AI72" s="185"/>
      <c r="AJ72" s="188">
        <v>1</v>
      </c>
      <c r="AK72" s="188"/>
      <c r="AL72" s="188"/>
      <c r="AM72" s="188"/>
    </row>
    <row r="73" s="69" customFormat="1" ht="39.95" customHeight="1" spans="1:39">
      <c r="A73" s="94">
        <v>64</v>
      </c>
      <c r="B73" s="95"/>
      <c r="C73" s="95"/>
      <c r="D73" s="95"/>
      <c r="E73" s="95"/>
      <c r="F73" s="95">
        <v>4</v>
      </c>
      <c r="G73" s="95"/>
      <c r="H73" s="95"/>
      <c r="I73" s="95"/>
      <c r="J73" s="95"/>
      <c r="K73" s="95"/>
      <c r="L73" s="192" t="s">
        <v>207</v>
      </c>
      <c r="M73" s="194" t="s">
        <v>208</v>
      </c>
      <c r="N73" s="119" t="s">
        <v>209</v>
      </c>
      <c r="O73" s="124"/>
      <c r="P73" s="122"/>
      <c r="Q73" s="123"/>
      <c r="R73" s="140"/>
      <c r="S73" s="141"/>
      <c r="T73" s="142"/>
      <c r="U73" s="134" t="s">
        <v>52</v>
      </c>
      <c r="V73" s="134" t="s">
        <v>51</v>
      </c>
      <c r="W73" s="134" t="s">
        <v>72</v>
      </c>
      <c r="X73" s="139"/>
      <c r="Y73" s="210"/>
      <c r="Z73" s="158"/>
      <c r="AA73" s="211">
        <v>0.0119</v>
      </c>
      <c r="AB73" s="148" t="s">
        <v>55</v>
      </c>
      <c r="AC73" s="160"/>
      <c r="AD73" s="161"/>
      <c r="AE73" s="160"/>
      <c r="AF73" s="162"/>
      <c r="AG73" s="162"/>
      <c r="AH73" s="189"/>
      <c r="AI73" s="185"/>
      <c r="AJ73" s="188">
        <v>2</v>
      </c>
      <c r="AK73" s="188"/>
      <c r="AL73" s="188"/>
      <c r="AM73" s="188"/>
    </row>
    <row r="74" s="69" customFormat="1" ht="39.95" customHeight="1" spans="1:39">
      <c r="A74" s="94">
        <v>65</v>
      </c>
      <c r="B74" s="95"/>
      <c r="C74" s="95"/>
      <c r="D74" s="95"/>
      <c r="E74" s="95"/>
      <c r="F74" s="190">
        <v>4</v>
      </c>
      <c r="G74" s="95"/>
      <c r="H74" s="95"/>
      <c r="I74" s="95"/>
      <c r="J74" s="95"/>
      <c r="K74" s="95"/>
      <c r="L74" s="112" t="s">
        <v>210</v>
      </c>
      <c r="M74" s="193" t="s">
        <v>211</v>
      </c>
      <c r="N74" s="195"/>
      <c r="O74" s="114" t="s">
        <v>63</v>
      </c>
      <c r="P74" s="115" t="s">
        <v>60</v>
      </c>
      <c r="Q74" s="138"/>
      <c r="R74" s="140"/>
      <c r="S74" s="141"/>
      <c r="T74" s="142"/>
      <c r="U74" s="134" t="s">
        <v>52</v>
      </c>
      <c r="V74" s="134" t="s">
        <v>51</v>
      </c>
      <c r="W74" s="134" t="s">
        <v>85</v>
      </c>
      <c r="X74" s="201" t="s">
        <v>54</v>
      </c>
      <c r="Y74" s="165" t="s">
        <v>55</v>
      </c>
      <c r="Z74" s="158"/>
      <c r="AA74" s="159"/>
      <c r="AB74" s="148" t="s">
        <v>55</v>
      </c>
      <c r="AC74" s="160"/>
      <c r="AD74" s="161"/>
      <c r="AE74" s="160"/>
      <c r="AF74" s="162"/>
      <c r="AG74" s="162"/>
      <c r="AH74" s="189"/>
      <c r="AI74" s="185"/>
      <c r="AJ74" s="188">
        <v>2</v>
      </c>
      <c r="AK74" s="188"/>
      <c r="AL74" s="188"/>
      <c r="AM74" s="188"/>
    </row>
    <row r="75" s="69" customFormat="1" ht="35.1" customHeight="1" spans="1:50">
      <c r="A75" s="94">
        <v>66</v>
      </c>
      <c r="B75" s="95"/>
      <c r="C75" s="95"/>
      <c r="D75" s="155"/>
      <c r="E75" s="95"/>
      <c r="F75" s="95"/>
      <c r="G75" s="97">
        <v>5</v>
      </c>
      <c r="H75" s="97"/>
      <c r="I75" s="97"/>
      <c r="J75" s="97"/>
      <c r="K75" s="97"/>
      <c r="L75" s="112" t="s">
        <v>212</v>
      </c>
      <c r="M75" s="193" t="s">
        <v>213</v>
      </c>
      <c r="N75" s="195"/>
      <c r="O75" s="114" t="s">
        <v>63</v>
      </c>
      <c r="P75" s="115" t="s">
        <v>60</v>
      </c>
      <c r="Q75" s="135"/>
      <c r="R75" s="202"/>
      <c r="S75" s="136"/>
      <c r="T75" s="137"/>
      <c r="U75" s="134" t="s">
        <v>52</v>
      </c>
      <c r="V75" s="134" t="s">
        <v>51</v>
      </c>
      <c r="W75" s="134" t="s">
        <v>91</v>
      </c>
      <c r="X75" s="135" t="s">
        <v>214</v>
      </c>
      <c r="Y75" s="96" t="s">
        <v>138</v>
      </c>
      <c r="Z75" s="147"/>
      <c r="AA75" s="147">
        <v>0.0305</v>
      </c>
      <c r="AB75" s="148" t="s">
        <v>55</v>
      </c>
      <c r="AC75" s="149"/>
      <c r="AD75" s="150"/>
      <c r="AE75" s="153"/>
      <c r="AF75" s="151"/>
      <c r="AG75" s="151"/>
      <c r="AH75" s="97"/>
      <c r="AI75" s="185"/>
      <c r="AJ75" s="213">
        <v>2</v>
      </c>
      <c r="AK75" s="213"/>
      <c r="AL75" s="213"/>
      <c r="AM75" s="213"/>
      <c r="AN75" s="214"/>
      <c r="AO75" s="217"/>
      <c r="AP75" s="217"/>
      <c r="AQ75" s="217"/>
      <c r="AR75" s="217"/>
      <c r="AS75" s="217"/>
      <c r="AT75" s="217"/>
      <c r="AU75" s="217"/>
      <c r="AV75" s="217"/>
      <c r="AW75" s="217"/>
      <c r="AX75" s="218"/>
    </row>
    <row r="76" s="69" customFormat="1" ht="39.95" customHeight="1" spans="1:39">
      <c r="A76" s="94">
        <v>67</v>
      </c>
      <c r="B76" s="95"/>
      <c r="C76" s="95"/>
      <c r="D76" s="95"/>
      <c r="E76" s="95"/>
      <c r="F76" s="95"/>
      <c r="G76" s="95">
        <v>5</v>
      </c>
      <c r="H76" s="95"/>
      <c r="I76" s="95"/>
      <c r="J76" s="95"/>
      <c r="K76" s="95"/>
      <c r="L76" s="112" t="s">
        <v>122</v>
      </c>
      <c r="M76" s="193" t="s">
        <v>123</v>
      </c>
      <c r="N76" s="195"/>
      <c r="O76" s="114" t="s">
        <v>63</v>
      </c>
      <c r="P76" s="115" t="s">
        <v>60</v>
      </c>
      <c r="Q76" s="135"/>
      <c r="R76" s="140"/>
      <c r="S76" s="141"/>
      <c r="T76" s="142"/>
      <c r="U76" s="134" t="s">
        <v>52</v>
      </c>
      <c r="V76" s="134" t="s">
        <v>51</v>
      </c>
      <c r="W76" s="134" t="s">
        <v>72</v>
      </c>
      <c r="X76" s="203" t="s">
        <v>124</v>
      </c>
      <c r="Y76" s="165" t="s">
        <v>55</v>
      </c>
      <c r="Z76" s="158"/>
      <c r="AA76" s="159">
        <v>0.0046</v>
      </c>
      <c r="AB76" s="148" t="s">
        <v>55</v>
      </c>
      <c r="AC76" s="160"/>
      <c r="AD76" s="161"/>
      <c r="AE76" s="160"/>
      <c r="AF76" s="162"/>
      <c r="AG76" s="162"/>
      <c r="AH76" s="189"/>
      <c r="AI76" s="185"/>
      <c r="AJ76" s="188">
        <v>2</v>
      </c>
      <c r="AK76" s="188"/>
      <c r="AL76" s="188"/>
      <c r="AM76" s="188"/>
    </row>
    <row r="77" s="69" customFormat="1" ht="39.95" customHeight="1" spans="1:39">
      <c r="A77" s="94">
        <v>68</v>
      </c>
      <c r="B77" s="95"/>
      <c r="C77" s="95"/>
      <c r="D77" s="95"/>
      <c r="E77" s="95"/>
      <c r="F77" s="95"/>
      <c r="G77" s="95">
        <v>5</v>
      </c>
      <c r="H77" s="95"/>
      <c r="I77" s="95"/>
      <c r="J77" s="95"/>
      <c r="K77" s="95"/>
      <c r="L77" s="112" t="s">
        <v>215</v>
      </c>
      <c r="M77" s="193" t="s">
        <v>216</v>
      </c>
      <c r="N77" s="195"/>
      <c r="O77" s="114" t="s">
        <v>63</v>
      </c>
      <c r="P77" s="115" t="s">
        <v>60</v>
      </c>
      <c r="Q77" s="204"/>
      <c r="R77" s="140"/>
      <c r="S77" s="141"/>
      <c r="T77" s="142"/>
      <c r="U77" s="134" t="s">
        <v>52</v>
      </c>
      <c r="V77" s="134" t="s">
        <v>51</v>
      </c>
      <c r="W77" s="139" t="s">
        <v>217</v>
      </c>
      <c r="X77" s="165" t="s">
        <v>55</v>
      </c>
      <c r="Y77" s="165" t="s">
        <v>55</v>
      </c>
      <c r="Z77" s="158"/>
      <c r="AA77" s="159"/>
      <c r="AB77" s="148" t="s">
        <v>55</v>
      </c>
      <c r="AC77" s="160"/>
      <c r="AD77" s="161"/>
      <c r="AE77" s="160"/>
      <c r="AF77" s="162"/>
      <c r="AG77" s="162"/>
      <c r="AH77" s="189"/>
      <c r="AI77" s="185"/>
      <c r="AJ77" s="188">
        <v>2</v>
      </c>
      <c r="AK77" s="188"/>
      <c r="AL77" s="188"/>
      <c r="AM77" s="188"/>
    </row>
    <row r="78" s="69" customFormat="1" ht="39.95" customHeight="1" spans="1:39">
      <c r="A78" s="94">
        <v>69</v>
      </c>
      <c r="B78" s="95"/>
      <c r="C78" s="95"/>
      <c r="D78" s="95"/>
      <c r="E78" s="95"/>
      <c r="F78" s="95">
        <v>4</v>
      </c>
      <c r="G78" s="95"/>
      <c r="H78" s="95"/>
      <c r="I78" s="95"/>
      <c r="J78" s="95"/>
      <c r="K78" s="95"/>
      <c r="L78" s="112" t="s">
        <v>218</v>
      </c>
      <c r="M78" s="193" t="s">
        <v>219</v>
      </c>
      <c r="N78" s="195"/>
      <c r="O78" s="114" t="s">
        <v>63</v>
      </c>
      <c r="P78" s="115" t="s">
        <v>60</v>
      </c>
      <c r="Q78" s="97"/>
      <c r="R78" s="140"/>
      <c r="S78" s="141"/>
      <c r="T78" s="142"/>
      <c r="U78" s="134" t="s">
        <v>52</v>
      </c>
      <c r="V78" s="134" t="s">
        <v>51</v>
      </c>
      <c r="W78" s="139" t="s">
        <v>220</v>
      </c>
      <c r="X78" s="201" t="s">
        <v>54</v>
      </c>
      <c r="Y78" s="97" t="s">
        <v>55</v>
      </c>
      <c r="Z78" s="158"/>
      <c r="AA78" s="159"/>
      <c r="AB78" s="148" t="s">
        <v>55</v>
      </c>
      <c r="AC78" s="160"/>
      <c r="AD78" s="161"/>
      <c r="AE78" s="160"/>
      <c r="AF78" s="162"/>
      <c r="AG78" s="162"/>
      <c r="AH78" s="189"/>
      <c r="AI78" s="185"/>
      <c r="AJ78" s="188">
        <v>2</v>
      </c>
      <c r="AK78" s="188"/>
      <c r="AL78" s="188"/>
      <c r="AM78" s="188"/>
    </row>
    <row r="79" s="69" customFormat="1" ht="39.95" customHeight="1" spans="1:39">
      <c r="A79" s="94">
        <v>70</v>
      </c>
      <c r="B79" s="95"/>
      <c r="C79" s="95"/>
      <c r="D79" s="95"/>
      <c r="E79" s="95"/>
      <c r="F79" s="95">
        <v>4</v>
      </c>
      <c r="G79" s="95"/>
      <c r="H79" s="95"/>
      <c r="I79" s="95"/>
      <c r="J79" s="95"/>
      <c r="K79" s="95"/>
      <c r="L79" s="112" t="s">
        <v>221</v>
      </c>
      <c r="M79" s="193" t="s">
        <v>211</v>
      </c>
      <c r="N79" s="195"/>
      <c r="O79" s="114" t="s">
        <v>63</v>
      </c>
      <c r="P79" s="115" t="s">
        <v>60</v>
      </c>
      <c r="Q79" s="135"/>
      <c r="R79" s="140"/>
      <c r="S79" s="141"/>
      <c r="T79" s="142"/>
      <c r="U79" s="134" t="s">
        <v>51</v>
      </c>
      <c r="V79" s="134" t="s">
        <v>52</v>
      </c>
      <c r="W79" s="134" t="s">
        <v>85</v>
      </c>
      <c r="X79" s="201" t="s">
        <v>54</v>
      </c>
      <c r="Y79" s="97" t="s">
        <v>55</v>
      </c>
      <c r="Z79" s="158"/>
      <c r="AA79" s="159"/>
      <c r="AB79" s="148" t="s">
        <v>64</v>
      </c>
      <c r="AC79" s="160"/>
      <c r="AD79" s="161"/>
      <c r="AE79" s="160"/>
      <c r="AF79" s="162"/>
      <c r="AG79" s="162"/>
      <c r="AH79" s="189"/>
      <c r="AI79" s="185"/>
      <c r="AJ79" s="188">
        <v>1</v>
      </c>
      <c r="AK79" s="188"/>
      <c r="AL79" s="188"/>
      <c r="AM79" s="188"/>
    </row>
    <row r="80" s="69" customFormat="1" ht="39.95" customHeight="1" spans="1:39">
      <c r="A80" s="94">
        <v>71</v>
      </c>
      <c r="B80" s="95"/>
      <c r="C80" s="95"/>
      <c r="D80" s="95"/>
      <c r="E80" s="95"/>
      <c r="F80" s="95"/>
      <c r="G80" s="95">
        <v>5</v>
      </c>
      <c r="H80" s="95"/>
      <c r="I80" s="95"/>
      <c r="J80" s="95"/>
      <c r="K80" s="95"/>
      <c r="L80" s="112" t="s">
        <v>222</v>
      </c>
      <c r="M80" s="193" t="s">
        <v>223</v>
      </c>
      <c r="N80" s="195" t="s">
        <v>224</v>
      </c>
      <c r="O80" s="114" t="s">
        <v>63</v>
      </c>
      <c r="P80" s="115" t="s">
        <v>60</v>
      </c>
      <c r="Q80" s="135"/>
      <c r="R80" s="140"/>
      <c r="S80" s="141"/>
      <c r="T80" s="142"/>
      <c r="U80" s="134" t="s">
        <v>51</v>
      </c>
      <c r="V80" s="134" t="s">
        <v>52</v>
      </c>
      <c r="W80" s="134" t="s">
        <v>91</v>
      </c>
      <c r="X80" s="205" t="s">
        <v>225</v>
      </c>
      <c r="Y80" s="165" t="s">
        <v>55</v>
      </c>
      <c r="Z80" s="147">
        <v>0.277</v>
      </c>
      <c r="AA80" s="159"/>
      <c r="AB80" s="148" t="s">
        <v>55</v>
      </c>
      <c r="AC80" s="160"/>
      <c r="AD80" s="161"/>
      <c r="AE80" s="160"/>
      <c r="AF80" s="162"/>
      <c r="AG80" s="162"/>
      <c r="AH80" s="189"/>
      <c r="AI80" s="185"/>
      <c r="AJ80" s="188">
        <v>1</v>
      </c>
      <c r="AK80" s="188"/>
      <c r="AL80" s="188"/>
      <c r="AM80" s="188"/>
    </row>
    <row r="81" s="69" customFormat="1" ht="39.95" customHeight="1" spans="1:39">
      <c r="A81" s="94">
        <v>72</v>
      </c>
      <c r="B81" s="95"/>
      <c r="C81" s="95"/>
      <c r="D81" s="95"/>
      <c r="E81" s="95"/>
      <c r="F81" s="95"/>
      <c r="G81" s="95">
        <v>5</v>
      </c>
      <c r="H81" s="95"/>
      <c r="I81" s="95"/>
      <c r="J81" s="95"/>
      <c r="K81" s="95"/>
      <c r="L81" s="112" t="s">
        <v>226</v>
      </c>
      <c r="M81" s="193" t="s">
        <v>227</v>
      </c>
      <c r="N81" s="195"/>
      <c r="O81" s="114" t="s">
        <v>63</v>
      </c>
      <c r="P81" s="115" t="s">
        <v>60</v>
      </c>
      <c r="Q81" s="135"/>
      <c r="R81" s="140"/>
      <c r="S81" s="141"/>
      <c r="T81" s="142"/>
      <c r="U81" s="134" t="s">
        <v>52</v>
      </c>
      <c r="V81" s="134" t="s">
        <v>51</v>
      </c>
      <c r="W81" s="134" t="s">
        <v>228</v>
      </c>
      <c r="X81" s="205" t="s">
        <v>113</v>
      </c>
      <c r="Y81" s="203" t="s">
        <v>229</v>
      </c>
      <c r="Z81" s="147">
        <v>0.055</v>
      </c>
      <c r="AA81" s="159"/>
      <c r="AB81" s="148" t="s">
        <v>55</v>
      </c>
      <c r="AC81" s="160"/>
      <c r="AD81" s="161"/>
      <c r="AE81" s="160"/>
      <c r="AF81" s="162"/>
      <c r="AG81" s="162"/>
      <c r="AH81" s="189"/>
      <c r="AI81" s="185"/>
      <c r="AJ81" s="188">
        <v>1</v>
      </c>
      <c r="AK81" s="188"/>
      <c r="AL81" s="188"/>
      <c r="AM81" s="188"/>
    </row>
    <row r="82" s="69" customFormat="1" ht="39.95" customHeight="1" spans="1:39">
      <c r="A82" s="94">
        <v>73</v>
      </c>
      <c r="B82" s="95"/>
      <c r="C82" s="95"/>
      <c r="D82" s="95"/>
      <c r="E82" s="95"/>
      <c r="F82" s="95">
        <v>4</v>
      </c>
      <c r="G82" s="95"/>
      <c r="H82" s="95"/>
      <c r="I82" s="95"/>
      <c r="J82" s="95"/>
      <c r="K82" s="95"/>
      <c r="L82" s="112" t="s">
        <v>230</v>
      </c>
      <c r="M82" s="193" t="s">
        <v>231</v>
      </c>
      <c r="N82" s="195"/>
      <c r="O82" s="114" t="s">
        <v>63</v>
      </c>
      <c r="P82" s="115" t="s">
        <v>60</v>
      </c>
      <c r="Q82" s="135"/>
      <c r="R82" s="140"/>
      <c r="S82" s="141"/>
      <c r="T82" s="142"/>
      <c r="U82" s="134" t="s">
        <v>52</v>
      </c>
      <c r="V82" s="134" t="s">
        <v>51</v>
      </c>
      <c r="W82" s="134" t="s">
        <v>91</v>
      </c>
      <c r="X82" s="135" t="s">
        <v>232</v>
      </c>
      <c r="Y82" s="96" t="s">
        <v>138</v>
      </c>
      <c r="Z82" s="147">
        <v>0.141</v>
      </c>
      <c r="AA82" s="159"/>
      <c r="AB82" s="148" t="s">
        <v>55</v>
      </c>
      <c r="AC82" s="160"/>
      <c r="AD82" s="161"/>
      <c r="AE82" s="160"/>
      <c r="AF82" s="162"/>
      <c r="AG82" s="162"/>
      <c r="AH82" s="189"/>
      <c r="AI82" s="185"/>
      <c r="AJ82" s="188">
        <v>1</v>
      </c>
      <c r="AK82" s="188"/>
      <c r="AL82" s="188"/>
      <c r="AM82" s="188"/>
    </row>
    <row r="83" s="69" customFormat="1" ht="39.95" customHeight="1" spans="1:39">
      <c r="A83" s="94">
        <v>74</v>
      </c>
      <c r="B83" s="95"/>
      <c r="C83" s="95"/>
      <c r="D83" s="95"/>
      <c r="E83" s="95"/>
      <c r="F83" s="95">
        <v>4</v>
      </c>
      <c r="G83" s="95"/>
      <c r="H83" s="95"/>
      <c r="I83" s="95"/>
      <c r="J83" s="95"/>
      <c r="K83" s="95"/>
      <c r="L83" s="112" t="s">
        <v>233</v>
      </c>
      <c r="M83" s="193" t="s">
        <v>234</v>
      </c>
      <c r="N83" s="195"/>
      <c r="O83" s="114" t="s">
        <v>63</v>
      </c>
      <c r="P83" s="115" t="s">
        <v>60</v>
      </c>
      <c r="Q83" s="135"/>
      <c r="R83" s="140"/>
      <c r="S83" s="141"/>
      <c r="T83" s="142"/>
      <c r="U83" s="134" t="s">
        <v>52</v>
      </c>
      <c r="V83" s="134" t="s">
        <v>51</v>
      </c>
      <c r="W83" s="206" t="s">
        <v>112</v>
      </c>
      <c r="X83" s="205" t="s">
        <v>235</v>
      </c>
      <c r="Y83" s="165" t="s">
        <v>55</v>
      </c>
      <c r="Z83" s="147">
        <v>0.026</v>
      </c>
      <c r="AA83" s="159"/>
      <c r="AB83" s="148" t="s">
        <v>55</v>
      </c>
      <c r="AC83" s="160"/>
      <c r="AD83" s="161"/>
      <c r="AE83" s="160"/>
      <c r="AF83" s="162"/>
      <c r="AG83" s="162"/>
      <c r="AH83" s="189"/>
      <c r="AI83" s="185"/>
      <c r="AJ83" s="188">
        <v>1</v>
      </c>
      <c r="AK83" s="188"/>
      <c r="AL83" s="188"/>
      <c r="AM83" s="188"/>
    </row>
    <row r="84" s="69" customFormat="1" ht="39.95" customHeight="1" spans="1:39">
      <c r="A84" s="94">
        <v>75</v>
      </c>
      <c r="B84" s="95"/>
      <c r="C84" s="95"/>
      <c r="D84" s="95"/>
      <c r="E84" s="95"/>
      <c r="F84" s="95">
        <v>4</v>
      </c>
      <c r="G84" s="95"/>
      <c r="H84" s="95"/>
      <c r="I84" s="95"/>
      <c r="J84" s="95"/>
      <c r="K84" s="95"/>
      <c r="L84" s="112" t="s">
        <v>236</v>
      </c>
      <c r="M84" s="193" t="s">
        <v>237</v>
      </c>
      <c r="N84" s="195"/>
      <c r="O84" s="114" t="s">
        <v>63</v>
      </c>
      <c r="P84" s="115" t="s">
        <v>60</v>
      </c>
      <c r="Q84" s="135"/>
      <c r="R84" s="140"/>
      <c r="S84" s="141"/>
      <c r="T84" s="142"/>
      <c r="U84" s="134" t="s">
        <v>52</v>
      </c>
      <c r="V84" s="134" t="s">
        <v>51</v>
      </c>
      <c r="W84" s="134" t="s">
        <v>174</v>
      </c>
      <c r="X84" s="205" t="s">
        <v>238</v>
      </c>
      <c r="Y84" s="165" t="s">
        <v>55</v>
      </c>
      <c r="Z84" s="147">
        <v>0.001</v>
      </c>
      <c r="AA84" s="159"/>
      <c r="AB84" s="148" t="s">
        <v>55</v>
      </c>
      <c r="AC84" s="160"/>
      <c r="AD84" s="161"/>
      <c r="AE84" s="160"/>
      <c r="AF84" s="162"/>
      <c r="AG84" s="162"/>
      <c r="AH84" s="189"/>
      <c r="AI84" s="185"/>
      <c r="AJ84" s="188">
        <v>1</v>
      </c>
      <c r="AK84" s="188"/>
      <c r="AL84" s="188"/>
      <c r="AM84" s="188"/>
    </row>
    <row r="85" s="69" customFormat="1" ht="39.95" customHeight="1" spans="1:39">
      <c r="A85" s="94">
        <v>76</v>
      </c>
      <c r="B85" s="95"/>
      <c r="C85" s="95"/>
      <c r="D85" s="95"/>
      <c r="E85" s="95"/>
      <c r="F85" s="95">
        <v>4</v>
      </c>
      <c r="G85" s="95"/>
      <c r="H85" s="95"/>
      <c r="I85" s="95"/>
      <c r="J85" s="95"/>
      <c r="K85" s="95"/>
      <c r="L85" s="112" t="s">
        <v>239</v>
      </c>
      <c r="M85" s="193" t="s">
        <v>240</v>
      </c>
      <c r="N85" s="195"/>
      <c r="O85" s="114" t="s">
        <v>63</v>
      </c>
      <c r="P85" s="115" t="s">
        <v>60</v>
      </c>
      <c r="Q85" s="202"/>
      <c r="R85" s="140"/>
      <c r="S85" s="141"/>
      <c r="T85" s="142"/>
      <c r="U85" s="134" t="s">
        <v>52</v>
      </c>
      <c r="V85" s="134" t="s">
        <v>51</v>
      </c>
      <c r="W85" s="134" t="s">
        <v>228</v>
      </c>
      <c r="X85" s="191" t="s">
        <v>241</v>
      </c>
      <c r="Y85" s="191" t="s">
        <v>242</v>
      </c>
      <c r="Z85" s="147">
        <v>0.007</v>
      </c>
      <c r="AA85" s="159"/>
      <c r="AB85" s="148" t="s">
        <v>243</v>
      </c>
      <c r="AC85" s="160"/>
      <c r="AD85" s="161"/>
      <c r="AE85" s="160"/>
      <c r="AF85" s="162"/>
      <c r="AG85" s="162"/>
      <c r="AH85" s="189"/>
      <c r="AI85" s="185"/>
      <c r="AJ85" s="188">
        <v>1</v>
      </c>
      <c r="AK85" s="188"/>
      <c r="AL85" s="188"/>
      <c r="AM85" s="188"/>
    </row>
    <row r="86" s="69" customFormat="1" ht="39.95" customHeight="1" spans="1:39">
      <c r="A86" s="94">
        <v>77</v>
      </c>
      <c r="B86" s="95"/>
      <c r="C86" s="95"/>
      <c r="D86" s="95"/>
      <c r="E86" s="95"/>
      <c r="F86" s="95">
        <v>4</v>
      </c>
      <c r="G86" s="95"/>
      <c r="H86" s="95"/>
      <c r="I86" s="95"/>
      <c r="J86" s="95"/>
      <c r="K86" s="95"/>
      <c r="L86" s="112" t="s">
        <v>244</v>
      </c>
      <c r="M86" s="193" t="s">
        <v>245</v>
      </c>
      <c r="N86" s="195"/>
      <c r="O86" s="114" t="s">
        <v>63</v>
      </c>
      <c r="P86" s="115" t="s">
        <v>60</v>
      </c>
      <c r="Q86" s="134"/>
      <c r="R86" s="136"/>
      <c r="S86" s="137"/>
      <c r="T86" s="137"/>
      <c r="U86" s="134" t="s">
        <v>52</v>
      </c>
      <c r="V86" s="134" t="s">
        <v>51</v>
      </c>
      <c r="W86" s="134" t="s">
        <v>174</v>
      </c>
      <c r="X86" s="205" t="s">
        <v>246</v>
      </c>
      <c r="Y86" s="191"/>
      <c r="Z86" s="158"/>
      <c r="AA86" s="159"/>
      <c r="AB86" s="148" t="s">
        <v>55</v>
      </c>
      <c r="AC86" s="160"/>
      <c r="AD86" s="161"/>
      <c r="AE86" s="160"/>
      <c r="AF86" s="162"/>
      <c r="AG86" s="162"/>
      <c r="AH86" s="189"/>
      <c r="AI86" s="185"/>
      <c r="AJ86" s="188">
        <v>4</v>
      </c>
      <c r="AK86" s="188"/>
      <c r="AL86" s="188"/>
      <c r="AM86" s="188"/>
    </row>
    <row r="87" s="69" customFormat="1" ht="39.95" customHeight="1" spans="1:39">
      <c r="A87" s="94">
        <v>78</v>
      </c>
      <c r="B87" s="95"/>
      <c r="C87" s="95"/>
      <c r="D87" s="95"/>
      <c r="E87" s="95"/>
      <c r="F87" s="95">
        <v>4</v>
      </c>
      <c r="G87" s="95"/>
      <c r="H87" s="95"/>
      <c r="I87" s="95"/>
      <c r="J87" s="95"/>
      <c r="K87" s="95"/>
      <c r="L87" s="112" t="s">
        <v>247</v>
      </c>
      <c r="M87" s="193" t="s">
        <v>248</v>
      </c>
      <c r="N87" s="195"/>
      <c r="O87" s="114" t="s">
        <v>63</v>
      </c>
      <c r="P87" s="115" t="s">
        <v>60</v>
      </c>
      <c r="Q87" s="134"/>
      <c r="R87" s="136"/>
      <c r="S87" s="137"/>
      <c r="T87" s="137"/>
      <c r="U87" s="134" t="s">
        <v>52</v>
      </c>
      <c r="V87" s="134" t="s">
        <v>51</v>
      </c>
      <c r="W87" s="205" t="s">
        <v>235</v>
      </c>
      <c r="X87" s="191" t="s">
        <v>249</v>
      </c>
      <c r="Y87" s="191"/>
      <c r="Z87" s="158"/>
      <c r="AA87" s="159"/>
      <c r="AB87" s="148" t="s">
        <v>74</v>
      </c>
      <c r="AC87" s="160"/>
      <c r="AD87" s="161"/>
      <c r="AE87" s="160"/>
      <c r="AF87" s="162"/>
      <c r="AG87" s="162"/>
      <c r="AH87" s="189"/>
      <c r="AI87" s="185"/>
      <c r="AJ87" s="188">
        <v>4</v>
      </c>
      <c r="AK87" s="188"/>
      <c r="AL87" s="188"/>
      <c r="AM87" s="188"/>
    </row>
    <row r="88" s="69" customFormat="1" ht="39.95" customHeight="1" spans="1:39">
      <c r="A88" s="94">
        <v>79</v>
      </c>
      <c r="B88" s="95"/>
      <c r="C88" s="95"/>
      <c r="D88" s="95"/>
      <c r="E88" s="95"/>
      <c r="F88" s="95">
        <v>4</v>
      </c>
      <c r="G88" s="95"/>
      <c r="H88" s="95"/>
      <c r="I88" s="95"/>
      <c r="J88" s="95"/>
      <c r="K88" s="95"/>
      <c r="L88" s="112" t="s">
        <v>250</v>
      </c>
      <c r="M88" s="193" t="s">
        <v>251</v>
      </c>
      <c r="N88" s="195"/>
      <c r="O88" s="114" t="s">
        <v>63</v>
      </c>
      <c r="P88" s="115" t="s">
        <v>60</v>
      </c>
      <c r="Q88" s="134"/>
      <c r="R88" s="136"/>
      <c r="S88" s="137"/>
      <c r="T88" s="137"/>
      <c r="U88" s="134" t="s">
        <v>52</v>
      </c>
      <c r="V88" s="134" t="s">
        <v>51</v>
      </c>
      <c r="W88" s="97" t="s">
        <v>55</v>
      </c>
      <c r="X88" s="191" t="s">
        <v>252</v>
      </c>
      <c r="Y88" s="191"/>
      <c r="Z88" s="158"/>
      <c r="AA88" s="159"/>
      <c r="AB88" s="148" t="s">
        <v>74</v>
      </c>
      <c r="AC88" s="160"/>
      <c r="AD88" s="161"/>
      <c r="AE88" s="160"/>
      <c r="AF88" s="162"/>
      <c r="AG88" s="162"/>
      <c r="AH88" s="189"/>
      <c r="AI88" s="185"/>
      <c r="AJ88" s="188">
        <v>4</v>
      </c>
      <c r="AK88" s="188"/>
      <c r="AL88" s="188"/>
      <c r="AM88" s="188"/>
    </row>
    <row r="89" s="69" customFormat="1" ht="39.95" customHeight="1" spans="1:39">
      <c r="A89" s="94">
        <v>80</v>
      </c>
      <c r="B89" s="95"/>
      <c r="C89" s="95"/>
      <c r="D89" s="95"/>
      <c r="E89" s="95"/>
      <c r="F89" s="95">
        <v>4</v>
      </c>
      <c r="G89" s="95"/>
      <c r="H89" s="95"/>
      <c r="I89" s="95"/>
      <c r="J89" s="95"/>
      <c r="K89" s="95"/>
      <c r="L89" s="112" t="s">
        <v>253</v>
      </c>
      <c r="M89" s="193" t="s">
        <v>254</v>
      </c>
      <c r="N89" s="195"/>
      <c r="O89" s="114" t="s">
        <v>59</v>
      </c>
      <c r="P89" s="115" t="s">
        <v>60</v>
      </c>
      <c r="Q89" s="97"/>
      <c r="R89" s="140"/>
      <c r="S89" s="141"/>
      <c r="T89" s="142"/>
      <c r="U89" s="134" t="s">
        <v>51</v>
      </c>
      <c r="V89" s="134" t="s">
        <v>52</v>
      </c>
      <c r="W89" s="191" t="s">
        <v>54</v>
      </c>
      <c r="X89" s="165" t="s">
        <v>55</v>
      </c>
      <c r="Y89" s="165" t="s">
        <v>55</v>
      </c>
      <c r="Z89" s="158"/>
      <c r="AA89" s="159"/>
      <c r="AB89" s="148" t="s">
        <v>64</v>
      </c>
      <c r="AC89" s="160"/>
      <c r="AD89" s="161"/>
      <c r="AE89" s="160"/>
      <c r="AF89" s="162"/>
      <c r="AG89" s="162"/>
      <c r="AH89" s="189"/>
      <c r="AI89" s="185"/>
      <c r="AJ89" s="188">
        <v>1</v>
      </c>
      <c r="AK89" s="188"/>
      <c r="AL89" s="188"/>
      <c r="AM89" s="188"/>
    </row>
    <row r="90" s="69" customFormat="1" ht="39.95" customHeight="1" spans="1:39">
      <c r="A90" s="94">
        <v>81</v>
      </c>
      <c r="B90" s="95"/>
      <c r="C90" s="95"/>
      <c r="D90" s="95"/>
      <c r="E90" s="95"/>
      <c r="F90" s="95">
        <v>4</v>
      </c>
      <c r="G90" s="95"/>
      <c r="H90" s="95"/>
      <c r="I90" s="95"/>
      <c r="J90" s="95"/>
      <c r="K90" s="95"/>
      <c r="L90" s="112" t="s">
        <v>255</v>
      </c>
      <c r="M90" s="193" t="s">
        <v>256</v>
      </c>
      <c r="N90" s="195"/>
      <c r="O90" s="114" t="s">
        <v>63</v>
      </c>
      <c r="P90" s="115" t="s">
        <v>60</v>
      </c>
      <c r="Q90" s="134"/>
      <c r="R90" s="140"/>
      <c r="S90" s="141"/>
      <c r="T90" s="142"/>
      <c r="U90" s="134" t="s">
        <v>52</v>
      </c>
      <c r="V90" s="134" t="s">
        <v>51</v>
      </c>
      <c r="W90" s="134" t="s">
        <v>72</v>
      </c>
      <c r="X90" s="206" t="s">
        <v>124</v>
      </c>
      <c r="Y90" s="165" t="s">
        <v>55</v>
      </c>
      <c r="Z90" s="158"/>
      <c r="AA90" s="159"/>
      <c r="AB90" s="148" t="s">
        <v>74</v>
      </c>
      <c r="AC90" s="160"/>
      <c r="AD90" s="161"/>
      <c r="AE90" s="160"/>
      <c r="AF90" s="162"/>
      <c r="AG90" s="162"/>
      <c r="AH90" s="189"/>
      <c r="AI90" s="185"/>
      <c r="AJ90" s="188">
        <v>2</v>
      </c>
      <c r="AK90" s="188"/>
      <c r="AL90" s="188"/>
      <c r="AM90" s="188"/>
    </row>
    <row r="91" s="69" customFormat="1" ht="39.95" customHeight="1" spans="1:39">
      <c r="A91" s="94">
        <v>82</v>
      </c>
      <c r="B91" s="95"/>
      <c r="C91" s="95"/>
      <c r="D91" s="95"/>
      <c r="E91" s="95"/>
      <c r="F91" s="95">
        <v>4</v>
      </c>
      <c r="G91" s="95"/>
      <c r="H91" s="95"/>
      <c r="I91" s="95"/>
      <c r="J91" s="95"/>
      <c r="K91" s="95"/>
      <c r="L91" s="112" t="s">
        <v>250</v>
      </c>
      <c r="M91" s="193" t="s">
        <v>251</v>
      </c>
      <c r="N91" s="195"/>
      <c r="O91" s="114" t="s">
        <v>63</v>
      </c>
      <c r="P91" s="115" t="s">
        <v>60</v>
      </c>
      <c r="Q91" s="134"/>
      <c r="R91" s="140"/>
      <c r="S91" s="141"/>
      <c r="T91" s="142"/>
      <c r="U91" s="134" t="s">
        <v>52</v>
      </c>
      <c r="V91" s="134" t="s">
        <v>51</v>
      </c>
      <c r="W91" s="134" t="s">
        <v>72</v>
      </c>
      <c r="X91" s="206" t="s">
        <v>124</v>
      </c>
      <c r="Y91" s="165" t="s">
        <v>55</v>
      </c>
      <c r="Z91" s="158"/>
      <c r="AA91" s="159"/>
      <c r="AB91" s="148" t="s">
        <v>74</v>
      </c>
      <c r="AC91" s="160"/>
      <c r="AD91" s="161"/>
      <c r="AE91" s="160"/>
      <c r="AF91" s="162"/>
      <c r="AG91" s="162"/>
      <c r="AH91" s="189"/>
      <c r="AI91" s="185"/>
      <c r="AJ91" s="188">
        <v>2</v>
      </c>
      <c r="AK91" s="188"/>
      <c r="AL91" s="188"/>
      <c r="AM91" s="188"/>
    </row>
    <row r="92" s="69" customFormat="1" ht="39.95" customHeight="1" spans="1:39">
      <c r="A92" s="94">
        <v>83</v>
      </c>
      <c r="B92" s="95"/>
      <c r="C92" s="95"/>
      <c r="D92" s="95"/>
      <c r="E92" s="95"/>
      <c r="F92" s="95">
        <v>4</v>
      </c>
      <c r="G92" s="95"/>
      <c r="H92" s="95"/>
      <c r="I92" s="95"/>
      <c r="J92" s="95"/>
      <c r="K92" s="95"/>
      <c r="L92" s="112" t="s">
        <v>257</v>
      </c>
      <c r="M92" s="193" t="s">
        <v>258</v>
      </c>
      <c r="N92" s="195"/>
      <c r="O92" s="114" t="s">
        <v>59</v>
      </c>
      <c r="P92" s="115" t="s">
        <v>60</v>
      </c>
      <c r="Q92" s="134"/>
      <c r="R92" s="140"/>
      <c r="S92" s="141"/>
      <c r="T92" s="142"/>
      <c r="U92" s="134" t="s">
        <v>51</v>
      </c>
      <c r="V92" s="134" t="s">
        <v>52</v>
      </c>
      <c r="W92" s="134" t="s">
        <v>53</v>
      </c>
      <c r="X92" s="201" t="s">
        <v>54</v>
      </c>
      <c r="Y92" s="97" t="s">
        <v>55</v>
      </c>
      <c r="Z92" s="158"/>
      <c r="AA92" s="159"/>
      <c r="AB92" s="148" t="s">
        <v>55</v>
      </c>
      <c r="AC92" s="160"/>
      <c r="AD92" s="161"/>
      <c r="AE92" s="160"/>
      <c r="AF92" s="162"/>
      <c r="AG92" s="162"/>
      <c r="AH92" s="189"/>
      <c r="AI92" s="185"/>
      <c r="AJ92" s="188">
        <v>1</v>
      </c>
      <c r="AK92" s="188"/>
      <c r="AL92" s="188"/>
      <c r="AM92" s="188"/>
    </row>
    <row r="93" s="69" customFormat="1" ht="39.95" customHeight="1" spans="1:39">
      <c r="A93" s="94">
        <v>84</v>
      </c>
      <c r="B93" s="95"/>
      <c r="C93" s="95"/>
      <c r="D93" s="95"/>
      <c r="E93" s="95"/>
      <c r="F93" s="95">
        <v>4</v>
      </c>
      <c r="G93" s="95"/>
      <c r="H93" s="95"/>
      <c r="I93" s="95"/>
      <c r="J93" s="95"/>
      <c r="K93" s="95"/>
      <c r="L93" s="192" t="s">
        <v>259</v>
      </c>
      <c r="M93" s="148" t="s">
        <v>260</v>
      </c>
      <c r="N93" s="192" t="s">
        <v>261</v>
      </c>
      <c r="O93" s="114" t="s">
        <v>59</v>
      </c>
      <c r="P93" s="115" t="s">
        <v>60</v>
      </c>
      <c r="Q93" s="134"/>
      <c r="R93" s="140"/>
      <c r="S93" s="141"/>
      <c r="T93" s="142"/>
      <c r="U93" s="134" t="s">
        <v>52</v>
      </c>
      <c r="V93" s="134" t="s">
        <v>51</v>
      </c>
      <c r="W93" s="134" t="s">
        <v>72</v>
      </c>
      <c r="X93" s="191" t="s">
        <v>241</v>
      </c>
      <c r="Y93" s="97" t="s">
        <v>55</v>
      </c>
      <c r="Z93" s="158"/>
      <c r="AA93" s="159"/>
      <c r="AB93" s="148" t="s">
        <v>78</v>
      </c>
      <c r="AC93" s="160"/>
      <c r="AD93" s="161"/>
      <c r="AE93" s="160"/>
      <c r="AF93" s="162"/>
      <c r="AG93" s="162"/>
      <c r="AH93" s="189"/>
      <c r="AI93" s="185"/>
      <c r="AJ93" s="188">
        <v>1</v>
      </c>
      <c r="AK93" s="188"/>
      <c r="AL93" s="188"/>
      <c r="AM93" s="188"/>
    </row>
    <row r="94" s="69" customFormat="1" ht="39.95" customHeight="1" spans="1:39">
      <c r="A94" s="94">
        <v>85</v>
      </c>
      <c r="B94" s="95"/>
      <c r="C94" s="95"/>
      <c r="D94" s="95"/>
      <c r="E94" s="95"/>
      <c r="F94" s="95">
        <v>4</v>
      </c>
      <c r="G94" s="95"/>
      <c r="H94" s="95"/>
      <c r="I94" s="95"/>
      <c r="J94" s="95"/>
      <c r="K94" s="95"/>
      <c r="L94" s="112"/>
      <c r="M94" s="193" t="s">
        <v>260</v>
      </c>
      <c r="N94" s="192" t="s">
        <v>262</v>
      </c>
      <c r="O94" s="114" t="s">
        <v>59</v>
      </c>
      <c r="P94" s="115" t="s">
        <v>60</v>
      </c>
      <c r="Q94" s="134"/>
      <c r="R94" s="140"/>
      <c r="S94" s="141"/>
      <c r="T94" s="142"/>
      <c r="U94" s="134" t="s">
        <v>52</v>
      </c>
      <c r="V94" s="134" t="s">
        <v>51</v>
      </c>
      <c r="W94" s="134" t="s">
        <v>72</v>
      </c>
      <c r="X94" s="191" t="s">
        <v>241</v>
      </c>
      <c r="Y94" s="97" t="s">
        <v>55</v>
      </c>
      <c r="Z94" s="158"/>
      <c r="AA94" s="159"/>
      <c r="AB94" s="148" t="s">
        <v>78</v>
      </c>
      <c r="AC94" s="160"/>
      <c r="AD94" s="161"/>
      <c r="AE94" s="160"/>
      <c r="AF94" s="162"/>
      <c r="AG94" s="162"/>
      <c r="AH94" s="189"/>
      <c r="AI94" s="185"/>
      <c r="AJ94" s="188">
        <v>1</v>
      </c>
      <c r="AK94" s="188"/>
      <c r="AL94" s="188"/>
      <c r="AM94" s="188"/>
    </row>
    <row r="95" s="69" customFormat="1" ht="39.95" customHeight="1" spans="1:39">
      <c r="A95" s="94">
        <v>86</v>
      </c>
      <c r="B95" s="95"/>
      <c r="C95" s="95"/>
      <c r="D95" s="95"/>
      <c r="E95" s="95"/>
      <c r="F95" s="95">
        <v>4</v>
      </c>
      <c r="G95" s="95"/>
      <c r="H95" s="95"/>
      <c r="I95" s="95"/>
      <c r="J95" s="95"/>
      <c r="K95" s="95"/>
      <c r="L95" s="112"/>
      <c r="M95" s="193" t="s">
        <v>260</v>
      </c>
      <c r="N95" s="192" t="s">
        <v>263</v>
      </c>
      <c r="O95" s="114" t="s">
        <v>59</v>
      </c>
      <c r="P95" s="115" t="s">
        <v>60</v>
      </c>
      <c r="Q95" s="134"/>
      <c r="R95" s="140"/>
      <c r="S95" s="141"/>
      <c r="T95" s="142"/>
      <c r="U95" s="134" t="s">
        <v>52</v>
      </c>
      <c r="V95" s="134" t="s">
        <v>51</v>
      </c>
      <c r="W95" s="134" t="s">
        <v>72</v>
      </c>
      <c r="X95" s="191" t="s">
        <v>241</v>
      </c>
      <c r="Y95" s="97" t="s">
        <v>55</v>
      </c>
      <c r="Z95" s="158"/>
      <c r="AA95" s="159"/>
      <c r="AB95" s="148" t="s">
        <v>78</v>
      </c>
      <c r="AC95" s="160"/>
      <c r="AD95" s="161"/>
      <c r="AE95" s="160"/>
      <c r="AF95" s="162"/>
      <c r="AG95" s="162"/>
      <c r="AH95" s="189"/>
      <c r="AI95" s="185"/>
      <c r="AJ95" s="188">
        <v>2</v>
      </c>
      <c r="AK95" s="188"/>
      <c r="AL95" s="188"/>
      <c r="AM95" s="188"/>
    </row>
    <row r="96" s="69" customFormat="1" ht="39.95" customHeight="1" spans="1:39">
      <c r="A96" s="94">
        <v>87</v>
      </c>
      <c r="B96" s="95"/>
      <c r="C96" s="95"/>
      <c r="D96" s="95"/>
      <c r="E96" s="95"/>
      <c r="F96" s="95">
        <v>4</v>
      </c>
      <c r="G96" s="95"/>
      <c r="H96" s="95"/>
      <c r="I96" s="95"/>
      <c r="J96" s="95"/>
      <c r="K96" s="95"/>
      <c r="L96" s="112" t="s">
        <v>264</v>
      </c>
      <c r="M96" s="193" t="s">
        <v>265</v>
      </c>
      <c r="N96" s="192"/>
      <c r="O96" s="114" t="s">
        <v>63</v>
      </c>
      <c r="P96" s="115" t="s">
        <v>60</v>
      </c>
      <c r="Q96" s="134"/>
      <c r="R96" s="140"/>
      <c r="S96" s="141"/>
      <c r="T96" s="142"/>
      <c r="U96" s="134" t="s">
        <v>51</v>
      </c>
      <c r="V96" s="134" t="s">
        <v>52</v>
      </c>
      <c r="W96" s="134" t="s">
        <v>91</v>
      </c>
      <c r="X96" s="139" t="s">
        <v>266</v>
      </c>
      <c r="Y96" s="139" t="s">
        <v>267</v>
      </c>
      <c r="Z96" s="158"/>
      <c r="AA96" s="159">
        <v>0.0578</v>
      </c>
      <c r="AB96" s="148" t="s">
        <v>64</v>
      </c>
      <c r="AC96" s="160"/>
      <c r="AD96" s="161"/>
      <c r="AE96" s="160"/>
      <c r="AF96" s="162"/>
      <c r="AG96" s="162"/>
      <c r="AH96" s="189"/>
      <c r="AI96" s="185"/>
      <c r="AJ96" s="188">
        <v>2</v>
      </c>
      <c r="AK96" s="188"/>
      <c r="AL96" s="188"/>
      <c r="AM96" s="188"/>
    </row>
    <row r="97" s="69" customFormat="1" ht="39.95" customHeight="1" spans="1:39">
      <c r="A97" s="94">
        <v>88</v>
      </c>
      <c r="B97" s="95"/>
      <c r="C97" s="95"/>
      <c r="D97" s="95"/>
      <c r="E97" s="95"/>
      <c r="F97" s="95">
        <v>4</v>
      </c>
      <c r="G97" s="95"/>
      <c r="H97" s="95"/>
      <c r="I97" s="95"/>
      <c r="J97" s="95"/>
      <c r="K97" s="95"/>
      <c r="L97" s="192" t="s">
        <v>268</v>
      </c>
      <c r="M97" s="196" t="s">
        <v>269</v>
      </c>
      <c r="N97" s="197" t="s">
        <v>270</v>
      </c>
      <c r="O97" s="114" t="s">
        <v>63</v>
      </c>
      <c r="P97" s="115" t="s">
        <v>60</v>
      </c>
      <c r="Q97" s="148"/>
      <c r="R97" s="140"/>
      <c r="S97" s="141"/>
      <c r="T97" s="142"/>
      <c r="U97" s="134" t="s">
        <v>52</v>
      </c>
      <c r="V97" s="134" t="s">
        <v>51</v>
      </c>
      <c r="W97" s="134" t="s">
        <v>72</v>
      </c>
      <c r="X97" s="194" t="s">
        <v>271</v>
      </c>
      <c r="Y97" s="189"/>
      <c r="Z97" s="158"/>
      <c r="AA97" s="159"/>
      <c r="AB97" s="148" t="s">
        <v>74</v>
      </c>
      <c r="AC97" s="160"/>
      <c r="AD97" s="161"/>
      <c r="AE97" s="160"/>
      <c r="AF97" s="162"/>
      <c r="AG97" s="162"/>
      <c r="AH97" s="189"/>
      <c r="AI97" s="185"/>
      <c r="AJ97" s="188">
        <v>4</v>
      </c>
      <c r="AK97" s="188"/>
      <c r="AL97" s="188"/>
      <c r="AM97" s="188"/>
    </row>
    <row r="98" s="69" customFormat="1" ht="39.95" customHeight="1" spans="1:39">
      <c r="A98" s="94">
        <v>89</v>
      </c>
      <c r="B98" s="95"/>
      <c r="C98" s="95"/>
      <c r="D98" s="95"/>
      <c r="E98" s="95"/>
      <c r="F98" s="95">
        <v>4</v>
      </c>
      <c r="G98" s="95"/>
      <c r="H98" s="95"/>
      <c r="I98" s="95"/>
      <c r="J98" s="95"/>
      <c r="K98" s="95"/>
      <c r="L98" s="192" t="s">
        <v>272</v>
      </c>
      <c r="M98" s="148" t="s">
        <v>273</v>
      </c>
      <c r="N98" s="192" t="s">
        <v>274</v>
      </c>
      <c r="O98" s="114" t="s">
        <v>63</v>
      </c>
      <c r="P98" s="115" t="s">
        <v>60</v>
      </c>
      <c r="Q98" s="148"/>
      <c r="R98" s="140"/>
      <c r="S98" s="141"/>
      <c r="T98" s="142"/>
      <c r="U98" s="134" t="s">
        <v>52</v>
      </c>
      <c r="V98" s="134" t="s">
        <v>51</v>
      </c>
      <c r="W98" s="134" t="s">
        <v>72</v>
      </c>
      <c r="X98" s="194" t="s">
        <v>275</v>
      </c>
      <c r="Y98" s="189"/>
      <c r="Z98" s="158"/>
      <c r="AA98" s="159"/>
      <c r="AB98" s="148" t="s">
        <v>74</v>
      </c>
      <c r="AC98" s="160"/>
      <c r="AD98" s="161"/>
      <c r="AE98" s="160"/>
      <c r="AF98" s="162"/>
      <c r="AG98" s="162"/>
      <c r="AH98" s="189"/>
      <c r="AI98" s="185"/>
      <c r="AJ98" s="188">
        <v>4</v>
      </c>
      <c r="AK98" s="188"/>
      <c r="AL98" s="188"/>
      <c r="AM98" s="188"/>
    </row>
    <row r="99" s="69" customFormat="1" ht="39.95" customHeight="1" spans="1:39">
      <c r="A99" s="94">
        <v>90</v>
      </c>
      <c r="B99" s="95"/>
      <c r="C99" s="95"/>
      <c r="D99" s="95"/>
      <c r="E99" s="95"/>
      <c r="F99" s="95">
        <v>4</v>
      </c>
      <c r="G99" s="95"/>
      <c r="H99" s="95"/>
      <c r="I99" s="95"/>
      <c r="J99" s="95"/>
      <c r="K99" s="95"/>
      <c r="L99" s="112" t="s">
        <v>276</v>
      </c>
      <c r="M99" s="193" t="s">
        <v>277</v>
      </c>
      <c r="N99" s="195"/>
      <c r="O99" s="114" t="s">
        <v>63</v>
      </c>
      <c r="P99" s="115" t="s">
        <v>60</v>
      </c>
      <c r="Q99" s="135"/>
      <c r="R99" s="140"/>
      <c r="S99" s="141"/>
      <c r="T99" s="142"/>
      <c r="U99" s="134" t="s">
        <v>52</v>
      </c>
      <c r="V99" s="134" t="s">
        <v>51</v>
      </c>
      <c r="W99" s="134" t="s">
        <v>85</v>
      </c>
      <c r="X99" s="194"/>
      <c r="Y99" s="189"/>
      <c r="Z99" s="158"/>
      <c r="AA99" s="159"/>
      <c r="AB99" s="148" t="s">
        <v>64</v>
      </c>
      <c r="AC99" s="160"/>
      <c r="AD99" s="161"/>
      <c r="AE99" s="160"/>
      <c r="AF99" s="162"/>
      <c r="AG99" s="162"/>
      <c r="AH99" s="189"/>
      <c r="AI99" s="185"/>
      <c r="AJ99" s="188">
        <v>1</v>
      </c>
      <c r="AK99" s="188"/>
      <c r="AL99" s="188"/>
      <c r="AM99" s="188"/>
    </row>
    <row r="100" s="69" customFormat="1" ht="39.95" customHeight="1" spans="1:39">
      <c r="A100" s="94">
        <v>91</v>
      </c>
      <c r="B100" s="95"/>
      <c r="C100" s="95"/>
      <c r="D100" s="95"/>
      <c r="E100" s="95"/>
      <c r="F100" s="95"/>
      <c r="G100" s="95">
        <v>5</v>
      </c>
      <c r="H100" s="95"/>
      <c r="I100" s="95"/>
      <c r="J100" s="95"/>
      <c r="K100" s="95"/>
      <c r="L100" s="147" t="s">
        <v>122</v>
      </c>
      <c r="M100" s="193" t="s">
        <v>123</v>
      </c>
      <c r="N100" s="195"/>
      <c r="O100" s="114" t="s">
        <v>63</v>
      </c>
      <c r="P100" s="115" t="s">
        <v>60</v>
      </c>
      <c r="Q100" s="135"/>
      <c r="R100" s="140"/>
      <c r="S100" s="141"/>
      <c r="T100" s="142"/>
      <c r="U100" s="134" t="s">
        <v>52</v>
      </c>
      <c r="V100" s="134" t="s">
        <v>51</v>
      </c>
      <c r="W100" s="134" t="s">
        <v>72</v>
      </c>
      <c r="X100" s="203" t="s">
        <v>278</v>
      </c>
      <c r="Y100" s="166"/>
      <c r="Z100" s="158"/>
      <c r="AA100" s="159"/>
      <c r="AB100" s="148" t="s">
        <v>55</v>
      </c>
      <c r="AC100" s="160"/>
      <c r="AD100" s="161"/>
      <c r="AE100" s="160"/>
      <c r="AF100" s="162"/>
      <c r="AG100" s="162"/>
      <c r="AH100" s="189"/>
      <c r="AI100" s="185"/>
      <c r="AJ100" s="188">
        <v>1</v>
      </c>
      <c r="AK100" s="188"/>
      <c r="AL100" s="188"/>
      <c r="AM100" s="188"/>
    </row>
    <row r="101" s="69" customFormat="1" ht="39.95" customHeight="1" spans="1:39">
      <c r="A101" s="94">
        <v>92</v>
      </c>
      <c r="B101" s="95"/>
      <c r="C101" s="95"/>
      <c r="D101" s="95"/>
      <c r="E101" s="95"/>
      <c r="F101" s="95">
        <v>4</v>
      </c>
      <c r="G101" s="95"/>
      <c r="H101" s="95"/>
      <c r="I101" s="95"/>
      <c r="J101" s="95"/>
      <c r="K101" s="95"/>
      <c r="L101" s="112" t="s">
        <v>279</v>
      </c>
      <c r="M101" s="193" t="s">
        <v>280</v>
      </c>
      <c r="N101" s="195"/>
      <c r="O101" s="114" t="s">
        <v>63</v>
      </c>
      <c r="P101" s="115" t="s">
        <v>60</v>
      </c>
      <c r="Q101" s="135"/>
      <c r="R101" s="140"/>
      <c r="S101" s="141"/>
      <c r="T101" s="142"/>
      <c r="U101" s="134" t="s">
        <v>52</v>
      </c>
      <c r="V101" s="134" t="s">
        <v>51</v>
      </c>
      <c r="W101" s="134" t="s">
        <v>91</v>
      </c>
      <c r="X101" s="134" t="s">
        <v>281</v>
      </c>
      <c r="Y101" s="134"/>
      <c r="Z101" s="203"/>
      <c r="AA101" s="147">
        <v>0.082</v>
      </c>
      <c r="AB101" s="148" t="s">
        <v>64</v>
      </c>
      <c r="AC101" s="160"/>
      <c r="AD101" s="161"/>
      <c r="AE101" s="160"/>
      <c r="AF101" s="162"/>
      <c r="AG101" s="162"/>
      <c r="AH101" s="189"/>
      <c r="AI101" s="185"/>
      <c r="AJ101" s="188">
        <v>1</v>
      </c>
      <c r="AK101" s="188"/>
      <c r="AL101" s="188"/>
      <c r="AM101" s="188"/>
    </row>
    <row r="102" s="69" customFormat="1" ht="39.95" customHeight="1" spans="1:39">
      <c r="A102" s="94">
        <v>93</v>
      </c>
      <c r="B102" s="95"/>
      <c r="C102" s="95"/>
      <c r="D102" s="95"/>
      <c r="E102" s="95"/>
      <c r="F102" s="95">
        <v>4</v>
      </c>
      <c r="G102" s="95"/>
      <c r="H102" s="95"/>
      <c r="I102" s="95"/>
      <c r="J102" s="95"/>
      <c r="K102" s="95"/>
      <c r="L102" s="112" t="s">
        <v>282</v>
      </c>
      <c r="M102" s="193" t="s">
        <v>283</v>
      </c>
      <c r="N102" s="195"/>
      <c r="O102" s="114" t="s">
        <v>63</v>
      </c>
      <c r="P102" s="115" t="s">
        <v>60</v>
      </c>
      <c r="Q102" s="135"/>
      <c r="R102" s="140"/>
      <c r="S102" s="141"/>
      <c r="T102" s="142"/>
      <c r="U102" s="134" t="s">
        <v>52</v>
      </c>
      <c r="V102" s="134" t="s">
        <v>51</v>
      </c>
      <c r="W102" s="134" t="s">
        <v>53</v>
      </c>
      <c r="X102" s="139"/>
      <c r="Y102" s="210"/>
      <c r="Z102" s="158"/>
      <c r="AA102" s="159"/>
      <c r="AB102" s="148" t="s">
        <v>55</v>
      </c>
      <c r="AC102" s="160"/>
      <c r="AD102" s="161"/>
      <c r="AE102" s="160"/>
      <c r="AF102" s="162"/>
      <c r="AG102" s="162"/>
      <c r="AH102" s="189"/>
      <c r="AI102" s="185"/>
      <c r="AJ102" s="188">
        <v>1</v>
      </c>
      <c r="AK102" s="188"/>
      <c r="AL102" s="188"/>
      <c r="AM102" s="188"/>
    </row>
    <row r="103" s="69" customFormat="1" ht="39.95" customHeight="1" spans="1:39">
      <c r="A103" s="94">
        <v>94</v>
      </c>
      <c r="B103" s="95"/>
      <c r="C103" s="95"/>
      <c r="D103" s="95"/>
      <c r="E103" s="95"/>
      <c r="F103" s="95">
        <v>4</v>
      </c>
      <c r="G103" s="95"/>
      <c r="H103" s="95"/>
      <c r="I103" s="95"/>
      <c r="J103" s="95"/>
      <c r="K103" s="95"/>
      <c r="L103" s="112" t="s">
        <v>247</v>
      </c>
      <c r="M103" s="193" t="s">
        <v>284</v>
      </c>
      <c r="N103" s="119"/>
      <c r="O103" s="124"/>
      <c r="P103" s="122"/>
      <c r="Q103" s="135"/>
      <c r="R103" s="140"/>
      <c r="S103" s="141"/>
      <c r="T103" s="142"/>
      <c r="U103" s="134" t="s">
        <v>52</v>
      </c>
      <c r="V103" s="134" t="s">
        <v>51</v>
      </c>
      <c r="W103" s="134" t="s">
        <v>72</v>
      </c>
      <c r="X103" s="139" t="s">
        <v>285</v>
      </c>
      <c r="Y103" s="210"/>
      <c r="Z103" s="158"/>
      <c r="AA103" s="159"/>
      <c r="AB103" s="148" t="s">
        <v>74</v>
      </c>
      <c r="AC103" s="160"/>
      <c r="AD103" s="161"/>
      <c r="AE103" s="160"/>
      <c r="AF103" s="162"/>
      <c r="AG103" s="162"/>
      <c r="AH103" s="189"/>
      <c r="AI103" s="185"/>
      <c r="AJ103" s="188">
        <v>4</v>
      </c>
      <c r="AK103" s="188"/>
      <c r="AL103" s="188"/>
      <c r="AM103" s="188"/>
    </row>
    <row r="104" s="69" customFormat="1" ht="39.95" customHeight="1" spans="1:39">
      <c r="A104" s="94">
        <v>95</v>
      </c>
      <c r="B104" s="95"/>
      <c r="C104" s="95"/>
      <c r="D104" s="95"/>
      <c r="E104" s="95"/>
      <c r="F104" s="95">
        <v>4</v>
      </c>
      <c r="G104" s="95"/>
      <c r="H104" s="95"/>
      <c r="I104" s="95"/>
      <c r="J104" s="95"/>
      <c r="K104" s="95"/>
      <c r="L104" s="112" t="s">
        <v>286</v>
      </c>
      <c r="M104" s="193" t="s">
        <v>287</v>
      </c>
      <c r="N104" s="119"/>
      <c r="O104" s="124"/>
      <c r="P104" s="122"/>
      <c r="Q104" s="135"/>
      <c r="R104" s="140"/>
      <c r="S104" s="141"/>
      <c r="T104" s="142"/>
      <c r="U104" s="134" t="s">
        <v>52</v>
      </c>
      <c r="V104" s="134" t="s">
        <v>51</v>
      </c>
      <c r="W104" s="134" t="s">
        <v>72</v>
      </c>
      <c r="X104" s="125" t="s">
        <v>229</v>
      </c>
      <c r="Y104" s="210"/>
      <c r="Z104" s="158"/>
      <c r="AA104" s="159"/>
      <c r="AB104" s="148" t="s">
        <v>74</v>
      </c>
      <c r="AC104" s="160"/>
      <c r="AD104" s="161"/>
      <c r="AE104" s="160"/>
      <c r="AF104" s="162"/>
      <c r="AG104" s="162"/>
      <c r="AH104" s="189"/>
      <c r="AI104" s="185"/>
      <c r="AJ104" s="188">
        <v>4</v>
      </c>
      <c r="AK104" s="188"/>
      <c r="AL104" s="188"/>
      <c r="AM104" s="188"/>
    </row>
    <row r="105" s="69" customFormat="1" ht="39.95" customHeight="1" spans="1:39">
      <c r="A105" s="94">
        <v>96</v>
      </c>
      <c r="B105" s="95"/>
      <c r="C105" s="95"/>
      <c r="D105" s="95"/>
      <c r="E105" s="95"/>
      <c r="F105" s="95">
        <v>4</v>
      </c>
      <c r="G105" s="95"/>
      <c r="H105" s="95"/>
      <c r="I105" s="95"/>
      <c r="J105" s="95"/>
      <c r="K105" s="95"/>
      <c r="L105" s="112" t="s">
        <v>288</v>
      </c>
      <c r="M105" s="193" t="s">
        <v>289</v>
      </c>
      <c r="N105" s="119"/>
      <c r="O105" s="124"/>
      <c r="P105" s="122"/>
      <c r="Q105" s="135"/>
      <c r="R105" s="140"/>
      <c r="S105" s="141"/>
      <c r="T105" s="142"/>
      <c r="U105" s="134" t="s">
        <v>52</v>
      </c>
      <c r="V105" s="134" t="s">
        <v>51</v>
      </c>
      <c r="W105" s="134" t="s">
        <v>72</v>
      </c>
      <c r="X105" s="125" t="s">
        <v>229</v>
      </c>
      <c r="Y105" s="210"/>
      <c r="Z105" s="158"/>
      <c r="AA105" s="159"/>
      <c r="AB105" s="148" t="s">
        <v>74</v>
      </c>
      <c r="AC105" s="160"/>
      <c r="AD105" s="161"/>
      <c r="AE105" s="160"/>
      <c r="AF105" s="162"/>
      <c r="AG105" s="162"/>
      <c r="AH105" s="189"/>
      <c r="AI105" s="185"/>
      <c r="AJ105" s="188">
        <v>4</v>
      </c>
      <c r="AK105" s="188"/>
      <c r="AL105" s="188"/>
      <c r="AM105" s="188"/>
    </row>
    <row r="106" s="68" customFormat="1" ht="39.95" customHeight="1" spans="1:39">
      <c r="A106" s="94">
        <v>97</v>
      </c>
      <c r="B106" s="95"/>
      <c r="C106" s="95"/>
      <c r="D106" s="95"/>
      <c r="E106" s="95">
        <v>3</v>
      </c>
      <c r="F106" s="95"/>
      <c r="G106" s="95"/>
      <c r="H106" s="95"/>
      <c r="I106" s="95"/>
      <c r="J106" s="95"/>
      <c r="K106" s="96"/>
      <c r="L106" s="109" t="s">
        <v>290</v>
      </c>
      <c r="M106" s="117" t="s">
        <v>291</v>
      </c>
      <c r="N106" s="111"/>
      <c r="O106" s="111"/>
      <c r="P106" s="111"/>
      <c r="Q106" s="111"/>
      <c r="R106" s="109"/>
      <c r="S106" s="110"/>
      <c r="T106" s="131"/>
      <c r="U106" s="134" t="s">
        <v>51</v>
      </c>
      <c r="V106" s="134" t="s">
        <v>52</v>
      </c>
      <c r="W106" s="134" t="s">
        <v>53</v>
      </c>
      <c r="X106" s="201" t="s">
        <v>54</v>
      </c>
      <c r="Y106" s="97" t="s">
        <v>55</v>
      </c>
      <c r="Z106" s="111"/>
      <c r="AA106" s="109">
        <f>AA107+AA142*4+AA145*4+AA146*4+AA147*2+AA148*4+AA149*2+AA160+AA171+AA182+AA190</f>
        <v>7.5093</v>
      </c>
      <c r="AB106" s="148" t="s">
        <v>55</v>
      </c>
      <c r="AC106" s="146"/>
      <c r="AD106" s="146"/>
      <c r="AE106" s="146"/>
      <c r="AF106" s="146"/>
      <c r="AG106" s="181"/>
      <c r="AH106" s="182"/>
      <c r="AI106" s="215"/>
      <c r="AJ106" s="216">
        <v>1</v>
      </c>
      <c r="AK106" s="168"/>
      <c r="AL106" s="168"/>
      <c r="AM106" s="168"/>
    </row>
    <row r="107" s="68" customFormat="1" ht="39.95" customHeight="1" spans="1:39">
      <c r="A107" s="94">
        <v>98</v>
      </c>
      <c r="B107" s="95"/>
      <c r="C107" s="95"/>
      <c r="D107" s="95"/>
      <c r="E107" s="95"/>
      <c r="F107" s="95">
        <v>4</v>
      </c>
      <c r="G107" s="95"/>
      <c r="H107" s="95"/>
      <c r="I107" s="95"/>
      <c r="J107" s="95"/>
      <c r="K107" s="96"/>
      <c r="L107" s="109" t="s">
        <v>292</v>
      </c>
      <c r="M107" s="117" t="s">
        <v>293</v>
      </c>
      <c r="N107" s="111"/>
      <c r="O107" s="111"/>
      <c r="P107" s="111"/>
      <c r="Q107" s="111"/>
      <c r="R107" s="109"/>
      <c r="S107" s="110"/>
      <c r="T107" s="131"/>
      <c r="U107" s="134" t="s">
        <v>51</v>
      </c>
      <c r="V107" s="134" t="s">
        <v>52</v>
      </c>
      <c r="W107" s="134" t="s">
        <v>85</v>
      </c>
      <c r="X107" s="201" t="s">
        <v>54</v>
      </c>
      <c r="Y107" s="97" t="s">
        <v>55</v>
      </c>
      <c r="Z107" s="111"/>
      <c r="AA107" s="109">
        <f>AA118+AA124+AA130+AA131*2+AA132+AA133+AA134+AA135*4+AA136*2+AA137*2+AA138*2</f>
        <v>4.2446</v>
      </c>
      <c r="AB107" s="148" t="s">
        <v>64</v>
      </c>
      <c r="AC107" s="146"/>
      <c r="AD107" s="146"/>
      <c r="AE107" s="146"/>
      <c r="AF107" s="146"/>
      <c r="AG107" s="181"/>
      <c r="AH107" s="182"/>
      <c r="AI107" s="215"/>
      <c r="AJ107" s="216">
        <v>1</v>
      </c>
      <c r="AK107" s="168"/>
      <c r="AL107" s="168"/>
      <c r="AM107" s="168"/>
    </row>
    <row r="108" s="68" customFormat="1" ht="39.95" customHeight="1" spans="1:39">
      <c r="A108" s="94"/>
      <c r="B108" s="95"/>
      <c r="C108" s="95"/>
      <c r="D108" s="95"/>
      <c r="E108" s="95"/>
      <c r="F108" s="95"/>
      <c r="G108" s="95">
        <v>5</v>
      </c>
      <c r="H108" s="95"/>
      <c r="I108" s="95"/>
      <c r="J108" s="95"/>
      <c r="K108" s="96"/>
      <c r="L108" s="109"/>
      <c r="M108" s="117" t="s">
        <v>294</v>
      </c>
      <c r="N108" s="111"/>
      <c r="O108" s="111"/>
      <c r="P108" s="111"/>
      <c r="Q108" s="111"/>
      <c r="R108" s="109"/>
      <c r="S108" s="110"/>
      <c r="T108" s="131"/>
      <c r="U108" s="134"/>
      <c r="V108" s="134"/>
      <c r="W108" s="134"/>
      <c r="X108" s="201"/>
      <c r="Y108" s="97"/>
      <c r="Z108" s="111"/>
      <c r="AA108" s="109"/>
      <c r="AB108" s="148"/>
      <c r="AC108" s="146"/>
      <c r="AD108" s="146"/>
      <c r="AE108" s="146"/>
      <c r="AF108" s="146"/>
      <c r="AG108" s="181"/>
      <c r="AH108" s="182"/>
      <c r="AI108" s="215"/>
      <c r="AJ108" s="216"/>
      <c r="AK108" s="168"/>
      <c r="AL108" s="168"/>
      <c r="AM108" s="168"/>
    </row>
    <row r="109" s="68" customFormat="1" ht="39.95" customHeight="1" spans="1:39">
      <c r="A109" s="94"/>
      <c r="B109" s="95"/>
      <c r="C109" s="95"/>
      <c r="D109" s="95"/>
      <c r="E109" s="95"/>
      <c r="F109" s="95"/>
      <c r="G109" s="95"/>
      <c r="H109" s="95"/>
      <c r="I109" s="95"/>
      <c r="J109" s="95"/>
      <c r="K109" s="96"/>
      <c r="L109" s="109"/>
      <c r="M109" s="117"/>
      <c r="N109" s="111"/>
      <c r="O109" s="111"/>
      <c r="P109" s="111"/>
      <c r="Q109" s="111"/>
      <c r="R109" s="109"/>
      <c r="S109" s="110"/>
      <c r="T109" s="131"/>
      <c r="U109" s="134"/>
      <c r="V109" s="134"/>
      <c r="W109" s="134"/>
      <c r="X109" s="201"/>
      <c r="Y109" s="97"/>
      <c r="Z109" s="111"/>
      <c r="AA109" s="109"/>
      <c r="AB109" s="148"/>
      <c r="AC109" s="146"/>
      <c r="AD109" s="146"/>
      <c r="AE109" s="146"/>
      <c r="AF109" s="146"/>
      <c r="AG109" s="181"/>
      <c r="AH109" s="182"/>
      <c r="AI109" s="215"/>
      <c r="AJ109" s="216"/>
      <c r="AK109" s="168"/>
      <c r="AL109" s="168"/>
      <c r="AM109" s="168"/>
    </row>
    <row r="110" s="68" customFormat="1" ht="39.95" customHeight="1" spans="1:39">
      <c r="A110" s="94"/>
      <c r="B110" s="95"/>
      <c r="C110" s="95"/>
      <c r="D110" s="95"/>
      <c r="E110" s="95"/>
      <c r="F110" s="95"/>
      <c r="G110" s="95"/>
      <c r="H110" s="95"/>
      <c r="I110" s="95"/>
      <c r="J110" s="95"/>
      <c r="K110" s="96"/>
      <c r="L110" s="109"/>
      <c r="M110" s="117"/>
      <c r="N110" s="111"/>
      <c r="O110" s="111"/>
      <c r="P110" s="111"/>
      <c r="Q110" s="111"/>
      <c r="R110" s="109"/>
      <c r="S110" s="110"/>
      <c r="T110" s="131"/>
      <c r="U110" s="134"/>
      <c r="V110" s="134"/>
      <c r="W110" s="134"/>
      <c r="X110" s="201"/>
      <c r="Y110" s="97"/>
      <c r="Z110" s="111"/>
      <c r="AA110" s="109"/>
      <c r="AB110" s="148"/>
      <c r="AC110" s="146"/>
      <c r="AD110" s="146"/>
      <c r="AE110" s="146"/>
      <c r="AF110" s="146"/>
      <c r="AG110" s="181"/>
      <c r="AH110" s="182"/>
      <c r="AI110" s="215"/>
      <c r="AJ110" s="216"/>
      <c r="AK110" s="168"/>
      <c r="AL110" s="168"/>
      <c r="AM110" s="168"/>
    </row>
    <row r="111" s="68" customFormat="1" ht="39.95" customHeight="1" spans="1:39">
      <c r="A111" s="94"/>
      <c r="B111" s="95"/>
      <c r="C111" s="95"/>
      <c r="D111" s="95"/>
      <c r="E111" s="95"/>
      <c r="F111" s="95"/>
      <c r="G111" s="95"/>
      <c r="H111" s="95"/>
      <c r="I111" s="95"/>
      <c r="J111" s="95"/>
      <c r="K111" s="96"/>
      <c r="L111" s="109"/>
      <c r="M111" s="117"/>
      <c r="N111" s="111"/>
      <c r="O111" s="111"/>
      <c r="P111" s="111"/>
      <c r="Q111" s="111"/>
      <c r="R111" s="109"/>
      <c r="S111" s="110"/>
      <c r="T111" s="131"/>
      <c r="U111" s="134"/>
      <c r="V111" s="134"/>
      <c r="W111" s="134"/>
      <c r="X111" s="201"/>
      <c r="Y111" s="97"/>
      <c r="Z111" s="111"/>
      <c r="AA111" s="109"/>
      <c r="AB111" s="148"/>
      <c r="AC111" s="146"/>
      <c r="AD111" s="146"/>
      <c r="AE111" s="146"/>
      <c r="AF111" s="146"/>
      <c r="AG111" s="181"/>
      <c r="AH111" s="182"/>
      <c r="AI111" s="215"/>
      <c r="AJ111" s="216"/>
      <c r="AK111" s="168"/>
      <c r="AL111" s="168"/>
      <c r="AM111" s="168"/>
    </row>
    <row r="112" s="68" customFormat="1" ht="39.95" customHeight="1" spans="1:39">
      <c r="A112" s="94"/>
      <c r="B112" s="95"/>
      <c r="C112" s="95"/>
      <c r="D112" s="95"/>
      <c r="E112" s="95"/>
      <c r="F112" s="95"/>
      <c r="G112" s="95"/>
      <c r="H112" s="95"/>
      <c r="I112" s="95"/>
      <c r="J112" s="95"/>
      <c r="K112" s="96"/>
      <c r="L112" s="109"/>
      <c r="M112" s="117"/>
      <c r="N112" s="111"/>
      <c r="O112" s="111"/>
      <c r="P112" s="111"/>
      <c r="Q112" s="111"/>
      <c r="R112" s="109"/>
      <c r="S112" s="110"/>
      <c r="T112" s="131"/>
      <c r="U112" s="134"/>
      <c r="V112" s="134"/>
      <c r="W112" s="134"/>
      <c r="X112" s="201"/>
      <c r="Y112" s="97"/>
      <c r="Z112" s="111"/>
      <c r="AA112" s="109"/>
      <c r="AB112" s="148"/>
      <c r="AC112" s="146"/>
      <c r="AD112" s="146"/>
      <c r="AE112" s="146"/>
      <c r="AF112" s="146"/>
      <c r="AG112" s="181"/>
      <c r="AH112" s="182"/>
      <c r="AI112" s="215"/>
      <c r="AJ112" s="216"/>
      <c r="AK112" s="168"/>
      <c r="AL112" s="168"/>
      <c r="AM112" s="168"/>
    </row>
    <row r="113" s="68" customFormat="1" ht="39.95" customHeight="1" spans="1:39">
      <c r="A113" s="94"/>
      <c r="B113" s="95"/>
      <c r="C113" s="95"/>
      <c r="D113" s="95"/>
      <c r="E113" s="95"/>
      <c r="F113" s="95"/>
      <c r="G113" s="95"/>
      <c r="H113" s="95"/>
      <c r="I113" s="95"/>
      <c r="J113" s="95"/>
      <c r="K113" s="96"/>
      <c r="L113" s="109"/>
      <c r="M113" s="117"/>
      <c r="N113" s="111"/>
      <c r="O113" s="111"/>
      <c r="P113" s="111"/>
      <c r="Q113" s="111"/>
      <c r="R113" s="109"/>
      <c r="S113" s="110"/>
      <c r="T113" s="131"/>
      <c r="U113" s="134"/>
      <c r="V113" s="134"/>
      <c r="W113" s="134"/>
      <c r="X113" s="201"/>
      <c r="Y113" s="97"/>
      <c r="Z113" s="111"/>
      <c r="AA113" s="109"/>
      <c r="AB113" s="148"/>
      <c r="AC113" s="146"/>
      <c r="AD113" s="146"/>
      <c r="AE113" s="146"/>
      <c r="AF113" s="146"/>
      <c r="AG113" s="181"/>
      <c r="AH113" s="182"/>
      <c r="AI113" s="215"/>
      <c r="AJ113" s="216"/>
      <c r="AK113" s="168"/>
      <c r="AL113" s="168"/>
      <c r="AM113" s="168"/>
    </row>
    <row r="114" s="68" customFormat="1" ht="39.95" customHeight="1" spans="1:39">
      <c r="A114" s="94"/>
      <c r="B114" s="95"/>
      <c r="C114" s="95"/>
      <c r="D114" s="95"/>
      <c r="E114" s="95"/>
      <c r="F114" s="95"/>
      <c r="G114" s="95"/>
      <c r="H114" s="95"/>
      <c r="I114" s="95"/>
      <c r="J114" s="95"/>
      <c r="K114" s="96"/>
      <c r="L114" s="109"/>
      <c r="M114" s="117"/>
      <c r="N114" s="111"/>
      <c r="O114" s="111"/>
      <c r="P114" s="111"/>
      <c r="Q114" s="111"/>
      <c r="R114" s="109"/>
      <c r="S114" s="110"/>
      <c r="T114" s="131"/>
      <c r="U114" s="134"/>
      <c r="V114" s="134"/>
      <c r="W114" s="134"/>
      <c r="X114" s="201"/>
      <c r="Y114" s="97"/>
      <c r="Z114" s="111"/>
      <c r="AA114" s="109"/>
      <c r="AB114" s="148"/>
      <c r="AC114" s="146"/>
      <c r="AD114" s="146"/>
      <c r="AE114" s="146"/>
      <c r="AF114" s="146"/>
      <c r="AG114" s="181"/>
      <c r="AH114" s="182"/>
      <c r="AI114" s="215"/>
      <c r="AJ114" s="216"/>
      <c r="AK114" s="168"/>
      <c r="AL114" s="168"/>
      <c r="AM114" s="168"/>
    </row>
    <row r="115" s="68" customFormat="1" ht="39.95" customHeight="1" spans="1:39">
      <c r="A115" s="94"/>
      <c r="B115" s="95"/>
      <c r="C115" s="95"/>
      <c r="D115" s="95"/>
      <c r="E115" s="95"/>
      <c r="F115" s="95"/>
      <c r="G115" s="95"/>
      <c r="H115" s="95"/>
      <c r="I115" s="95"/>
      <c r="J115" s="95"/>
      <c r="K115" s="96"/>
      <c r="L115" s="109"/>
      <c r="M115" s="117"/>
      <c r="N115" s="111"/>
      <c r="O115" s="111"/>
      <c r="P115" s="111"/>
      <c r="Q115" s="111"/>
      <c r="R115" s="109"/>
      <c r="S115" s="110"/>
      <c r="T115" s="131"/>
      <c r="U115" s="134"/>
      <c r="V115" s="134"/>
      <c r="W115" s="134"/>
      <c r="X115" s="201"/>
      <c r="Y115" s="97"/>
      <c r="Z115" s="111"/>
      <c r="AA115" s="109"/>
      <c r="AB115" s="148"/>
      <c r="AC115" s="146"/>
      <c r="AD115" s="146"/>
      <c r="AE115" s="146"/>
      <c r="AF115" s="146"/>
      <c r="AG115" s="181"/>
      <c r="AH115" s="182"/>
      <c r="AI115" s="215"/>
      <c r="AJ115" s="216"/>
      <c r="AK115" s="168"/>
      <c r="AL115" s="168"/>
      <c r="AM115" s="168"/>
    </row>
    <row r="116" s="68" customFormat="1" ht="39.95" customHeight="1" spans="1:39">
      <c r="A116" s="94"/>
      <c r="B116" s="95"/>
      <c r="C116" s="95"/>
      <c r="D116" s="95"/>
      <c r="E116" s="95"/>
      <c r="F116" s="95"/>
      <c r="G116" s="95"/>
      <c r="H116" s="95"/>
      <c r="I116" s="95"/>
      <c r="J116" s="95"/>
      <c r="K116" s="96"/>
      <c r="L116" s="109"/>
      <c r="M116" s="117"/>
      <c r="N116" s="111"/>
      <c r="O116" s="111"/>
      <c r="P116" s="111"/>
      <c r="Q116" s="111"/>
      <c r="R116" s="109"/>
      <c r="S116" s="110"/>
      <c r="T116" s="131"/>
      <c r="U116" s="134"/>
      <c r="V116" s="134"/>
      <c r="W116" s="134"/>
      <c r="X116" s="201"/>
      <c r="Y116" s="97"/>
      <c r="Z116" s="111"/>
      <c r="AA116" s="109"/>
      <c r="AB116" s="148"/>
      <c r="AC116" s="146"/>
      <c r="AD116" s="146"/>
      <c r="AE116" s="146"/>
      <c r="AF116" s="146"/>
      <c r="AG116" s="181"/>
      <c r="AH116" s="182"/>
      <c r="AI116" s="215"/>
      <c r="AJ116" s="216"/>
      <c r="AK116" s="168"/>
      <c r="AL116" s="168"/>
      <c r="AM116" s="168"/>
    </row>
    <row r="117" s="68" customFormat="1" ht="39.95" customHeight="1" spans="1:39">
      <c r="A117" s="94"/>
      <c r="B117" s="95"/>
      <c r="C117" s="95"/>
      <c r="D117" s="95"/>
      <c r="E117" s="95"/>
      <c r="F117" s="95"/>
      <c r="G117" s="95"/>
      <c r="H117" s="95"/>
      <c r="I117" s="95"/>
      <c r="J117" s="95"/>
      <c r="K117" s="96"/>
      <c r="L117" s="109"/>
      <c r="M117" s="117"/>
      <c r="N117" s="111"/>
      <c r="O117" s="111"/>
      <c r="P117" s="111"/>
      <c r="Q117" s="111"/>
      <c r="R117" s="109"/>
      <c r="S117" s="110"/>
      <c r="T117" s="131"/>
      <c r="U117" s="134"/>
      <c r="V117" s="134"/>
      <c r="W117" s="134"/>
      <c r="X117" s="201"/>
      <c r="Y117" s="97"/>
      <c r="Z117" s="111"/>
      <c r="AA117" s="109"/>
      <c r="AB117" s="148"/>
      <c r="AC117" s="146"/>
      <c r="AD117" s="146"/>
      <c r="AE117" s="146"/>
      <c r="AF117" s="146"/>
      <c r="AG117" s="181"/>
      <c r="AH117" s="182"/>
      <c r="AI117" s="215"/>
      <c r="AJ117" s="216"/>
      <c r="AK117" s="168"/>
      <c r="AL117" s="168"/>
      <c r="AM117" s="168"/>
    </row>
    <row r="118" s="68" customFormat="1" ht="39.95" customHeight="1" spans="1:39">
      <c r="A118" s="94">
        <v>99</v>
      </c>
      <c r="B118" s="95"/>
      <c r="C118" s="95"/>
      <c r="D118" s="95"/>
      <c r="E118" s="95"/>
      <c r="F118" s="95"/>
      <c r="G118" s="95">
        <v>5</v>
      </c>
      <c r="H118" s="95"/>
      <c r="I118" s="95"/>
      <c r="J118" s="95"/>
      <c r="K118" s="96"/>
      <c r="L118" s="109" t="s">
        <v>295</v>
      </c>
      <c r="M118" s="117" t="s">
        <v>296</v>
      </c>
      <c r="N118" s="111"/>
      <c r="O118" s="111"/>
      <c r="P118" s="111"/>
      <c r="Q118" s="111"/>
      <c r="R118" s="109"/>
      <c r="S118" s="110"/>
      <c r="T118" s="131"/>
      <c r="U118" s="134" t="s">
        <v>51</v>
      </c>
      <c r="V118" s="134" t="s">
        <v>52</v>
      </c>
      <c r="W118" s="134" t="s">
        <v>85</v>
      </c>
      <c r="X118" s="201" t="s">
        <v>54</v>
      </c>
      <c r="Y118" s="97" t="s">
        <v>55</v>
      </c>
      <c r="Z118" s="111"/>
      <c r="AA118" s="111">
        <f>AA119+AA120*2+AA121</f>
        <v>0.3853</v>
      </c>
      <c r="AB118" s="148" t="s">
        <v>55</v>
      </c>
      <c r="AC118" s="146"/>
      <c r="AD118" s="146"/>
      <c r="AE118" s="146"/>
      <c r="AF118" s="146"/>
      <c r="AG118" s="181"/>
      <c r="AH118" s="182"/>
      <c r="AI118" s="215"/>
      <c r="AJ118" s="216">
        <v>1</v>
      </c>
      <c r="AK118" s="168"/>
      <c r="AL118" s="168"/>
      <c r="AM118" s="168"/>
    </row>
    <row r="119" s="68" customFormat="1" ht="39.95" customHeight="1" spans="1:39">
      <c r="A119" s="94">
        <v>100</v>
      </c>
      <c r="B119" s="95"/>
      <c r="C119" s="95"/>
      <c r="D119" s="95"/>
      <c r="E119" s="95"/>
      <c r="F119" s="95"/>
      <c r="G119" s="95"/>
      <c r="H119" s="95">
        <v>6</v>
      </c>
      <c r="I119" s="95"/>
      <c r="J119" s="95"/>
      <c r="K119" s="96"/>
      <c r="L119" s="109" t="s">
        <v>297</v>
      </c>
      <c r="M119" s="117" t="s">
        <v>298</v>
      </c>
      <c r="N119" s="111"/>
      <c r="O119" s="111"/>
      <c r="P119" s="111"/>
      <c r="Q119" s="111"/>
      <c r="R119" s="109"/>
      <c r="S119" s="110"/>
      <c r="T119" s="131"/>
      <c r="U119" s="134" t="s">
        <v>51</v>
      </c>
      <c r="V119" s="134" t="s">
        <v>52</v>
      </c>
      <c r="W119" s="134" t="s">
        <v>91</v>
      </c>
      <c r="X119" s="139" t="s">
        <v>92</v>
      </c>
      <c r="Y119" s="139" t="s">
        <v>299</v>
      </c>
      <c r="Z119" s="147"/>
      <c r="AA119" s="111">
        <v>0.298</v>
      </c>
      <c r="AB119" s="148" t="s">
        <v>55</v>
      </c>
      <c r="AC119" s="146"/>
      <c r="AD119" s="146"/>
      <c r="AE119" s="146"/>
      <c r="AF119" s="146"/>
      <c r="AG119" s="181"/>
      <c r="AH119" s="182"/>
      <c r="AI119" s="215"/>
      <c r="AJ119" s="216">
        <v>1</v>
      </c>
      <c r="AK119" s="168"/>
      <c r="AL119" s="168"/>
      <c r="AM119" s="168"/>
    </row>
    <row r="120" s="68" customFormat="1" ht="39.95" customHeight="1" spans="1:39">
      <c r="A120" s="94">
        <v>101</v>
      </c>
      <c r="B120" s="95"/>
      <c r="C120" s="95"/>
      <c r="D120" s="95"/>
      <c r="E120" s="95"/>
      <c r="F120" s="95"/>
      <c r="G120" s="95"/>
      <c r="H120" s="95">
        <v>6</v>
      </c>
      <c r="I120" s="95"/>
      <c r="J120" s="95"/>
      <c r="K120" s="96"/>
      <c r="L120" s="192" t="s">
        <v>300</v>
      </c>
      <c r="M120" s="148" t="s">
        <v>301</v>
      </c>
      <c r="N120" s="111"/>
      <c r="O120" s="111"/>
      <c r="P120" s="111"/>
      <c r="Q120" s="111"/>
      <c r="R120" s="109"/>
      <c r="S120" s="110"/>
      <c r="T120" s="131"/>
      <c r="U120" s="134" t="s">
        <v>52</v>
      </c>
      <c r="V120" s="134" t="s">
        <v>51</v>
      </c>
      <c r="W120" s="134" t="s">
        <v>72</v>
      </c>
      <c r="X120" s="206" t="s">
        <v>252</v>
      </c>
      <c r="Y120" s="189"/>
      <c r="Z120" s="111"/>
      <c r="AA120" s="111">
        <v>0.013</v>
      </c>
      <c r="AB120" s="148" t="s">
        <v>55</v>
      </c>
      <c r="AC120" s="146"/>
      <c r="AD120" s="146"/>
      <c r="AE120" s="146"/>
      <c r="AF120" s="146"/>
      <c r="AG120" s="181"/>
      <c r="AH120" s="182"/>
      <c r="AI120" s="215"/>
      <c r="AJ120" s="216">
        <v>2</v>
      </c>
      <c r="AK120" s="168"/>
      <c r="AL120" s="168"/>
      <c r="AM120" s="168"/>
    </row>
    <row r="121" s="68" customFormat="1" ht="39.95" customHeight="1" spans="1:39">
      <c r="A121" s="94">
        <v>102</v>
      </c>
      <c r="B121" s="95"/>
      <c r="C121" s="95"/>
      <c r="D121" s="95"/>
      <c r="E121" s="95"/>
      <c r="F121" s="95"/>
      <c r="G121" s="95"/>
      <c r="H121" s="95">
        <v>6</v>
      </c>
      <c r="I121" s="95"/>
      <c r="J121" s="95"/>
      <c r="K121" s="96"/>
      <c r="L121" s="198" t="s">
        <v>302</v>
      </c>
      <c r="M121" s="199" t="s">
        <v>303</v>
      </c>
      <c r="N121" s="195"/>
      <c r="O121" s="114" t="s">
        <v>63</v>
      </c>
      <c r="P121" s="115" t="s">
        <v>60</v>
      </c>
      <c r="Q121" s="134"/>
      <c r="R121" s="109"/>
      <c r="S121" s="110"/>
      <c r="T121" s="131"/>
      <c r="U121" s="134" t="s">
        <v>52</v>
      </c>
      <c r="V121" s="134" t="s">
        <v>51</v>
      </c>
      <c r="W121" s="134" t="s">
        <v>85</v>
      </c>
      <c r="X121" s="95" t="s">
        <v>54</v>
      </c>
      <c r="Y121" s="165" t="s">
        <v>55</v>
      </c>
      <c r="Z121" s="212" t="s">
        <v>304</v>
      </c>
      <c r="AA121" s="147">
        <f>AA122+AA123</f>
        <v>0.0613</v>
      </c>
      <c r="AB121" s="148" t="s">
        <v>55</v>
      </c>
      <c r="AC121" s="146"/>
      <c r="AD121" s="146"/>
      <c r="AE121" s="146"/>
      <c r="AF121" s="146"/>
      <c r="AG121" s="181"/>
      <c r="AH121" s="182"/>
      <c r="AI121" s="215"/>
      <c r="AJ121" s="216">
        <v>1</v>
      </c>
      <c r="AK121" s="168"/>
      <c r="AL121" s="168"/>
      <c r="AM121" s="168"/>
    </row>
    <row r="122" s="68" customFormat="1" ht="39.95" customHeight="1" spans="1:39">
      <c r="A122" s="94">
        <v>103</v>
      </c>
      <c r="B122" s="95"/>
      <c r="C122" s="95"/>
      <c r="D122" s="95"/>
      <c r="E122" s="95"/>
      <c r="F122" s="95"/>
      <c r="G122" s="95"/>
      <c r="H122" s="95"/>
      <c r="I122" s="95">
        <v>7</v>
      </c>
      <c r="J122" s="95"/>
      <c r="K122" s="96"/>
      <c r="L122" s="198" t="s">
        <v>305</v>
      </c>
      <c r="M122" s="199" t="s">
        <v>306</v>
      </c>
      <c r="N122" s="195"/>
      <c r="O122" s="114" t="s">
        <v>63</v>
      </c>
      <c r="P122" s="115" t="s">
        <v>60</v>
      </c>
      <c r="Q122" s="134"/>
      <c r="R122" s="109"/>
      <c r="S122" s="110"/>
      <c r="T122" s="131"/>
      <c r="U122" s="134" t="s">
        <v>52</v>
      </c>
      <c r="V122" s="134" t="s">
        <v>51</v>
      </c>
      <c r="W122" s="206" t="s">
        <v>112</v>
      </c>
      <c r="X122" s="95" t="s">
        <v>55</v>
      </c>
      <c r="Y122" s="95"/>
      <c r="Z122" s="212" t="s">
        <v>307</v>
      </c>
      <c r="AA122" s="147">
        <v>0.0444</v>
      </c>
      <c r="AB122" s="148" t="s">
        <v>55</v>
      </c>
      <c r="AC122" s="146"/>
      <c r="AD122" s="146"/>
      <c r="AE122" s="146"/>
      <c r="AF122" s="146"/>
      <c r="AG122" s="181"/>
      <c r="AH122" s="182"/>
      <c r="AI122" s="215"/>
      <c r="AJ122" s="216">
        <v>1</v>
      </c>
      <c r="AK122" s="168"/>
      <c r="AL122" s="168"/>
      <c r="AM122" s="168"/>
    </row>
    <row r="123" s="68" customFormat="1" ht="39.95" customHeight="1" spans="1:39">
      <c r="A123" s="94">
        <v>104</v>
      </c>
      <c r="B123" s="95"/>
      <c r="C123" s="95"/>
      <c r="D123" s="95"/>
      <c r="E123" s="95"/>
      <c r="F123" s="95"/>
      <c r="G123" s="95"/>
      <c r="H123" s="95"/>
      <c r="I123" s="95">
        <v>7</v>
      </c>
      <c r="J123" s="95"/>
      <c r="K123" s="96"/>
      <c r="L123" s="198" t="s">
        <v>308</v>
      </c>
      <c r="M123" s="199" t="s">
        <v>309</v>
      </c>
      <c r="N123" s="195"/>
      <c r="O123" s="114" t="s">
        <v>63</v>
      </c>
      <c r="P123" s="115" t="s">
        <v>60</v>
      </c>
      <c r="Q123" s="134"/>
      <c r="R123" s="109"/>
      <c r="S123" s="110"/>
      <c r="T123" s="131"/>
      <c r="U123" s="134" t="s">
        <v>52</v>
      </c>
      <c r="V123" s="134" t="s">
        <v>51</v>
      </c>
      <c r="W123" s="134" t="s">
        <v>91</v>
      </c>
      <c r="X123" s="95" t="s">
        <v>310</v>
      </c>
      <c r="Y123" s="95"/>
      <c r="Z123" s="212"/>
      <c r="AA123" s="147">
        <v>0.0169</v>
      </c>
      <c r="AB123" s="148" t="s">
        <v>55</v>
      </c>
      <c r="AC123" s="146"/>
      <c r="AD123" s="146"/>
      <c r="AE123" s="146"/>
      <c r="AF123" s="146"/>
      <c r="AG123" s="181"/>
      <c r="AH123" s="182"/>
      <c r="AI123" s="215"/>
      <c r="AJ123" s="216">
        <v>1</v>
      </c>
      <c r="AK123" s="168"/>
      <c r="AL123" s="168"/>
      <c r="AM123" s="168"/>
    </row>
    <row r="124" s="68" customFormat="1" ht="39.95" customHeight="1" spans="1:39">
      <c r="A124" s="94">
        <v>105</v>
      </c>
      <c r="B124" s="95"/>
      <c r="C124" s="95"/>
      <c r="D124" s="95"/>
      <c r="E124" s="95"/>
      <c r="F124" s="95"/>
      <c r="G124" s="95">
        <v>5</v>
      </c>
      <c r="H124" s="95"/>
      <c r="I124" s="95"/>
      <c r="J124" s="95"/>
      <c r="K124" s="96"/>
      <c r="L124" s="109" t="s">
        <v>311</v>
      </c>
      <c r="M124" s="117" t="s">
        <v>312</v>
      </c>
      <c r="N124" s="111"/>
      <c r="O124" s="111"/>
      <c r="P124" s="111"/>
      <c r="Q124" s="111"/>
      <c r="R124" s="109"/>
      <c r="S124" s="110"/>
      <c r="T124" s="131"/>
      <c r="U124" s="134" t="s">
        <v>51</v>
      </c>
      <c r="V124" s="134" t="s">
        <v>52</v>
      </c>
      <c r="W124" s="134" t="s">
        <v>85</v>
      </c>
      <c r="X124" s="201" t="s">
        <v>54</v>
      </c>
      <c r="Y124" s="97" t="s">
        <v>55</v>
      </c>
      <c r="Z124" s="111"/>
      <c r="AA124" s="111">
        <f>AA118</f>
        <v>0.3853</v>
      </c>
      <c r="AB124" s="148" t="s">
        <v>55</v>
      </c>
      <c r="AC124" s="146"/>
      <c r="AD124" s="146"/>
      <c r="AE124" s="146"/>
      <c r="AF124" s="146"/>
      <c r="AG124" s="181"/>
      <c r="AH124" s="182"/>
      <c r="AI124" s="215"/>
      <c r="AJ124" s="216">
        <v>1</v>
      </c>
      <c r="AK124" s="168"/>
      <c r="AL124" s="168"/>
      <c r="AM124" s="168"/>
    </row>
    <row r="125" s="68" customFormat="1" ht="39.95" customHeight="1" spans="1:39">
      <c r="A125" s="94">
        <v>106</v>
      </c>
      <c r="B125" s="95"/>
      <c r="C125" s="95"/>
      <c r="D125" s="95"/>
      <c r="E125" s="95"/>
      <c r="F125" s="95"/>
      <c r="G125" s="95"/>
      <c r="H125" s="95">
        <v>6</v>
      </c>
      <c r="I125" s="95"/>
      <c r="J125" s="95"/>
      <c r="K125" s="96"/>
      <c r="L125" s="109" t="s">
        <v>313</v>
      </c>
      <c r="M125" s="117" t="s">
        <v>314</v>
      </c>
      <c r="N125" s="111"/>
      <c r="O125" s="111"/>
      <c r="P125" s="111"/>
      <c r="Q125" s="111"/>
      <c r="R125" s="109"/>
      <c r="S125" s="110"/>
      <c r="T125" s="131"/>
      <c r="U125" s="134" t="s">
        <v>51</v>
      </c>
      <c r="V125" s="134" t="s">
        <v>52</v>
      </c>
      <c r="W125" s="134" t="s">
        <v>91</v>
      </c>
      <c r="X125" s="139" t="s">
        <v>92</v>
      </c>
      <c r="Y125" s="139" t="s">
        <v>299</v>
      </c>
      <c r="Z125" s="147"/>
      <c r="AA125" s="111">
        <v>0.298</v>
      </c>
      <c r="AB125" s="148" t="s">
        <v>55</v>
      </c>
      <c r="AC125" s="146"/>
      <c r="AD125" s="146"/>
      <c r="AE125" s="146"/>
      <c r="AF125" s="146"/>
      <c r="AG125" s="181"/>
      <c r="AH125" s="182"/>
      <c r="AI125" s="215"/>
      <c r="AJ125" s="216">
        <v>1</v>
      </c>
      <c r="AK125" s="168"/>
      <c r="AL125" s="168"/>
      <c r="AM125" s="168"/>
    </row>
    <row r="126" s="68" customFormat="1" ht="39.95" customHeight="1" spans="1:39">
      <c r="A126" s="94">
        <v>107</v>
      </c>
      <c r="B126" s="95"/>
      <c r="C126" s="95"/>
      <c r="D126" s="95"/>
      <c r="E126" s="95"/>
      <c r="F126" s="95"/>
      <c r="G126" s="95"/>
      <c r="H126" s="95">
        <v>6</v>
      </c>
      <c r="I126" s="95"/>
      <c r="J126" s="95"/>
      <c r="K126" s="96"/>
      <c r="L126" s="192" t="s">
        <v>300</v>
      </c>
      <c r="M126" s="148" t="s">
        <v>301</v>
      </c>
      <c r="N126" s="111"/>
      <c r="O126" s="111"/>
      <c r="P126" s="111"/>
      <c r="Q126" s="111"/>
      <c r="R126" s="109"/>
      <c r="S126" s="110"/>
      <c r="T126" s="131"/>
      <c r="U126" s="134" t="s">
        <v>52</v>
      </c>
      <c r="V126" s="134" t="s">
        <v>51</v>
      </c>
      <c r="W126" s="134" t="s">
        <v>72</v>
      </c>
      <c r="X126" s="206" t="s">
        <v>252</v>
      </c>
      <c r="Y126" s="189"/>
      <c r="Z126" s="111"/>
      <c r="AA126" s="111">
        <v>0.013</v>
      </c>
      <c r="AB126" s="148" t="s">
        <v>55</v>
      </c>
      <c r="AC126" s="146"/>
      <c r="AD126" s="146"/>
      <c r="AE126" s="146"/>
      <c r="AF126" s="146"/>
      <c r="AG126" s="181"/>
      <c r="AH126" s="182"/>
      <c r="AI126" s="215"/>
      <c r="AJ126" s="216">
        <v>2</v>
      </c>
      <c r="AK126" s="168"/>
      <c r="AL126" s="168"/>
      <c r="AM126" s="168"/>
    </row>
    <row r="127" s="68" customFormat="1" ht="39.95" customHeight="1" spans="1:39">
      <c r="A127" s="94">
        <v>108</v>
      </c>
      <c r="B127" s="95"/>
      <c r="C127" s="95"/>
      <c r="D127" s="95"/>
      <c r="E127" s="95"/>
      <c r="F127" s="95"/>
      <c r="G127" s="95"/>
      <c r="H127" s="95">
        <v>6</v>
      </c>
      <c r="I127" s="95"/>
      <c r="J127" s="95"/>
      <c r="K127" s="96"/>
      <c r="L127" s="198" t="s">
        <v>302</v>
      </c>
      <c r="M127" s="199" t="s">
        <v>303</v>
      </c>
      <c r="N127" s="195"/>
      <c r="O127" s="114" t="s">
        <v>63</v>
      </c>
      <c r="P127" s="115" t="s">
        <v>60</v>
      </c>
      <c r="Q127" s="134"/>
      <c r="R127" s="109"/>
      <c r="S127" s="110"/>
      <c r="T127" s="131"/>
      <c r="U127" s="134" t="s">
        <v>52</v>
      </c>
      <c r="V127" s="134" t="s">
        <v>51</v>
      </c>
      <c r="W127" s="134" t="s">
        <v>85</v>
      </c>
      <c r="X127" s="95" t="s">
        <v>54</v>
      </c>
      <c r="Y127" s="165" t="s">
        <v>55</v>
      </c>
      <c r="Z127" s="212" t="s">
        <v>304</v>
      </c>
      <c r="AA127" s="147">
        <f>AA128+AA129</f>
        <v>0.0613</v>
      </c>
      <c r="AB127" s="148" t="s">
        <v>55</v>
      </c>
      <c r="AC127" s="146"/>
      <c r="AD127" s="146"/>
      <c r="AE127" s="146"/>
      <c r="AF127" s="146"/>
      <c r="AG127" s="181"/>
      <c r="AH127" s="182"/>
      <c r="AI127" s="215"/>
      <c r="AJ127" s="216">
        <v>1</v>
      </c>
      <c r="AK127" s="168"/>
      <c r="AL127" s="168"/>
      <c r="AM127" s="168"/>
    </row>
    <row r="128" s="68" customFormat="1" ht="39.95" customHeight="1" spans="1:39">
      <c r="A128" s="94">
        <v>109</v>
      </c>
      <c r="B128" s="95"/>
      <c r="C128" s="95"/>
      <c r="D128" s="95"/>
      <c r="E128" s="95"/>
      <c r="F128" s="95"/>
      <c r="G128" s="95"/>
      <c r="H128" s="95"/>
      <c r="I128" s="95">
        <v>7</v>
      </c>
      <c r="J128" s="95"/>
      <c r="K128" s="96"/>
      <c r="L128" s="198" t="s">
        <v>305</v>
      </c>
      <c r="M128" s="199" t="s">
        <v>306</v>
      </c>
      <c r="N128" s="195"/>
      <c r="O128" s="114" t="s">
        <v>63</v>
      </c>
      <c r="P128" s="115" t="s">
        <v>60</v>
      </c>
      <c r="Q128" s="134"/>
      <c r="R128" s="109"/>
      <c r="S128" s="110"/>
      <c r="T128" s="131"/>
      <c r="U128" s="134" t="s">
        <v>52</v>
      </c>
      <c r="V128" s="134" t="s">
        <v>51</v>
      </c>
      <c r="W128" s="206" t="s">
        <v>112</v>
      </c>
      <c r="X128" s="95" t="s">
        <v>55</v>
      </c>
      <c r="Y128" s="95"/>
      <c r="Z128" s="212" t="s">
        <v>307</v>
      </c>
      <c r="AA128" s="147">
        <v>0.0444</v>
      </c>
      <c r="AB128" s="148" t="s">
        <v>55</v>
      </c>
      <c r="AC128" s="146"/>
      <c r="AD128" s="146"/>
      <c r="AE128" s="146"/>
      <c r="AF128" s="146"/>
      <c r="AG128" s="181"/>
      <c r="AH128" s="182"/>
      <c r="AI128" s="215"/>
      <c r="AJ128" s="216">
        <v>1</v>
      </c>
      <c r="AK128" s="168"/>
      <c r="AL128" s="168"/>
      <c r="AM128" s="168"/>
    </row>
    <row r="129" s="68" customFormat="1" ht="39.95" customHeight="1" spans="1:39">
      <c r="A129" s="94">
        <v>110</v>
      </c>
      <c r="B129" s="95"/>
      <c r="C129" s="95"/>
      <c r="D129" s="95"/>
      <c r="E129" s="95"/>
      <c r="F129" s="95"/>
      <c r="G129" s="95"/>
      <c r="H129" s="95"/>
      <c r="I129" s="95">
        <v>7</v>
      </c>
      <c r="J129" s="95"/>
      <c r="K129" s="96"/>
      <c r="L129" s="198" t="s">
        <v>308</v>
      </c>
      <c r="M129" s="199" t="s">
        <v>309</v>
      </c>
      <c r="N129" s="195"/>
      <c r="O129" s="114" t="s">
        <v>63</v>
      </c>
      <c r="P129" s="115" t="s">
        <v>60</v>
      </c>
      <c r="Q129" s="134"/>
      <c r="R129" s="109"/>
      <c r="S129" s="110"/>
      <c r="T129" s="131"/>
      <c r="U129" s="134" t="s">
        <v>52</v>
      </c>
      <c r="V129" s="134" t="s">
        <v>51</v>
      </c>
      <c r="W129" s="134" t="s">
        <v>91</v>
      </c>
      <c r="X129" s="95" t="s">
        <v>310</v>
      </c>
      <c r="Y129" s="95"/>
      <c r="Z129" s="212"/>
      <c r="AA129" s="147">
        <v>0.0169</v>
      </c>
      <c r="AB129" s="148" t="s">
        <v>55</v>
      </c>
      <c r="AC129" s="146"/>
      <c r="AD129" s="146"/>
      <c r="AE129" s="146"/>
      <c r="AF129" s="146"/>
      <c r="AG129" s="181"/>
      <c r="AH129" s="182"/>
      <c r="AI129" s="215"/>
      <c r="AJ129" s="216">
        <v>1</v>
      </c>
      <c r="AK129" s="168"/>
      <c r="AL129" s="168"/>
      <c r="AM129" s="168"/>
    </row>
    <row r="130" s="68" customFormat="1" ht="39.95" customHeight="1" spans="1:39">
      <c r="A130" s="94">
        <v>111</v>
      </c>
      <c r="B130" s="95"/>
      <c r="C130" s="95"/>
      <c r="D130" s="95"/>
      <c r="E130" s="95"/>
      <c r="F130" s="95"/>
      <c r="G130" s="95">
        <v>5</v>
      </c>
      <c r="H130" s="95"/>
      <c r="I130" s="95"/>
      <c r="J130" s="95"/>
      <c r="K130" s="96"/>
      <c r="L130" s="198" t="s">
        <v>315</v>
      </c>
      <c r="M130" s="199" t="s">
        <v>316</v>
      </c>
      <c r="N130" s="195"/>
      <c r="O130" s="114" t="s">
        <v>63</v>
      </c>
      <c r="P130" s="115" t="s">
        <v>60</v>
      </c>
      <c r="Q130" s="134"/>
      <c r="R130" s="109"/>
      <c r="S130" s="110"/>
      <c r="T130" s="131"/>
      <c r="U130" s="134" t="s">
        <v>52</v>
      </c>
      <c r="V130" s="134" t="s">
        <v>51</v>
      </c>
      <c r="W130" s="134" t="s">
        <v>69</v>
      </c>
      <c r="X130" s="95" t="s">
        <v>113</v>
      </c>
      <c r="Y130" s="95"/>
      <c r="Z130" s="212" t="s">
        <v>317</v>
      </c>
      <c r="AA130" s="147">
        <v>0.54</v>
      </c>
      <c r="AB130" s="148" t="s">
        <v>55</v>
      </c>
      <c r="AC130" s="146"/>
      <c r="AD130" s="146"/>
      <c r="AE130" s="146"/>
      <c r="AF130" s="146"/>
      <c r="AG130" s="181"/>
      <c r="AH130" s="182"/>
      <c r="AI130" s="215"/>
      <c r="AJ130" s="216">
        <v>1</v>
      </c>
      <c r="AK130" s="168"/>
      <c r="AL130" s="168"/>
      <c r="AM130" s="168"/>
    </row>
    <row r="131" s="68" customFormat="1" ht="39.95" customHeight="1" spans="1:39">
      <c r="A131" s="94">
        <v>112</v>
      </c>
      <c r="B131" s="95"/>
      <c r="C131" s="95"/>
      <c r="D131" s="95"/>
      <c r="E131" s="95"/>
      <c r="F131" s="95"/>
      <c r="G131" s="95">
        <v>5</v>
      </c>
      <c r="H131" s="95"/>
      <c r="I131" s="95"/>
      <c r="J131" s="95"/>
      <c r="K131" s="96"/>
      <c r="L131" s="109" t="s">
        <v>318</v>
      </c>
      <c r="M131" s="117" t="s">
        <v>319</v>
      </c>
      <c r="N131" s="111"/>
      <c r="O131" s="111"/>
      <c r="P131" s="111"/>
      <c r="Q131" s="111"/>
      <c r="R131" s="109"/>
      <c r="S131" s="110"/>
      <c r="T131" s="131"/>
      <c r="U131" s="134" t="s">
        <v>51</v>
      </c>
      <c r="V131" s="134" t="s">
        <v>52</v>
      </c>
      <c r="W131" s="134" t="s">
        <v>228</v>
      </c>
      <c r="X131" s="95" t="s">
        <v>113</v>
      </c>
      <c r="Y131" s="189"/>
      <c r="Z131" s="111" t="s">
        <v>320</v>
      </c>
      <c r="AA131" s="111">
        <v>0.0029</v>
      </c>
      <c r="AB131" s="148" t="s">
        <v>55</v>
      </c>
      <c r="AC131" s="146"/>
      <c r="AD131" s="146"/>
      <c r="AE131" s="146"/>
      <c r="AF131" s="146"/>
      <c r="AG131" s="181"/>
      <c r="AH131" s="182"/>
      <c r="AI131" s="215"/>
      <c r="AJ131" s="216">
        <v>2</v>
      </c>
      <c r="AK131" s="168"/>
      <c r="AL131" s="168"/>
      <c r="AM131" s="168"/>
    </row>
    <row r="132" s="68" customFormat="1" ht="39.95" customHeight="1" spans="1:39">
      <c r="A132" s="94">
        <v>113</v>
      </c>
      <c r="B132" s="95"/>
      <c r="C132" s="95"/>
      <c r="D132" s="95"/>
      <c r="E132" s="95"/>
      <c r="F132" s="95"/>
      <c r="G132" s="95">
        <v>5</v>
      </c>
      <c r="H132" s="95"/>
      <c r="I132" s="95"/>
      <c r="J132" s="95"/>
      <c r="K132" s="96"/>
      <c r="L132" s="109" t="s">
        <v>321</v>
      </c>
      <c r="M132" s="117" t="s">
        <v>322</v>
      </c>
      <c r="N132" s="111"/>
      <c r="O132" s="111"/>
      <c r="P132" s="111"/>
      <c r="Q132" s="111"/>
      <c r="R132" s="109"/>
      <c r="S132" s="110"/>
      <c r="T132" s="131"/>
      <c r="U132" s="134" t="s">
        <v>51</v>
      </c>
      <c r="V132" s="134" t="s">
        <v>52</v>
      </c>
      <c r="W132" s="134" t="s">
        <v>91</v>
      </c>
      <c r="X132" s="139" t="s">
        <v>165</v>
      </c>
      <c r="Y132" s="139" t="s">
        <v>323</v>
      </c>
      <c r="Z132" s="111"/>
      <c r="AA132" s="139" t="s">
        <v>324</v>
      </c>
      <c r="AB132" s="148" t="s">
        <v>55</v>
      </c>
      <c r="AC132" s="146"/>
      <c r="AD132" s="146"/>
      <c r="AE132" s="146"/>
      <c r="AF132" s="146"/>
      <c r="AG132" s="181"/>
      <c r="AH132" s="182"/>
      <c r="AI132" s="215"/>
      <c r="AJ132" s="216">
        <v>1</v>
      </c>
      <c r="AK132" s="168"/>
      <c r="AL132" s="168"/>
      <c r="AM132" s="168"/>
    </row>
    <row r="133" s="68" customFormat="1" ht="39.95" customHeight="1" spans="1:39">
      <c r="A133" s="94">
        <v>114</v>
      </c>
      <c r="B133" s="95"/>
      <c r="C133" s="95"/>
      <c r="D133" s="95"/>
      <c r="E133" s="95"/>
      <c r="F133" s="95"/>
      <c r="G133" s="95">
        <v>5</v>
      </c>
      <c r="H133" s="95"/>
      <c r="I133" s="95"/>
      <c r="J133" s="95"/>
      <c r="K133" s="96"/>
      <c r="L133" s="109" t="s">
        <v>325</v>
      </c>
      <c r="M133" s="117" t="s">
        <v>326</v>
      </c>
      <c r="N133" s="111"/>
      <c r="O133" s="111"/>
      <c r="P133" s="111"/>
      <c r="Q133" s="111"/>
      <c r="R133" s="109"/>
      <c r="S133" s="110"/>
      <c r="T133" s="131"/>
      <c r="U133" s="134" t="s">
        <v>51</v>
      </c>
      <c r="V133" s="134" t="s">
        <v>52</v>
      </c>
      <c r="W133" s="134" t="s">
        <v>91</v>
      </c>
      <c r="X133" s="139" t="s">
        <v>165</v>
      </c>
      <c r="Y133" s="139" t="s">
        <v>323</v>
      </c>
      <c r="Z133" s="111"/>
      <c r="AA133" s="111">
        <v>0.489</v>
      </c>
      <c r="AB133" s="148" t="s">
        <v>55</v>
      </c>
      <c r="AC133" s="146"/>
      <c r="AD133" s="146"/>
      <c r="AE133" s="146"/>
      <c r="AF133" s="146"/>
      <c r="AG133" s="181"/>
      <c r="AH133" s="182"/>
      <c r="AI133" s="215"/>
      <c r="AJ133" s="216">
        <v>1</v>
      </c>
      <c r="AK133" s="168"/>
      <c r="AL133" s="168"/>
      <c r="AM133" s="168"/>
    </row>
    <row r="134" s="68" customFormat="1" ht="39.95" customHeight="1" spans="1:39">
      <c r="A134" s="94">
        <v>115</v>
      </c>
      <c r="B134" s="95"/>
      <c r="C134" s="95"/>
      <c r="D134" s="95"/>
      <c r="E134" s="95"/>
      <c r="F134" s="95"/>
      <c r="G134" s="95">
        <v>5</v>
      </c>
      <c r="H134" s="95"/>
      <c r="I134" s="95"/>
      <c r="J134" s="95"/>
      <c r="K134" s="96"/>
      <c r="L134" s="109" t="s">
        <v>327</v>
      </c>
      <c r="M134" s="117" t="s">
        <v>328</v>
      </c>
      <c r="N134" s="111"/>
      <c r="O134" s="111"/>
      <c r="P134" s="111"/>
      <c r="Q134" s="111"/>
      <c r="R134" s="109"/>
      <c r="S134" s="110"/>
      <c r="T134" s="131"/>
      <c r="U134" s="134" t="s">
        <v>51</v>
      </c>
      <c r="V134" s="134" t="s">
        <v>52</v>
      </c>
      <c r="W134" s="134" t="s">
        <v>91</v>
      </c>
      <c r="X134" s="139" t="s">
        <v>165</v>
      </c>
      <c r="Y134" s="139" t="s">
        <v>323</v>
      </c>
      <c r="Z134" s="111"/>
      <c r="AA134" s="111">
        <v>0.4136</v>
      </c>
      <c r="AB134" s="148" t="s">
        <v>55</v>
      </c>
      <c r="AC134" s="146"/>
      <c r="AD134" s="146"/>
      <c r="AE134" s="146"/>
      <c r="AF134" s="146"/>
      <c r="AG134" s="181"/>
      <c r="AH134" s="182"/>
      <c r="AI134" s="215"/>
      <c r="AJ134" s="216">
        <v>1</v>
      </c>
      <c r="AK134" s="168"/>
      <c r="AL134" s="168"/>
      <c r="AM134" s="168"/>
    </row>
    <row r="135" s="68" customFormat="1" ht="39.95" customHeight="1" spans="1:39">
      <c r="A135" s="94">
        <v>116</v>
      </c>
      <c r="B135" s="95"/>
      <c r="C135" s="95"/>
      <c r="D135" s="95"/>
      <c r="E135" s="95"/>
      <c r="F135" s="95"/>
      <c r="G135" s="95">
        <v>5</v>
      </c>
      <c r="H135" s="95"/>
      <c r="I135" s="95"/>
      <c r="J135" s="95"/>
      <c r="K135" s="96"/>
      <c r="L135" s="109" t="s">
        <v>329</v>
      </c>
      <c r="M135" s="117" t="s">
        <v>330</v>
      </c>
      <c r="N135" s="111"/>
      <c r="O135" s="111"/>
      <c r="P135" s="111"/>
      <c r="Q135" s="111"/>
      <c r="R135" s="109"/>
      <c r="S135" s="110"/>
      <c r="T135" s="131"/>
      <c r="U135" s="134" t="s">
        <v>51</v>
      </c>
      <c r="V135" s="134" t="s">
        <v>52</v>
      </c>
      <c r="W135" s="134" t="s">
        <v>69</v>
      </c>
      <c r="X135" s="139" t="s">
        <v>331</v>
      </c>
      <c r="Y135" s="139"/>
      <c r="Z135" s="111"/>
      <c r="AA135" s="111">
        <v>0.0466</v>
      </c>
      <c r="AB135" s="148" t="s">
        <v>55</v>
      </c>
      <c r="AC135" s="146"/>
      <c r="AD135" s="146"/>
      <c r="AE135" s="146"/>
      <c r="AF135" s="146"/>
      <c r="AG135" s="181"/>
      <c r="AH135" s="182"/>
      <c r="AI135" s="215"/>
      <c r="AJ135" s="216">
        <v>4</v>
      </c>
      <c r="AK135" s="168"/>
      <c r="AL135" s="168"/>
      <c r="AM135" s="168"/>
    </row>
    <row r="136" s="68" customFormat="1" ht="39.95" customHeight="1" spans="1:39">
      <c r="A136" s="94">
        <v>117</v>
      </c>
      <c r="B136" s="95"/>
      <c r="C136" s="95"/>
      <c r="D136" s="95"/>
      <c r="E136" s="95"/>
      <c r="F136" s="95"/>
      <c r="G136" s="95">
        <v>5</v>
      </c>
      <c r="H136" s="95"/>
      <c r="I136" s="95"/>
      <c r="J136" s="95"/>
      <c r="K136" s="96"/>
      <c r="L136" s="109" t="s">
        <v>332</v>
      </c>
      <c r="M136" s="117" t="s">
        <v>333</v>
      </c>
      <c r="N136" s="111"/>
      <c r="O136" s="111"/>
      <c r="P136" s="111"/>
      <c r="Q136" s="111"/>
      <c r="R136" s="109"/>
      <c r="S136" s="110"/>
      <c r="T136" s="131"/>
      <c r="U136" s="134" t="s">
        <v>51</v>
      </c>
      <c r="V136" s="134" t="s">
        <v>52</v>
      </c>
      <c r="W136" s="134" t="s">
        <v>91</v>
      </c>
      <c r="X136" s="139" t="s">
        <v>97</v>
      </c>
      <c r="Y136" s="139" t="s">
        <v>334</v>
      </c>
      <c r="Z136" s="111"/>
      <c r="AA136" s="111">
        <v>0.429</v>
      </c>
      <c r="AB136" s="148" t="s">
        <v>55</v>
      </c>
      <c r="AC136" s="146"/>
      <c r="AD136" s="146"/>
      <c r="AE136" s="146"/>
      <c r="AF136" s="146"/>
      <c r="AG136" s="181"/>
      <c r="AH136" s="182"/>
      <c r="AI136" s="215"/>
      <c r="AJ136" s="216">
        <v>2</v>
      </c>
      <c r="AK136" s="168"/>
      <c r="AL136" s="168"/>
      <c r="AM136" s="168"/>
    </row>
    <row r="137" s="68" customFormat="1" ht="39.95" customHeight="1" spans="1:39">
      <c r="A137" s="94">
        <v>118</v>
      </c>
      <c r="B137" s="95"/>
      <c r="C137" s="95"/>
      <c r="D137" s="95"/>
      <c r="E137" s="95"/>
      <c r="F137" s="95"/>
      <c r="G137" s="95">
        <v>5</v>
      </c>
      <c r="H137" s="95"/>
      <c r="I137" s="95"/>
      <c r="J137" s="95"/>
      <c r="K137" s="96"/>
      <c r="L137" s="109" t="s">
        <v>335</v>
      </c>
      <c r="M137" s="117" t="s">
        <v>336</v>
      </c>
      <c r="N137" s="111"/>
      <c r="O137" s="111"/>
      <c r="P137" s="111"/>
      <c r="Q137" s="111"/>
      <c r="R137" s="109"/>
      <c r="S137" s="110"/>
      <c r="T137" s="131"/>
      <c r="U137" s="134" t="s">
        <v>51</v>
      </c>
      <c r="V137" s="134" t="s">
        <v>52</v>
      </c>
      <c r="W137" s="134" t="s">
        <v>91</v>
      </c>
      <c r="X137" s="139" t="s">
        <v>92</v>
      </c>
      <c r="Y137" s="139" t="s">
        <v>299</v>
      </c>
      <c r="Z137" s="111"/>
      <c r="AA137" s="111">
        <v>0.1068</v>
      </c>
      <c r="AB137" s="148" t="s">
        <v>55</v>
      </c>
      <c r="AC137" s="146"/>
      <c r="AD137" s="146"/>
      <c r="AE137" s="146"/>
      <c r="AF137" s="146"/>
      <c r="AG137" s="181"/>
      <c r="AH137" s="182"/>
      <c r="AI137" s="215"/>
      <c r="AJ137" s="216">
        <v>2</v>
      </c>
      <c r="AK137" s="168"/>
      <c r="AL137" s="168"/>
      <c r="AM137" s="168"/>
    </row>
    <row r="138" s="68" customFormat="1" ht="39.95" customHeight="1" spans="1:39">
      <c r="A138" s="94">
        <v>119</v>
      </c>
      <c r="B138" s="95"/>
      <c r="C138" s="95"/>
      <c r="D138" s="95"/>
      <c r="E138" s="95"/>
      <c r="F138" s="95"/>
      <c r="G138" s="95">
        <v>5</v>
      </c>
      <c r="H138" s="95"/>
      <c r="I138" s="95"/>
      <c r="J138" s="95"/>
      <c r="K138" s="96"/>
      <c r="L138" s="109" t="s">
        <v>337</v>
      </c>
      <c r="M138" s="117" t="s">
        <v>338</v>
      </c>
      <c r="N138" s="111"/>
      <c r="O138" s="111"/>
      <c r="P138" s="111"/>
      <c r="Q138" s="111"/>
      <c r="R138" s="109"/>
      <c r="S138" s="110"/>
      <c r="T138" s="131"/>
      <c r="U138" s="134" t="s">
        <v>51</v>
      </c>
      <c r="V138" s="134" t="s">
        <v>52</v>
      </c>
      <c r="W138" s="134" t="s">
        <v>91</v>
      </c>
      <c r="X138" s="139" t="s">
        <v>92</v>
      </c>
      <c r="Y138" s="139" t="s">
        <v>299</v>
      </c>
      <c r="Z138" s="111"/>
      <c r="AA138" s="111">
        <v>0.1393</v>
      </c>
      <c r="AB138" s="148" t="s">
        <v>55</v>
      </c>
      <c r="AC138" s="146"/>
      <c r="AD138" s="146"/>
      <c r="AE138" s="146"/>
      <c r="AF138" s="146"/>
      <c r="AG138" s="181"/>
      <c r="AH138" s="182"/>
      <c r="AI138" s="215"/>
      <c r="AJ138" s="216">
        <v>2</v>
      </c>
      <c r="AK138" s="168"/>
      <c r="AL138" s="168"/>
      <c r="AM138" s="168"/>
    </row>
    <row r="139" s="68" customFormat="1" ht="39.95" customHeight="1" spans="1:39">
      <c r="A139" s="94">
        <v>120</v>
      </c>
      <c r="B139" s="95"/>
      <c r="C139" s="95"/>
      <c r="D139" s="95"/>
      <c r="E139" s="95"/>
      <c r="F139" s="95"/>
      <c r="G139" s="95">
        <v>5</v>
      </c>
      <c r="H139" s="95"/>
      <c r="I139" s="95"/>
      <c r="J139" s="95"/>
      <c r="K139" s="96"/>
      <c r="L139" s="147" t="s">
        <v>339</v>
      </c>
      <c r="M139" s="147" t="s">
        <v>340</v>
      </c>
      <c r="N139" s="195"/>
      <c r="O139" s="114" t="s">
        <v>63</v>
      </c>
      <c r="P139" s="115" t="s">
        <v>60</v>
      </c>
      <c r="Q139" s="134"/>
      <c r="R139" s="109"/>
      <c r="S139" s="110"/>
      <c r="T139" s="131"/>
      <c r="U139" s="134" t="s">
        <v>52</v>
      </c>
      <c r="V139" s="134" t="s">
        <v>51</v>
      </c>
      <c r="W139" s="134" t="s">
        <v>91</v>
      </c>
      <c r="X139" s="147" t="s">
        <v>341</v>
      </c>
      <c r="Y139" s="96" t="s">
        <v>138</v>
      </c>
      <c r="Z139" s="147"/>
      <c r="AA139" s="147">
        <v>0.028</v>
      </c>
      <c r="AB139" s="148" t="s">
        <v>55</v>
      </c>
      <c r="AC139" s="146"/>
      <c r="AD139" s="146"/>
      <c r="AE139" s="146"/>
      <c r="AF139" s="146"/>
      <c r="AG139" s="181"/>
      <c r="AH139" s="182"/>
      <c r="AI139" s="215"/>
      <c r="AJ139" s="216">
        <v>2</v>
      </c>
      <c r="AK139" s="168"/>
      <c r="AL139" s="168"/>
      <c r="AM139" s="168"/>
    </row>
    <row r="140" s="68" customFormat="1" ht="39.95" customHeight="1" spans="1:39">
      <c r="A140" s="94">
        <v>121</v>
      </c>
      <c r="B140" s="95"/>
      <c r="C140" s="95"/>
      <c r="D140" s="95"/>
      <c r="E140" s="95"/>
      <c r="F140" s="95"/>
      <c r="G140" s="95">
        <v>5</v>
      </c>
      <c r="H140" s="95"/>
      <c r="I140" s="95"/>
      <c r="J140" s="95"/>
      <c r="K140" s="96"/>
      <c r="L140" s="147" t="s">
        <v>342</v>
      </c>
      <c r="M140" s="147" t="s">
        <v>343</v>
      </c>
      <c r="N140" s="195"/>
      <c r="O140" s="114" t="s">
        <v>63</v>
      </c>
      <c r="P140" s="115" t="s">
        <v>60</v>
      </c>
      <c r="Q140" s="134"/>
      <c r="R140" s="109"/>
      <c r="S140" s="110"/>
      <c r="T140" s="131"/>
      <c r="U140" s="134" t="s">
        <v>52</v>
      </c>
      <c r="V140" s="134" t="s">
        <v>51</v>
      </c>
      <c r="W140" s="134" t="s">
        <v>91</v>
      </c>
      <c r="X140" s="147" t="s">
        <v>341</v>
      </c>
      <c r="Y140" s="134" t="s">
        <v>138</v>
      </c>
      <c r="Z140" s="147"/>
      <c r="AA140" s="111">
        <v>0.0328</v>
      </c>
      <c r="AB140" s="148" t="s">
        <v>55</v>
      </c>
      <c r="AC140" s="146"/>
      <c r="AD140" s="146"/>
      <c r="AE140" s="146"/>
      <c r="AF140" s="146"/>
      <c r="AG140" s="181"/>
      <c r="AH140" s="182"/>
      <c r="AI140" s="215"/>
      <c r="AJ140" s="216">
        <v>2</v>
      </c>
      <c r="AK140" s="168"/>
      <c r="AL140" s="168"/>
      <c r="AM140" s="168"/>
    </row>
    <row r="141" s="68" customFormat="1" ht="39.95" customHeight="1" spans="1:39">
      <c r="A141" s="94">
        <v>122</v>
      </c>
      <c r="B141" s="95"/>
      <c r="C141" s="95"/>
      <c r="D141" s="95"/>
      <c r="E141" s="95"/>
      <c r="F141" s="95"/>
      <c r="G141" s="95">
        <v>5</v>
      </c>
      <c r="H141" s="95"/>
      <c r="I141" s="95"/>
      <c r="J141" s="95"/>
      <c r="K141" s="96"/>
      <c r="L141" s="147" t="s">
        <v>344</v>
      </c>
      <c r="M141" s="147" t="s">
        <v>345</v>
      </c>
      <c r="N141" s="195"/>
      <c r="O141" s="114" t="s">
        <v>63</v>
      </c>
      <c r="P141" s="115" t="s">
        <v>60</v>
      </c>
      <c r="Q141" s="134"/>
      <c r="R141" s="109"/>
      <c r="S141" s="110"/>
      <c r="T141" s="131"/>
      <c r="U141" s="134" t="s">
        <v>52</v>
      </c>
      <c r="V141" s="134" t="s">
        <v>51</v>
      </c>
      <c r="W141" s="134" t="s">
        <v>91</v>
      </c>
      <c r="X141" s="147" t="s">
        <v>341</v>
      </c>
      <c r="Y141" s="134" t="s">
        <v>138</v>
      </c>
      <c r="Z141" s="147"/>
      <c r="AA141" s="147">
        <v>0.011</v>
      </c>
      <c r="AB141" s="148" t="s">
        <v>55</v>
      </c>
      <c r="AC141" s="146"/>
      <c r="AD141" s="146"/>
      <c r="AE141" s="146"/>
      <c r="AF141" s="146"/>
      <c r="AG141" s="181"/>
      <c r="AH141" s="182"/>
      <c r="AI141" s="215"/>
      <c r="AJ141" s="216">
        <v>2</v>
      </c>
      <c r="AK141" s="168"/>
      <c r="AL141" s="168"/>
      <c r="AM141" s="168"/>
    </row>
    <row r="142" s="68" customFormat="1" ht="39.95" customHeight="1" spans="1:39">
      <c r="A142" s="94">
        <v>123</v>
      </c>
      <c r="B142" s="95"/>
      <c r="C142" s="95"/>
      <c r="D142" s="95"/>
      <c r="E142" s="95"/>
      <c r="F142" s="95">
        <v>4</v>
      </c>
      <c r="G142" s="95"/>
      <c r="H142" s="95"/>
      <c r="I142" s="95"/>
      <c r="J142" s="95"/>
      <c r="K142" s="96"/>
      <c r="L142" s="109" t="s">
        <v>346</v>
      </c>
      <c r="M142" s="117" t="s">
        <v>347</v>
      </c>
      <c r="N142" s="111"/>
      <c r="O142" s="111"/>
      <c r="P142" s="111"/>
      <c r="Q142" s="111"/>
      <c r="R142" s="109"/>
      <c r="S142" s="110"/>
      <c r="T142" s="131"/>
      <c r="U142" s="134" t="s">
        <v>51</v>
      </c>
      <c r="V142" s="134" t="s">
        <v>52</v>
      </c>
      <c r="W142" s="134" t="s">
        <v>53</v>
      </c>
      <c r="X142" s="95" t="s">
        <v>54</v>
      </c>
      <c r="Y142" s="165" t="s">
        <v>55</v>
      </c>
      <c r="Z142" s="111"/>
      <c r="AA142" s="111">
        <f>AA143+AA144</f>
        <v>0.0745</v>
      </c>
      <c r="AB142" s="148" t="s">
        <v>64</v>
      </c>
      <c r="AC142" s="146"/>
      <c r="AD142" s="146"/>
      <c r="AE142" s="146"/>
      <c r="AF142" s="146"/>
      <c r="AG142" s="181"/>
      <c r="AH142" s="182"/>
      <c r="AI142" s="215"/>
      <c r="AJ142" s="216">
        <v>4</v>
      </c>
      <c r="AK142" s="168"/>
      <c r="AL142" s="168"/>
      <c r="AM142" s="168"/>
    </row>
    <row r="143" s="68" customFormat="1" ht="39.95" customHeight="1" spans="1:39">
      <c r="A143" s="94">
        <v>124</v>
      </c>
      <c r="B143" s="95"/>
      <c r="C143" s="95"/>
      <c r="D143" s="95"/>
      <c r="E143" s="95"/>
      <c r="F143" s="95"/>
      <c r="G143" s="95">
        <v>5</v>
      </c>
      <c r="H143" s="95"/>
      <c r="I143" s="95"/>
      <c r="J143" s="95"/>
      <c r="K143" s="96"/>
      <c r="L143" s="109" t="s">
        <v>348</v>
      </c>
      <c r="M143" s="117" t="s">
        <v>349</v>
      </c>
      <c r="N143" s="111"/>
      <c r="O143" s="111"/>
      <c r="P143" s="111"/>
      <c r="Q143" s="111"/>
      <c r="R143" s="109"/>
      <c r="S143" s="110"/>
      <c r="T143" s="131"/>
      <c r="U143" s="134" t="s">
        <v>51</v>
      </c>
      <c r="V143" s="134" t="s">
        <v>52</v>
      </c>
      <c r="W143" s="134" t="s">
        <v>133</v>
      </c>
      <c r="X143" s="95" t="s">
        <v>113</v>
      </c>
      <c r="Y143" s="189"/>
      <c r="Z143" s="111"/>
      <c r="AA143" s="111">
        <v>0.0679</v>
      </c>
      <c r="AB143" s="148" t="s">
        <v>55</v>
      </c>
      <c r="AC143" s="146"/>
      <c r="AD143" s="146"/>
      <c r="AE143" s="146"/>
      <c r="AF143" s="146"/>
      <c r="AG143" s="181"/>
      <c r="AH143" s="182"/>
      <c r="AI143" s="215"/>
      <c r="AJ143" s="216">
        <v>4</v>
      </c>
      <c r="AK143" s="168"/>
      <c r="AL143" s="168"/>
      <c r="AM143" s="168"/>
    </row>
    <row r="144" s="68" customFormat="1" ht="39.95" customHeight="1" spans="1:39">
      <c r="A144" s="94">
        <v>125</v>
      </c>
      <c r="B144" s="95"/>
      <c r="C144" s="95"/>
      <c r="D144" s="95"/>
      <c r="E144" s="95"/>
      <c r="F144" s="95"/>
      <c r="G144" s="95">
        <v>5</v>
      </c>
      <c r="H144" s="95"/>
      <c r="I144" s="95"/>
      <c r="J144" s="95"/>
      <c r="K144" s="96"/>
      <c r="L144" s="109" t="s">
        <v>350</v>
      </c>
      <c r="M144" s="117" t="s">
        <v>351</v>
      </c>
      <c r="N144" s="111"/>
      <c r="O144" s="111"/>
      <c r="P144" s="111"/>
      <c r="Q144" s="111"/>
      <c r="R144" s="109"/>
      <c r="S144" s="110"/>
      <c r="T144" s="131"/>
      <c r="U144" s="134" t="s">
        <v>51</v>
      </c>
      <c r="V144" s="134" t="s">
        <v>52</v>
      </c>
      <c r="W144" s="134" t="s">
        <v>91</v>
      </c>
      <c r="X144" s="139" t="s">
        <v>352</v>
      </c>
      <c r="Y144" s="139" t="s">
        <v>353</v>
      </c>
      <c r="Z144" s="111"/>
      <c r="AA144" s="111">
        <v>0.0066</v>
      </c>
      <c r="AB144" s="148" t="s">
        <v>55</v>
      </c>
      <c r="AC144" s="146"/>
      <c r="AD144" s="146"/>
      <c r="AE144" s="146"/>
      <c r="AF144" s="146"/>
      <c r="AG144" s="181"/>
      <c r="AH144" s="182"/>
      <c r="AI144" s="215"/>
      <c r="AJ144" s="216">
        <v>4</v>
      </c>
      <c r="AK144" s="168"/>
      <c r="AL144" s="168"/>
      <c r="AM144" s="168"/>
    </row>
    <row r="145" s="68" customFormat="1" ht="39.95" customHeight="1" spans="1:39">
      <c r="A145" s="94">
        <v>126</v>
      </c>
      <c r="B145" s="95"/>
      <c r="C145" s="95"/>
      <c r="D145" s="95"/>
      <c r="E145" s="95"/>
      <c r="F145" s="95">
        <v>4</v>
      </c>
      <c r="G145" s="95"/>
      <c r="H145" s="95"/>
      <c r="I145" s="95"/>
      <c r="J145" s="95"/>
      <c r="K145" s="96"/>
      <c r="L145" s="192" t="s">
        <v>354</v>
      </c>
      <c r="M145" s="194" t="s">
        <v>355</v>
      </c>
      <c r="N145" s="194"/>
      <c r="O145" s="111"/>
      <c r="P145" s="111"/>
      <c r="Q145" s="111"/>
      <c r="R145" s="109"/>
      <c r="S145" s="110"/>
      <c r="T145" s="131"/>
      <c r="U145" s="134" t="s">
        <v>52</v>
      </c>
      <c r="V145" s="134" t="s">
        <v>51</v>
      </c>
      <c r="W145" s="134" t="s">
        <v>72</v>
      </c>
      <c r="X145" s="139"/>
      <c r="Y145" s="139"/>
      <c r="Z145" s="111"/>
      <c r="AA145" s="111"/>
      <c r="AB145" s="148" t="s">
        <v>55</v>
      </c>
      <c r="AC145" s="146"/>
      <c r="AD145" s="146"/>
      <c r="AE145" s="146"/>
      <c r="AF145" s="146"/>
      <c r="AG145" s="181"/>
      <c r="AH145" s="182"/>
      <c r="AI145" s="215"/>
      <c r="AJ145" s="216">
        <v>4</v>
      </c>
      <c r="AK145" s="168"/>
      <c r="AL145" s="168"/>
      <c r="AM145" s="168"/>
    </row>
    <row r="146" s="68" customFormat="1" ht="39.95" customHeight="1" spans="1:39">
      <c r="A146" s="94">
        <v>127</v>
      </c>
      <c r="B146" s="95"/>
      <c r="C146" s="95"/>
      <c r="D146" s="95"/>
      <c r="E146" s="95"/>
      <c r="F146" s="95">
        <v>4</v>
      </c>
      <c r="G146" s="95"/>
      <c r="H146" s="95"/>
      <c r="I146" s="95"/>
      <c r="J146" s="95"/>
      <c r="K146" s="96"/>
      <c r="L146" s="109" t="s">
        <v>356</v>
      </c>
      <c r="M146" s="117" t="s">
        <v>357</v>
      </c>
      <c r="N146" s="111"/>
      <c r="O146" s="111"/>
      <c r="P146" s="111"/>
      <c r="Q146" s="111"/>
      <c r="R146" s="109"/>
      <c r="S146" s="110"/>
      <c r="T146" s="131"/>
      <c r="U146" s="134" t="s">
        <v>51</v>
      </c>
      <c r="V146" s="134" t="s">
        <v>52</v>
      </c>
      <c r="W146" s="134" t="s">
        <v>228</v>
      </c>
      <c r="X146" s="133" t="s">
        <v>358</v>
      </c>
      <c r="Y146" s="133"/>
      <c r="Z146" s="111"/>
      <c r="AA146" s="111"/>
      <c r="AB146" s="148" t="s">
        <v>78</v>
      </c>
      <c r="AC146" s="146"/>
      <c r="AD146" s="146"/>
      <c r="AE146" s="146"/>
      <c r="AF146" s="146"/>
      <c r="AG146" s="181"/>
      <c r="AH146" s="182"/>
      <c r="AI146" s="215"/>
      <c r="AJ146" s="216">
        <v>4</v>
      </c>
      <c r="AK146" s="168"/>
      <c r="AL146" s="168"/>
      <c r="AM146" s="168"/>
    </row>
    <row r="147" s="68" customFormat="1" ht="39.95" customHeight="1" spans="1:39">
      <c r="A147" s="94">
        <v>128</v>
      </c>
      <c r="B147" s="95"/>
      <c r="C147" s="95"/>
      <c r="D147" s="95"/>
      <c r="E147" s="95"/>
      <c r="F147" s="95">
        <v>4</v>
      </c>
      <c r="G147" s="95"/>
      <c r="H147" s="95"/>
      <c r="I147" s="95"/>
      <c r="J147" s="95"/>
      <c r="K147" s="96"/>
      <c r="L147" s="109" t="s">
        <v>359</v>
      </c>
      <c r="M147" s="117" t="s">
        <v>360</v>
      </c>
      <c r="N147" s="111"/>
      <c r="O147" s="111"/>
      <c r="P147" s="111"/>
      <c r="Q147" s="111"/>
      <c r="R147" s="109"/>
      <c r="S147" s="110"/>
      <c r="T147" s="131"/>
      <c r="U147" s="134" t="s">
        <v>51</v>
      </c>
      <c r="V147" s="134" t="s">
        <v>52</v>
      </c>
      <c r="W147" s="134" t="s">
        <v>53</v>
      </c>
      <c r="X147" s="201" t="s">
        <v>54</v>
      </c>
      <c r="Y147" s="97" t="s">
        <v>55</v>
      </c>
      <c r="Z147" s="111"/>
      <c r="AA147" s="111"/>
      <c r="AB147" s="148" t="s">
        <v>55</v>
      </c>
      <c r="AC147" s="146"/>
      <c r="AD147" s="146"/>
      <c r="AE147" s="146"/>
      <c r="AF147" s="146"/>
      <c r="AG147" s="181"/>
      <c r="AH147" s="182"/>
      <c r="AI147" s="215"/>
      <c r="AJ147" s="216">
        <v>2</v>
      </c>
      <c r="AK147" s="168"/>
      <c r="AL147" s="168"/>
      <c r="AM147" s="168"/>
    </row>
    <row r="148" s="68" customFormat="1" ht="39.95" customHeight="1" spans="1:39">
      <c r="A148" s="94">
        <v>129</v>
      </c>
      <c r="B148" s="95"/>
      <c r="C148" s="95"/>
      <c r="D148" s="95"/>
      <c r="E148" s="95"/>
      <c r="F148" s="95">
        <v>4</v>
      </c>
      <c r="G148" s="95"/>
      <c r="H148" s="95"/>
      <c r="I148" s="95"/>
      <c r="J148" s="95"/>
      <c r="K148" s="96"/>
      <c r="L148" s="109" t="s">
        <v>361</v>
      </c>
      <c r="M148" s="117" t="s">
        <v>362</v>
      </c>
      <c r="N148" s="111"/>
      <c r="O148" s="111"/>
      <c r="P148" s="111"/>
      <c r="Q148" s="111"/>
      <c r="R148" s="109"/>
      <c r="S148" s="110"/>
      <c r="T148" s="131"/>
      <c r="U148" s="134" t="s">
        <v>51</v>
      </c>
      <c r="V148" s="134" t="s">
        <v>52</v>
      </c>
      <c r="W148" s="206" t="s">
        <v>112</v>
      </c>
      <c r="X148" s="206" t="s">
        <v>235</v>
      </c>
      <c r="Y148" s="189"/>
      <c r="Z148" s="111"/>
      <c r="AA148" s="111">
        <v>0.0532</v>
      </c>
      <c r="AB148" s="148" t="s">
        <v>78</v>
      </c>
      <c r="AC148" s="146"/>
      <c r="AD148" s="146"/>
      <c r="AE148" s="146"/>
      <c r="AF148" s="146"/>
      <c r="AG148" s="181"/>
      <c r="AH148" s="182"/>
      <c r="AI148" s="215"/>
      <c r="AJ148" s="216">
        <v>4</v>
      </c>
      <c r="AK148" s="168"/>
      <c r="AL148" s="168"/>
      <c r="AM148" s="168"/>
    </row>
    <row r="149" s="68" customFormat="1" ht="39.95" customHeight="1" spans="1:39">
      <c r="A149" s="94">
        <v>130</v>
      </c>
      <c r="B149" s="95"/>
      <c r="C149" s="95"/>
      <c r="D149" s="95"/>
      <c r="E149" s="95"/>
      <c r="F149" s="95">
        <v>4</v>
      </c>
      <c r="G149" s="95"/>
      <c r="H149" s="95"/>
      <c r="I149" s="95"/>
      <c r="J149" s="95"/>
      <c r="K149" s="96"/>
      <c r="L149" s="109" t="s">
        <v>363</v>
      </c>
      <c r="M149" s="117" t="s">
        <v>364</v>
      </c>
      <c r="N149" s="111"/>
      <c r="O149" s="111"/>
      <c r="P149" s="111"/>
      <c r="Q149" s="111"/>
      <c r="R149" s="109"/>
      <c r="S149" s="110"/>
      <c r="T149" s="131"/>
      <c r="U149" s="134" t="s">
        <v>51</v>
      </c>
      <c r="V149" s="134" t="s">
        <v>52</v>
      </c>
      <c r="W149" s="134" t="s">
        <v>53</v>
      </c>
      <c r="X149" s="133"/>
      <c r="Y149" s="133"/>
      <c r="Z149" s="111"/>
      <c r="AA149" s="111">
        <f>AA150+AA154+AA157*2+AA158*2+AA159*4</f>
        <v>1.0688</v>
      </c>
      <c r="AB149" s="148" t="s">
        <v>55</v>
      </c>
      <c r="AC149" s="146"/>
      <c r="AD149" s="146"/>
      <c r="AE149" s="146"/>
      <c r="AF149" s="146"/>
      <c r="AG149" s="181"/>
      <c r="AH149" s="182"/>
      <c r="AI149" s="215"/>
      <c r="AJ149" s="216">
        <v>2</v>
      </c>
      <c r="AK149" s="168"/>
      <c r="AL149" s="168"/>
      <c r="AM149" s="168"/>
    </row>
    <row r="150" s="68" customFormat="1" ht="39.95" customHeight="1" spans="1:39">
      <c r="A150" s="94">
        <v>131</v>
      </c>
      <c r="B150" s="95"/>
      <c r="C150" s="95"/>
      <c r="D150" s="95"/>
      <c r="E150" s="95"/>
      <c r="F150" s="95"/>
      <c r="G150" s="95">
        <v>5</v>
      </c>
      <c r="H150" s="95"/>
      <c r="I150" s="95"/>
      <c r="J150" s="95"/>
      <c r="K150" s="96"/>
      <c r="L150" s="109" t="s">
        <v>365</v>
      </c>
      <c r="M150" s="117" t="s">
        <v>366</v>
      </c>
      <c r="N150" s="111"/>
      <c r="O150" s="111"/>
      <c r="P150" s="111"/>
      <c r="Q150" s="111"/>
      <c r="R150" s="109"/>
      <c r="S150" s="110"/>
      <c r="T150" s="131"/>
      <c r="U150" s="134" t="s">
        <v>51</v>
      </c>
      <c r="V150" s="134" t="s">
        <v>52</v>
      </c>
      <c r="W150" s="134" t="s">
        <v>85</v>
      </c>
      <c r="X150" s="201" t="s">
        <v>54</v>
      </c>
      <c r="Y150" s="97" t="s">
        <v>55</v>
      </c>
      <c r="Z150" s="111"/>
      <c r="AA150" s="111">
        <f>AA151*2+AA152*2+AA153</f>
        <v>0.579</v>
      </c>
      <c r="AB150" s="148" t="s">
        <v>64</v>
      </c>
      <c r="AC150" s="146"/>
      <c r="AD150" s="146"/>
      <c r="AE150" s="146"/>
      <c r="AF150" s="146"/>
      <c r="AG150" s="181"/>
      <c r="AH150" s="182"/>
      <c r="AI150" s="215"/>
      <c r="AJ150" s="216">
        <v>1</v>
      </c>
      <c r="AK150" s="168"/>
      <c r="AL150" s="168"/>
      <c r="AM150" s="168"/>
    </row>
    <row r="151" s="68" customFormat="1" ht="39.95" customHeight="1" spans="1:39">
      <c r="A151" s="94">
        <v>132</v>
      </c>
      <c r="B151" s="95"/>
      <c r="C151" s="95"/>
      <c r="D151" s="95"/>
      <c r="E151" s="95"/>
      <c r="F151" s="95"/>
      <c r="G151" s="95"/>
      <c r="H151" s="95">
        <v>6</v>
      </c>
      <c r="I151" s="95"/>
      <c r="J151" s="95"/>
      <c r="K151" s="96"/>
      <c r="L151" s="109" t="s">
        <v>318</v>
      </c>
      <c r="M151" s="117" t="s">
        <v>319</v>
      </c>
      <c r="N151" s="111"/>
      <c r="O151" s="111"/>
      <c r="P151" s="111"/>
      <c r="Q151" s="111"/>
      <c r="R151" s="109"/>
      <c r="S151" s="110"/>
      <c r="T151" s="131"/>
      <c r="U151" s="134" t="s">
        <v>51</v>
      </c>
      <c r="V151" s="134" t="s">
        <v>52</v>
      </c>
      <c r="W151" s="134" t="s">
        <v>228</v>
      </c>
      <c r="X151" s="95" t="s">
        <v>113</v>
      </c>
      <c r="Y151" s="189"/>
      <c r="Z151" s="111" t="s">
        <v>320</v>
      </c>
      <c r="AA151" s="111">
        <v>0.0029</v>
      </c>
      <c r="AB151" s="148" t="s">
        <v>55</v>
      </c>
      <c r="AC151" s="146"/>
      <c r="AD151" s="146"/>
      <c r="AE151" s="146"/>
      <c r="AF151" s="146"/>
      <c r="AG151" s="181"/>
      <c r="AH151" s="182"/>
      <c r="AI151" s="215"/>
      <c r="AJ151" s="216">
        <v>2</v>
      </c>
      <c r="AK151" s="168"/>
      <c r="AL151" s="168"/>
      <c r="AM151" s="168"/>
    </row>
    <row r="152" s="68" customFormat="1" ht="39.95" customHeight="1" spans="1:39">
      <c r="A152" s="94">
        <v>133</v>
      </c>
      <c r="B152" s="95"/>
      <c r="C152" s="95"/>
      <c r="D152" s="95"/>
      <c r="E152" s="95"/>
      <c r="F152" s="95"/>
      <c r="G152" s="95"/>
      <c r="H152" s="95">
        <v>6</v>
      </c>
      <c r="I152" s="95"/>
      <c r="J152" s="95"/>
      <c r="K152" s="96"/>
      <c r="L152" s="109" t="s">
        <v>367</v>
      </c>
      <c r="M152" s="117" t="s">
        <v>368</v>
      </c>
      <c r="N152" s="111"/>
      <c r="O152" s="111"/>
      <c r="P152" s="111"/>
      <c r="Q152" s="111"/>
      <c r="R152" s="109"/>
      <c r="S152" s="110"/>
      <c r="T152" s="131"/>
      <c r="U152" s="134" t="s">
        <v>51</v>
      </c>
      <c r="V152" s="134" t="s">
        <v>52</v>
      </c>
      <c r="W152" s="134" t="s">
        <v>91</v>
      </c>
      <c r="X152" s="139" t="s">
        <v>369</v>
      </c>
      <c r="Y152" s="139" t="s">
        <v>370</v>
      </c>
      <c r="Z152" s="111"/>
      <c r="AA152" s="111">
        <v>0.1371</v>
      </c>
      <c r="AB152" s="148" t="s">
        <v>55</v>
      </c>
      <c r="AC152" s="146"/>
      <c r="AD152" s="146"/>
      <c r="AE152" s="146"/>
      <c r="AF152" s="146"/>
      <c r="AG152" s="181"/>
      <c r="AH152" s="182"/>
      <c r="AI152" s="215"/>
      <c r="AJ152" s="216">
        <v>2</v>
      </c>
      <c r="AK152" s="168"/>
      <c r="AL152" s="168"/>
      <c r="AM152" s="168"/>
    </row>
    <row r="153" s="68" customFormat="1" ht="39.95" customHeight="1" spans="1:39">
      <c r="A153" s="94">
        <v>134</v>
      </c>
      <c r="B153" s="95"/>
      <c r="C153" s="95"/>
      <c r="D153" s="95"/>
      <c r="E153" s="95"/>
      <c r="F153" s="95"/>
      <c r="G153" s="95"/>
      <c r="H153" s="95">
        <v>6</v>
      </c>
      <c r="I153" s="95"/>
      <c r="J153" s="95"/>
      <c r="K153" s="96"/>
      <c r="L153" s="109" t="s">
        <v>371</v>
      </c>
      <c r="M153" s="117" t="s">
        <v>372</v>
      </c>
      <c r="N153" s="111"/>
      <c r="O153" s="111"/>
      <c r="P153" s="111"/>
      <c r="Q153" s="111"/>
      <c r="R153" s="109"/>
      <c r="S153" s="110"/>
      <c r="T153" s="131"/>
      <c r="U153" s="134" t="s">
        <v>51</v>
      </c>
      <c r="V153" s="134" t="s">
        <v>52</v>
      </c>
      <c r="W153" s="134" t="s">
        <v>69</v>
      </c>
      <c r="X153" s="139" t="s">
        <v>331</v>
      </c>
      <c r="Y153" s="139"/>
      <c r="Z153" s="111"/>
      <c r="AA153" s="111">
        <v>0.299</v>
      </c>
      <c r="AB153" s="148" t="s">
        <v>55</v>
      </c>
      <c r="AC153" s="146"/>
      <c r="AD153" s="146"/>
      <c r="AE153" s="146"/>
      <c r="AF153" s="146"/>
      <c r="AG153" s="181"/>
      <c r="AH153" s="182"/>
      <c r="AI153" s="215"/>
      <c r="AJ153" s="216">
        <v>1</v>
      </c>
      <c r="AK153" s="168"/>
      <c r="AL153" s="168"/>
      <c r="AM153" s="168"/>
    </row>
    <row r="154" s="68" customFormat="1" ht="39.95" customHeight="1" spans="1:39">
      <c r="A154" s="94">
        <v>135</v>
      </c>
      <c r="B154" s="95"/>
      <c r="C154" s="95"/>
      <c r="D154" s="95"/>
      <c r="E154" s="95"/>
      <c r="F154" s="95"/>
      <c r="G154" s="95">
        <v>5</v>
      </c>
      <c r="H154" s="95"/>
      <c r="I154" s="95"/>
      <c r="J154" s="95"/>
      <c r="K154" s="96"/>
      <c r="L154" s="109" t="s">
        <v>373</v>
      </c>
      <c r="M154" s="117" t="s">
        <v>374</v>
      </c>
      <c r="N154" s="111"/>
      <c r="O154" s="111"/>
      <c r="P154" s="111"/>
      <c r="Q154" s="111"/>
      <c r="R154" s="109"/>
      <c r="S154" s="110"/>
      <c r="T154" s="131"/>
      <c r="U154" s="134" t="s">
        <v>51</v>
      </c>
      <c r="V154" s="134" t="s">
        <v>52</v>
      </c>
      <c r="W154" s="134" t="s">
        <v>85</v>
      </c>
      <c r="X154" s="201" t="s">
        <v>54</v>
      </c>
      <c r="Y154" s="97" t="s">
        <v>55</v>
      </c>
      <c r="Z154" s="111"/>
      <c r="AA154" s="111">
        <f>AA155*2+AA156</f>
        <v>0.4318</v>
      </c>
      <c r="AB154" s="148" t="s">
        <v>64</v>
      </c>
      <c r="AC154" s="146"/>
      <c r="AD154" s="146"/>
      <c r="AE154" s="146"/>
      <c r="AF154" s="146"/>
      <c r="AG154" s="181"/>
      <c r="AH154" s="182"/>
      <c r="AI154" s="215"/>
      <c r="AJ154" s="216">
        <v>2</v>
      </c>
      <c r="AK154" s="168"/>
      <c r="AL154" s="168"/>
      <c r="AM154" s="168"/>
    </row>
    <row r="155" s="68" customFormat="1" ht="39.95" customHeight="1" spans="1:39">
      <c r="A155" s="94">
        <v>136</v>
      </c>
      <c r="B155" s="95"/>
      <c r="C155" s="95"/>
      <c r="D155" s="95"/>
      <c r="E155" s="95"/>
      <c r="F155" s="95"/>
      <c r="G155" s="95"/>
      <c r="H155" s="95">
        <v>6</v>
      </c>
      <c r="I155" s="95"/>
      <c r="J155" s="95"/>
      <c r="K155" s="96"/>
      <c r="L155" s="109" t="s">
        <v>375</v>
      </c>
      <c r="M155" s="219" t="s">
        <v>376</v>
      </c>
      <c r="N155" s="111"/>
      <c r="O155" s="220"/>
      <c r="P155" s="220"/>
      <c r="Q155" s="220"/>
      <c r="R155" s="223"/>
      <c r="S155" s="110"/>
      <c r="T155" s="131"/>
      <c r="U155" s="134" t="s">
        <v>51</v>
      </c>
      <c r="V155" s="134" t="s">
        <v>52</v>
      </c>
      <c r="W155" s="134" t="s">
        <v>91</v>
      </c>
      <c r="X155" s="139" t="s">
        <v>369</v>
      </c>
      <c r="Y155" s="139" t="s">
        <v>370</v>
      </c>
      <c r="Z155" s="111"/>
      <c r="AA155" s="111">
        <v>0.0754</v>
      </c>
      <c r="AB155" s="148" t="s">
        <v>55</v>
      </c>
      <c r="AC155" s="146"/>
      <c r="AD155" s="146"/>
      <c r="AE155" s="146"/>
      <c r="AF155" s="146"/>
      <c r="AG155" s="181"/>
      <c r="AH155" s="182"/>
      <c r="AI155" s="215"/>
      <c r="AJ155" s="216">
        <v>2</v>
      </c>
      <c r="AK155" s="168"/>
      <c r="AL155" s="168"/>
      <c r="AM155" s="168"/>
    </row>
    <row r="156" s="68" customFormat="1" ht="39.95" customHeight="1" spans="1:39">
      <c r="A156" s="94">
        <v>137</v>
      </c>
      <c r="B156" s="95"/>
      <c r="C156" s="95"/>
      <c r="D156" s="95"/>
      <c r="E156" s="95"/>
      <c r="F156" s="95"/>
      <c r="G156" s="95"/>
      <c r="H156" s="95">
        <v>6</v>
      </c>
      <c r="I156" s="95"/>
      <c r="J156" s="95"/>
      <c r="K156" s="96"/>
      <c r="L156" s="109" t="s">
        <v>377</v>
      </c>
      <c r="M156" s="117" t="s">
        <v>378</v>
      </c>
      <c r="N156" s="111"/>
      <c r="O156" s="111"/>
      <c r="P156" s="111"/>
      <c r="Q156" s="111"/>
      <c r="R156" s="109"/>
      <c r="S156" s="110"/>
      <c r="T156" s="131"/>
      <c r="U156" s="134" t="s">
        <v>51</v>
      </c>
      <c r="V156" s="134" t="s">
        <v>52</v>
      </c>
      <c r="W156" s="134" t="s">
        <v>69</v>
      </c>
      <c r="X156" s="139" t="s">
        <v>331</v>
      </c>
      <c r="Y156" s="139"/>
      <c r="Z156" s="111"/>
      <c r="AA156" s="220">
        <v>0.281</v>
      </c>
      <c r="AB156" s="148" t="s">
        <v>55</v>
      </c>
      <c r="AC156" s="146"/>
      <c r="AD156" s="146"/>
      <c r="AE156" s="146"/>
      <c r="AF156" s="146"/>
      <c r="AG156" s="181"/>
      <c r="AH156" s="182"/>
      <c r="AI156" s="215"/>
      <c r="AJ156" s="216">
        <v>2</v>
      </c>
      <c r="AK156" s="168"/>
      <c r="AL156" s="168"/>
      <c r="AM156" s="168"/>
    </row>
    <row r="157" s="68" customFormat="1" ht="39.95" customHeight="1" spans="1:39">
      <c r="A157" s="94">
        <v>138</v>
      </c>
      <c r="B157" s="95"/>
      <c r="C157" s="95"/>
      <c r="D157" s="95"/>
      <c r="E157" s="95"/>
      <c r="F157" s="95"/>
      <c r="G157" s="95">
        <v>5</v>
      </c>
      <c r="H157" s="95"/>
      <c r="I157" s="95"/>
      <c r="J157" s="95"/>
      <c r="K157" s="96"/>
      <c r="L157" s="221" t="s">
        <v>379</v>
      </c>
      <c r="M157" s="221" t="s">
        <v>380</v>
      </c>
      <c r="N157" s="138"/>
      <c r="O157" s="221"/>
      <c r="P157" s="221"/>
      <c r="Q157" s="221"/>
      <c r="R157" s="221"/>
      <c r="S157" s="221"/>
      <c r="T157" s="221"/>
      <c r="U157" s="134" t="s">
        <v>52</v>
      </c>
      <c r="V157" s="134" t="s">
        <v>51</v>
      </c>
      <c r="W157" s="134" t="s">
        <v>194</v>
      </c>
      <c r="X157" s="206" t="s">
        <v>113</v>
      </c>
      <c r="Y157" s="133"/>
      <c r="Z157" s="111"/>
      <c r="AA157" s="221">
        <v>0.025</v>
      </c>
      <c r="AB157" s="148" t="s">
        <v>74</v>
      </c>
      <c r="AC157" s="146"/>
      <c r="AD157" s="146"/>
      <c r="AE157" s="146"/>
      <c r="AF157" s="146"/>
      <c r="AG157" s="181"/>
      <c r="AH157" s="182"/>
      <c r="AI157" s="215"/>
      <c r="AJ157" s="216">
        <v>4</v>
      </c>
      <c r="AK157" s="168"/>
      <c r="AL157" s="168"/>
      <c r="AM157" s="168"/>
    </row>
    <row r="158" s="68" customFormat="1" ht="39.95" customHeight="1" spans="1:39">
      <c r="A158" s="94">
        <v>139</v>
      </c>
      <c r="B158" s="95"/>
      <c r="C158" s="95"/>
      <c r="D158" s="95"/>
      <c r="E158" s="95"/>
      <c r="F158" s="95"/>
      <c r="G158" s="95">
        <v>5</v>
      </c>
      <c r="H158" s="95"/>
      <c r="I158" s="95"/>
      <c r="J158" s="95"/>
      <c r="K158" s="96"/>
      <c r="L158" s="222" t="s">
        <v>381</v>
      </c>
      <c r="M158" s="221" t="s">
        <v>382</v>
      </c>
      <c r="N158" s="138"/>
      <c r="O158" s="221"/>
      <c r="P158" s="221"/>
      <c r="Q158" s="221"/>
      <c r="R158" s="221"/>
      <c r="S158" s="221"/>
      <c r="T158" s="221"/>
      <c r="U158" s="134" t="s">
        <v>52</v>
      </c>
      <c r="V158" s="134" t="s">
        <v>51</v>
      </c>
      <c r="W158" s="134" t="s">
        <v>72</v>
      </c>
      <c r="X158" s="221" t="s">
        <v>124</v>
      </c>
      <c r="Y158" s="133"/>
      <c r="Z158" s="111"/>
      <c r="AA158" s="221">
        <v>0.004</v>
      </c>
      <c r="AB158" s="148" t="s">
        <v>55</v>
      </c>
      <c r="AC158" s="146"/>
      <c r="AD158" s="146"/>
      <c r="AE158" s="146"/>
      <c r="AF158" s="146"/>
      <c r="AG158" s="181"/>
      <c r="AH158" s="182"/>
      <c r="AI158" s="215"/>
      <c r="AJ158" s="216">
        <v>4</v>
      </c>
      <c r="AK158" s="168"/>
      <c r="AL158" s="168"/>
      <c r="AM158" s="168"/>
    </row>
    <row r="159" s="68" customFormat="1" ht="39.95" customHeight="1" spans="1:39">
      <c r="A159" s="94">
        <v>140</v>
      </c>
      <c r="B159" s="95"/>
      <c r="C159" s="95"/>
      <c r="D159" s="95"/>
      <c r="E159" s="95"/>
      <c r="F159" s="95"/>
      <c r="G159" s="95">
        <v>5</v>
      </c>
      <c r="H159" s="95"/>
      <c r="I159" s="95"/>
      <c r="J159" s="95"/>
      <c r="K159" s="96"/>
      <c r="L159" s="198" t="s">
        <v>383</v>
      </c>
      <c r="M159" s="199" t="s">
        <v>384</v>
      </c>
      <c r="N159" s="195"/>
      <c r="O159" s="114" t="s">
        <v>63</v>
      </c>
      <c r="P159" s="115" t="s">
        <v>60</v>
      </c>
      <c r="Q159" s="134"/>
      <c r="R159" s="109"/>
      <c r="S159" s="110"/>
      <c r="T159" s="131"/>
      <c r="U159" s="134" t="s">
        <v>52</v>
      </c>
      <c r="V159" s="134" t="s">
        <v>51</v>
      </c>
      <c r="W159" s="134" t="s">
        <v>174</v>
      </c>
      <c r="X159" s="133"/>
      <c r="Y159" s="133"/>
      <c r="Z159" s="111"/>
      <c r="AA159" s="111"/>
      <c r="AB159" s="148" t="s">
        <v>55</v>
      </c>
      <c r="AC159" s="146"/>
      <c r="AD159" s="146"/>
      <c r="AE159" s="146"/>
      <c r="AF159" s="146"/>
      <c r="AG159" s="181"/>
      <c r="AH159" s="182"/>
      <c r="AI159" s="215"/>
      <c r="AJ159" s="216">
        <v>8</v>
      </c>
      <c r="AK159" s="168"/>
      <c r="AL159" s="168"/>
      <c r="AM159" s="168"/>
    </row>
    <row r="160" s="68" customFormat="1" ht="39.95" customHeight="1" spans="1:39">
      <c r="A160" s="94">
        <v>141</v>
      </c>
      <c r="B160" s="95"/>
      <c r="C160" s="95"/>
      <c r="D160" s="95"/>
      <c r="E160" s="95"/>
      <c r="F160" s="95">
        <v>4</v>
      </c>
      <c r="G160" s="95"/>
      <c r="H160" s="95"/>
      <c r="I160" s="95"/>
      <c r="J160" s="95"/>
      <c r="K160" s="96"/>
      <c r="L160" s="109" t="s">
        <v>385</v>
      </c>
      <c r="M160" s="117" t="s">
        <v>386</v>
      </c>
      <c r="N160" s="111"/>
      <c r="O160" s="111"/>
      <c r="P160" s="111"/>
      <c r="Q160" s="111"/>
      <c r="R160" s="109"/>
      <c r="S160" s="110"/>
      <c r="T160" s="131"/>
      <c r="U160" s="134" t="s">
        <v>51</v>
      </c>
      <c r="V160" s="134" t="s">
        <v>52</v>
      </c>
      <c r="W160" s="134" t="s">
        <v>53</v>
      </c>
      <c r="X160" s="201" t="s">
        <v>54</v>
      </c>
      <c r="Y160" s="97" t="s">
        <v>55</v>
      </c>
      <c r="Z160" s="111"/>
      <c r="AA160" s="111">
        <f>AA161*2+AA162+AA166+AA169+AA170*2</f>
        <v>0.1946</v>
      </c>
      <c r="AB160" s="148" t="s">
        <v>55</v>
      </c>
      <c r="AC160" s="146"/>
      <c r="AD160" s="146"/>
      <c r="AE160" s="146"/>
      <c r="AF160" s="146"/>
      <c r="AG160" s="181"/>
      <c r="AH160" s="182"/>
      <c r="AI160" s="215"/>
      <c r="AJ160" s="216">
        <v>1</v>
      </c>
      <c r="AK160" s="168"/>
      <c r="AL160" s="168"/>
      <c r="AM160" s="168"/>
    </row>
    <row r="161" s="68" customFormat="1" ht="39.95" customHeight="1" spans="1:39">
      <c r="A161" s="94">
        <v>142</v>
      </c>
      <c r="B161" s="95"/>
      <c r="C161" s="95"/>
      <c r="D161" s="95"/>
      <c r="E161" s="95"/>
      <c r="F161" s="95"/>
      <c r="G161" s="95">
        <v>5</v>
      </c>
      <c r="H161" s="95"/>
      <c r="I161" s="95"/>
      <c r="J161" s="95"/>
      <c r="K161" s="96"/>
      <c r="L161" t="s">
        <v>387</v>
      </c>
      <c r="M161" s="117" t="s">
        <v>388</v>
      </c>
      <c r="N161" s="111" t="s">
        <v>389</v>
      </c>
      <c r="O161" s="111"/>
      <c r="P161" s="111"/>
      <c r="Q161" s="111"/>
      <c r="R161" s="109"/>
      <c r="S161" s="110"/>
      <c r="T161" s="131"/>
      <c r="U161" s="134" t="s">
        <v>52</v>
      </c>
      <c r="V161" s="134" t="s">
        <v>51</v>
      </c>
      <c r="W161" s="134" t="s">
        <v>72</v>
      </c>
      <c r="X161" s="133"/>
      <c r="Y161" s="97" t="s">
        <v>55</v>
      </c>
      <c r="Z161" s="111"/>
      <c r="AA161" s="111">
        <v>0.0027</v>
      </c>
      <c r="AB161" s="148" t="s">
        <v>74</v>
      </c>
      <c r="AC161" s="146"/>
      <c r="AD161" s="146"/>
      <c r="AE161" s="146"/>
      <c r="AF161" s="146"/>
      <c r="AG161" s="181"/>
      <c r="AH161" s="182"/>
      <c r="AI161" s="215"/>
      <c r="AJ161" s="216">
        <v>2</v>
      </c>
      <c r="AK161" s="168"/>
      <c r="AL161" s="168"/>
      <c r="AM161" s="168"/>
    </row>
    <row r="162" s="68" customFormat="1" ht="39.95" customHeight="1" spans="1:39">
      <c r="A162" s="94">
        <v>143</v>
      </c>
      <c r="B162" s="95"/>
      <c r="C162" s="95"/>
      <c r="D162" s="95"/>
      <c r="E162" s="95"/>
      <c r="F162" s="95"/>
      <c r="G162" s="95">
        <v>5</v>
      </c>
      <c r="H162" s="95"/>
      <c r="I162" s="95"/>
      <c r="J162" s="95"/>
      <c r="K162" s="96"/>
      <c r="L162" s="109" t="s">
        <v>385</v>
      </c>
      <c r="M162" s="117" t="s">
        <v>390</v>
      </c>
      <c r="N162" s="111"/>
      <c r="O162" s="111"/>
      <c r="P162" s="111"/>
      <c r="Q162" s="111"/>
      <c r="R162" s="109"/>
      <c r="S162" s="110"/>
      <c r="T162" s="131"/>
      <c r="U162" s="134" t="s">
        <v>51</v>
      </c>
      <c r="V162" s="134" t="s">
        <v>52</v>
      </c>
      <c r="W162" s="134" t="s">
        <v>85</v>
      </c>
      <c r="X162" s="201" t="s">
        <v>54</v>
      </c>
      <c r="Y162" s="97" t="s">
        <v>55</v>
      </c>
      <c r="Z162" s="111"/>
      <c r="AA162" s="111">
        <f>AA163+AA164+AA165</f>
        <v>0.1072</v>
      </c>
      <c r="AB162" s="148" t="s">
        <v>64</v>
      </c>
      <c r="AC162" s="146"/>
      <c r="AD162" s="146"/>
      <c r="AE162" s="146"/>
      <c r="AF162" s="146"/>
      <c r="AG162" s="181"/>
      <c r="AH162" s="182"/>
      <c r="AI162" s="215"/>
      <c r="AJ162" s="216">
        <v>1</v>
      </c>
      <c r="AK162" s="168"/>
      <c r="AL162" s="168"/>
      <c r="AM162" s="168"/>
    </row>
    <row r="163" s="68" customFormat="1" ht="39.95" customHeight="1" spans="1:39">
      <c r="A163" s="94">
        <v>144</v>
      </c>
      <c r="B163" s="95"/>
      <c r="C163" s="95"/>
      <c r="D163" s="95"/>
      <c r="E163" s="95"/>
      <c r="F163" s="95"/>
      <c r="G163" s="95"/>
      <c r="H163" s="95">
        <v>6</v>
      </c>
      <c r="I163" s="95"/>
      <c r="J163" s="95"/>
      <c r="K163" s="96"/>
      <c r="L163" s="109" t="s">
        <v>391</v>
      </c>
      <c r="M163" s="117" t="s">
        <v>392</v>
      </c>
      <c r="N163" s="111"/>
      <c r="O163" s="111"/>
      <c r="P163" s="111"/>
      <c r="Q163" s="111"/>
      <c r="R163" s="109"/>
      <c r="S163" s="110"/>
      <c r="T163" s="131"/>
      <c r="U163" s="134" t="s">
        <v>51</v>
      </c>
      <c r="V163" s="134" t="s">
        <v>52</v>
      </c>
      <c r="W163" s="134" t="s">
        <v>91</v>
      </c>
      <c r="X163" s="139" t="s">
        <v>92</v>
      </c>
      <c r="Y163" s="139" t="s">
        <v>299</v>
      </c>
      <c r="Z163" s="111"/>
      <c r="AA163" s="111">
        <v>0.091</v>
      </c>
      <c r="AB163" s="148" t="s">
        <v>55</v>
      </c>
      <c r="AC163" s="146"/>
      <c r="AD163" s="146"/>
      <c r="AE163" s="146"/>
      <c r="AF163" s="146"/>
      <c r="AG163" s="181"/>
      <c r="AH163" s="182"/>
      <c r="AI163" s="215"/>
      <c r="AJ163" s="216">
        <v>1</v>
      </c>
      <c r="AK163" s="168"/>
      <c r="AL163" s="168"/>
      <c r="AM163" s="168"/>
    </row>
    <row r="164" s="68" customFormat="1" ht="39.95" customHeight="1" spans="1:39">
      <c r="A164" s="94">
        <v>145</v>
      </c>
      <c r="B164" s="95"/>
      <c r="C164" s="95"/>
      <c r="D164" s="95"/>
      <c r="E164" s="95"/>
      <c r="F164" s="95"/>
      <c r="G164" s="95"/>
      <c r="H164" s="95">
        <v>6</v>
      </c>
      <c r="I164" s="95"/>
      <c r="J164" s="95"/>
      <c r="K164" s="96"/>
      <c r="L164" s="109" t="s">
        <v>393</v>
      </c>
      <c r="M164" s="117" t="s">
        <v>394</v>
      </c>
      <c r="N164" s="111"/>
      <c r="O164" s="111"/>
      <c r="P164" s="111"/>
      <c r="Q164" s="111"/>
      <c r="R164" s="109"/>
      <c r="S164" s="110"/>
      <c r="T164" s="131"/>
      <c r="U164" s="134" t="s">
        <v>51</v>
      </c>
      <c r="V164" s="134" t="s">
        <v>52</v>
      </c>
      <c r="W164" s="134" t="s">
        <v>69</v>
      </c>
      <c r="X164" s="139" t="s">
        <v>395</v>
      </c>
      <c r="Y164" s="139" t="s">
        <v>396</v>
      </c>
      <c r="Z164" s="111"/>
      <c r="AA164" s="111">
        <v>0.0105</v>
      </c>
      <c r="AB164" s="148" t="s">
        <v>55</v>
      </c>
      <c r="AC164" s="146"/>
      <c r="AD164" s="146"/>
      <c r="AE164" s="146"/>
      <c r="AF164" s="146"/>
      <c r="AG164" s="181"/>
      <c r="AH164" s="182"/>
      <c r="AI164" s="215"/>
      <c r="AJ164" s="216">
        <v>1</v>
      </c>
      <c r="AK164" s="168"/>
      <c r="AL164" s="168"/>
      <c r="AM164" s="168"/>
    </row>
    <row r="165" s="68" customFormat="1" ht="39.95" customHeight="1" spans="1:39">
      <c r="A165" s="94">
        <v>146</v>
      </c>
      <c r="B165" s="95"/>
      <c r="C165" s="95"/>
      <c r="D165" s="95"/>
      <c r="E165" s="95"/>
      <c r="F165" s="95"/>
      <c r="G165" s="95"/>
      <c r="H165" s="95">
        <v>6</v>
      </c>
      <c r="I165" s="95"/>
      <c r="J165" s="95"/>
      <c r="K165" s="96"/>
      <c r="L165" s="109" t="s">
        <v>397</v>
      </c>
      <c r="M165" s="117" t="s">
        <v>398</v>
      </c>
      <c r="N165" s="111"/>
      <c r="O165" s="111"/>
      <c r="P165" s="111"/>
      <c r="Q165" s="111"/>
      <c r="R165" s="109"/>
      <c r="S165" s="110"/>
      <c r="T165" s="131"/>
      <c r="U165" s="134" t="s">
        <v>51</v>
      </c>
      <c r="V165" s="134" t="s">
        <v>52</v>
      </c>
      <c r="W165" s="134" t="s">
        <v>228</v>
      </c>
      <c r="X165" s="133" t="s">
        <v>399</v>
      </c>
      <c r="Y165" s="139"/>
      <c r="Z165" s="111"/>
      <c r="AA165" s="111">
        <v>0.0057</v>
      </c>
      <c r="AB165" s="148" t="s">
        <v>55</v>
      </c>
      <c r="AC165" s="146"/>
      <c r="AD165" s="146"/>
      <c r="AE165" s="146"/>
      <c r="AF165" s="146"/>
      <c r="AG165" s="181"/>
      <c r="AH165" s="182"/>
      <c r="AI165" s="215"/>
      <c r="AJ165" s="216">
        <v>1</v>
      </c>
      <c r="AK165" s="168"/>
      <c r="AL165" s="168"/>
      <c r="AM165" s="168"/>
    </row>
    <row r="166" s="68" customFormat="1" ht="39.95" customHeight="1" spans="1:39">
      <c r="A166" s="94">
        <v>147</v>
      </c>
      <c r="B166" s="95"/>
      <c r="C166" s="95"/>
      <c r="D166" s="95"/>
      <c r="E166" s="95"/>
      <c r="F166" s="95"/>
      <c r="G166" s="95">
        <v>5</v>
      </c>
      <c r="H166" s="95"/>
      <c r="I166" s="95"/>
      <c r="J166" s="95"/>
      <c r="K166" s="96"/>
      <c r="L166" s="109" t="s">
        <v>400</v>
      </c>
      <c r="M166" s="117" t="s">
        <v>401</v>
      </c>
      <c r="N166" s="111"/>
      <c r="O166" s="111"/>
      <c r="P166" s="111"/>
      <c r="Q166" s="111"/>
      <c r="R166" s="109"/>
      <c r="S166" s="110"/>
      <c r="T166" s="131"/>
      <c r="U166" s="134" t="s">
        <v>51</v>
      </c>
      <c r="V166" s="134" t="s">
        <v>52</v>
      </c>
      <c r="W166" s="134" t="s">
        <v>85</v>
      </c>
      <c r="X166" s="201" t="s">
        <v>54</v>
      </c>
      <c r="Y166" s="97" t="s">
        <v>55</v>
      </c>
      <c r="Z166" s="111"/>
      <c r="AA166" s="111">
        <f>AA167+AA168</f>
        <v>0.0654</v>
      </c>
      <c r="AB166" s="148" t="s">
        <v>64</v>
      </c>
      <c r="AC166" s="146"/>
      <c r="AD166" s="146"/>
      <c r="AE166" s="146"/>
      <c r="AF166" s="146"/>
      <c r="AG166" s="181"/>
      <c r="AH166" s="182"/>
      <c r="AI166" s="215"/>
      <c r="AJ166" s="216">
        <v>1</v>
      </c>
      <c r="AK166" s="168"/>
      <c r="AL166" s="168"/>
      <c r="AM166" s="168"/>
    </row>
    <row r="167" s="68" customFormat="1" ht="39.95" customHeight="1" spans="1:39">
      <c r="A167" s="94">
        <v>148</v>
      </c>
      <c r="B167" s="95"/>
      <c r="C167" s="95"/>
      <c r="D167" s="95"/>
      <c r="E167" s="95"/>
      <c r="F167" s="95"/>
      <c r="G167" s="95"/>
      <c r="H167" s="95">
        <v>6</v>
      </c>
      <c r="I167" s="95"/>
      <c r="J167" s="95"/>
      <c r="K167" s="96"/>
      <c r="L167" s="109" t="s">
        <v>402</v>
      </c>
      <c r="M167" s="117" t="s">
        <v>403</v>
      </c>
      <c r="N167" s="111"/>
      <c r="O167" s="111"/>
      <c r="P167" s="111"/>
      <c r="Q167" s="111"/>
      <c r="R167" s="109"/>
      <c r="S167" s="110"/>
      <c r="T167" s="131"/>
      <c r="U167" s="134" t="s">
        <v>51</v>
      </c>
      <c r="V167" s="134" t="s">
        <v>52</v>
      </c>
      <c r="W167" s="134" t="s">
        <v>91</v>
      </c>
      <c r="X167" s="139" t="s">
        <v>165</v>
      </c>
      <c r="Y167" s="139" t="s">
        <v>323</v>
      </c>
      <c r="Z167" s="111"/>
      <c r="AA167" s="111">
        <v>0.0399</v>
      </c>
      <c r="AB167" s="148" t="s">
        <v>55</v>
      </c>
      <c r="AC167" s="146"/>
      <c r="AD167" s="146"/>
      <c r="AE167" s="146"/>
      <c r="AF167" s="146"/>
      <c r="AG167" s="181"/>
      <c r="AH167" s="182"/>
      <c r="AI167" s="215"/>
      <c r="AJ167" s="216">
        <v>1</v>
      </c>
      <c r="AK167" s="168"/>
      <c r="AL167" s="168"/>
      <c r="AM167" s="168"/>
    </row>
    <row r="168" s="68" customFormat="1" ht="39.95" customHeight="1" spans="1:39">
      <c r="A168" s="94">
        <v>149</v>
      </c>
      <c r="B168" s="95"/>
      <c r="C168" s="95"/>
      <c r="D168" s="95"/>
      <c r="E168" s="95"/>
      <c r="F168" s="95"/>
      <c r="G168" s="95"/>
      <c r="H168" s="95">
        <v>6</v>
      </c>
      <c r="I168" s="95"/>
      <c r="J168" s="95"/>
      <c r="K168" s="96"/>
      <c r="L168" s="109" t="s">
        <v>404</v>
      </c>
      <c r="M168" s="117" t="s">
        <v>405</v>
      </c>
      <c r="N168" s="111"/>
      <c r="O168" s="111"/>
      <c r="P168" s="111"/>
      <c r="Q168" s="111"/>
      <c r="R168" s="109"/>
      <c r="S168" s="110"/>
      <c r="T168" s="131"/>
      <c r="U168" s="134" t="s">
        <v>51</v>
      </c>
      <c r="V168" s="134" t="s">
        <v>52</v>
      </c>
      <c r="W168" s="134" t="s">
        <v>91</v>
      </c>
      <c r="X168" s="139" t="s">
        <v>165</v>
      </c>
      <c r="Y168" s="139" t="s">
        <v>323</v>
      </c>
      <c r="Z168" s="111"/>
      <c r="AA168" s="111">
        <v>0.0255</v>
      </c>
      <c r="AB168" s="148" t="s">
        <v>55</v>
      </c>
      <c r="AC168" s="146"/>
      <c r="AD168" s="146"/>
      <c r="AE168" s="146"/>
      <c r="AF168" s="146"/>
      <c r="AG168" s="181"/>
      <c r="AH168" s="182"/>
      <c r="AI168" s="215"/>
      <c r="AJ168" s="216">
        <v>1</v>
      </c>
      <c r="AK168" s="168"/>
      <c r="AL168" s="168"/>
      <c r="AM168" s="168"/>
    </row>
    <row r="169" s="68" customFormat="1" ht="39.95" customHeight="1" spans="1:39">
      <c r="A169" s="94">
        <v>150</v>
      </c>
      <c r="B169" s="95"/>
      <c r="C169" s="95"/>
      <c r="D169" s="95"/>
      <c r="E169" s="95"/>
      <c r="F169" s="95"/>
      <c r="G169" s="95">
        <v>5</v>
      </c>
      <c r="H169" s="95"/>
      <c r="I169" s="95"/>
      <c r="J169" s="95"/>
      <c r="K169" s="96"/>
      <c r="L169" s="109" t="s">
        <v>406</v>
      </c>
      <c r="M169" s="117" t="s">
        <v>407</v>
      </c>
      <c r="N169" s="111"/>
      <c r="O169" s="111"/>
      <c r="P169" s="111"/>
      <c r="Q169" s="111"/>
      <c r="R169" s="109"/>
      <c r="S169" s="110"/>
      <c r="T169" s="131"/>
      <c r="U169" s="134" t="s">
        <v>51</v>
      </c>
      <c r="V169" s="134" t="s">
        <v>52</v>
      </c>
      <c r="W169" s="134" t="s">
        <v>228</v>
      </c>
      <c r="X169" s="133" t="s">
        <v>408</v>
      </c>
      <c r="Y169" s="139"/>
      <c r="Z169" s="111"/>
      <c r="AA169" s="111">
        <v>0.008</v>
      </c>
      <c r="AB169" s="148" t="s">
        <v>55</v>
      </c>
      <c r="AC169" s="146"/>
      <c r="AD169" s="146"/>
      <c r="AE169" s="146"/>
      <c r="AF169" s="146"/>
      <c r="AG169" s="181"/>
      <c r="AH169" s="182"/>
      <c r="AI169" s="215"/>
      <c r="AJ169" s="216">
        <v>1</v>
      </c>
      <c r="AK169" s="168"/>
      <c r="AL169" s="168"/>
      <c r="AM169" s="168"/>
    </row>
    <row r="170" s="68" customFormat="1" ht="39.95" customHeight="1" spans="1:39">
      <c r="A170" s="94">
        <v>151</v>
      </c>
      <c r="B170" s="95"/>
      <c r="C170" s="95"/>
      <c r="D170" s="95"/>
      <c r="E170" s="95"/>
      <c r="F170" s="95"/>
      <c r="G170" s="95">
        <v>5</v>
      </c>
      <c r="H170" s="95"/>
      <c r="I170" s="95"/>
      <c r="J170" s="95"/>
      <c r="K170" s="96"/>
      <c r="L170" s="109" t="s">
        <v>409</v>
      </c>
      <c r="M170" s="117" t="s">
        <v>410</v>
      </c>
      <c r="N170" s="111"/>
      <c r="O170" s="111"/>
      <c r="P170" s="111"/>
      <c r="Q170" s="111"/>
      <c r="R170" s="109"/>
      <c r="S170" s="110"/>
      <c r="T170" s="131"/>
      <c r="U170" s="134" t="s">
        <v>51</v>
      </c>
      <c r="V170" s="134" t="s">
        <v>52</v>
      </c>
      <c r="W170" s="133" t="s">
        <v>112</v>
      </c>
      <c r="X170" s="133" t="s">
        <v>113</v>
      </c>
      <c r="Y170" s="133"/>
      <c r="Z170" s="111"/>
      <c r="AA170" s="111">
        <v>0.0043</v>
      </c>
      <c r="AB170" s="148" t="s">
        <v>78</v>
      </c>
      <c r="AC170" s="146"/>
      <c r="AD170" s="146"/>
      <c r="AE170" s="146"/>
      <c r="AF170" s="146"/>
      <c r="AG170" s="181"/>
      <c r="AH170" s="182"/>
      <c r="AI170" s="215"/>
      <c r="AJ170" s="216">
        <v>2</v>
      </c>
      <c r="AK170" s="168"/>
      <c r="AL170" s="168"/>
      <c r="AM170" s="168"/>
    </row>
    <row r="171" s="68" customFormat="1" ht="39.95" customHeight="1" spans="1:39">
      <c r="A171" s="94">
        <v>152</v>
      </c>
      <c r="B171" s="95"/>
      <c r="C171" s="95"/>
      <c r="D171" s="95"/>
      <c r="E171" s="95"/>
      <c r="F171" s="95">
        <v>4</v>
      </c>
      <c r="G171" s="95"/>
      <c r="H171" s="95"/>
      <c r="I171" s="95"/>
      <c r="J171" s="95"/>
      <c r="K171" s="96"/>
      <c r="L171" s="109" t="s">
        <v>411</v>
      </c>
      <c r="M171" s="117" t="s">
        <v>412</v>
      </c>
      <c r="N171" s="111"/>
      <c r="O171" s="111"/>
      <c r="P171" s="111"/>
      <c r="Q171" s="111"/>
      <c r="R171" s="109"/>
      <c r="S171" s="110"/>
      <c r="T171" s="131"/>
      <c r="U171" s="134" t="s">
        <v>51</v>
      </c>
      <c r="V171" s="134" t="s">
        <v>52</v>
      </c>
      <c r="W171" s="134" t="s">
        <v>53</v>
      </c>
      <c r="X171" s="201" t="s">
        <v>54</v>
      </c>
      <c r="Y171" s="97" t="s">
        <v>55</v>
      </c>
      <c r="Z171" s="111"/>
      <c r="AA171" s="111">
        <f>AA172*2+AA173+AA177+AA180+AA181*2</f>
        <v>0.1975</v>
      </c>
      <c r="AB171" s="148" t="s">
        <v>55</v>
      </c>
      <c r="AC171" s="146"/>
      <c r="AD171" s="146"/>
      <c r="AE171" s="146"/>
      <c r="AF171" s="146"/>
      <c r="AG171" s="181"/>
      <c r="AH171" s="182"/>
      <c r="AI171" s="215"/>
      <c r="AJ171" s="216">
        <v>1</v>
      </c>
      <c r="AK171" s="168"/>
      <c r="AL171" s="168"/>
      <c r="AM171" s="168"/>
    </row>
    <row r="172" s="68" customFormat="1" ht="39.95" customHeight="1" spans="1:39">
      <c r="A172" s="94">
        <v>153</v>
      </c>
      <c r="B172" s="95"/>
      <c r="C172" s="95"/>
      <c r="D172" s="95"/>
      <c r="E172" s="95"/>
      <c r="F172" s="95"/>
      <c r="G172" s="95">
        <v>5</v>
      </c>
      <c r="H172" s="95"/>
      <c r="I172" s="95"/>
      <c r="J172" s="95"/>
      <c r="K172" s="96"/>
      <c r="L172" t="s">
        <v>387</v>
      </c>
      <c r="M172" s="117" t="s">
        <v>388</v>
      </c>
      <c r="N172" s="111" t="s">
        <v>389</v>
      </c>
      <c r="O172" s="111"/>
      <c r="P172" s="111"/>
      <c r="Q172" s="111"/>
      <c r="R172" s="109"/>
      <c r="S172" s="110"/>
      <c r="T172" s="131"/>
      <c r="U172" s="134" t="s">
        <v>52</v>
      </c>
      <c r="V172" s="134" t="s">
        <v>51</v>
      </c>
      <c r="W172" s="134" t="s">
        <v>72</v>
      </c>
      <c r="X172" s="133"/>
      <c r="Y172" s="97" t="s">
        <v>55</v>
      </c>
      <c r="Z172" s="111"/>
      <c r="AA172" s="111">
        <v>0.0027</v>
      </c>
      <c r="AB172" s="148" t="s">
        <v>74</v>
      </c>
      <c r="AC172" s="146"/>
      <c r="AD172" s="146"/>
      <c r="AE172" s="146"/>
      <c r="AF172" s="146"/>
      <c r="AG172" s="181"/>
      <c r="AH172" s="182"/>
      <c r="AI172" s="215"/>
      <c r="AJ172" s="216">
        <v>2</v>
      </c>
      <c r="AK172" s="168"/>
      <c r="AL172" s="168"/>
      <c r="AM172" s="168"/>
    </row>
    <row r="173" s="68" customFormat="1" ht="39.95" customHeight="1" spans="1:39">
      <c r="A173" s="94">
        <v>154</v>
      </c>
      <c r="B173" s="95"/>
      <c r="C173" s="95"/>
      <c r="D173" s="95"/>
      <c r="E173" s="95"/>
      <c r="F173" s="95"/>
      <c r="G173" s="95">
        <v>5</v>
      </c>
      <c r="H173" s="95"/>
      <c r="I173" s="95"/>
      <c r="J173" s="95"/>
      <c r="K173" s="96"/>
      <c r="L173" s="109" t="s">
        <v>385</v>
      </c>
      <c r="M173" s="117" t="s">
        <v>390</v>
      </c>
      <c r="N173" s="111"/>
      <c r="O173" s="111"/>
      <c r="P173" s="111"/>
      <c r="Q173" s="111"/>
      <c r="R173" s="109"/>
      <c r="S173" s="110"/>
      <c r="T173" s="131"/>
      <c r="U173" s="134" t="s">
        <v>51</v>
      </c>
      <c r="V173" s="134" t="s">
        <v>52</v>
      </c>
      <c r="W173" s="134" t="s">
        <v>85</v>
      </c>
      <c r="X173" s="201" t="s">
        <v>54</v>
      </c>
      <c r="Y173" s="97" t="s">
        <v>55</v>
      </c>
      <c r="Z173" s="111"/>
      <c r="AA173" s="111">
        <f>AA174+AA175+AA176</f>
        <v>0.1072</v>
      </c>
      <c r="AB173" s="148" t="s">
        <v>55</v>
      </c>
      <c r="AC173" s="146"/>
      <c r="AD173" s="146"/>
      <c r="AE173" s="146"/>
      <c r="AF173" s="146"/>
      <c r="AG173" s="181"/>
      <c r="AH173" s="182"/>
      <c r="AI173" s="215"/>
      <c r="AJ173" s="216">
        <v>1</v>
      </c>
      <c r="AK173" s="168"/>
      <c r="AL173" s="168"/>
      <c r="AM173" s="168"/>
    </row>
    <row r="174" s="68" customFormat="1" ht="39.95" customHeight="1" spans="1:39">
      <c r="A174" s="94">
        <v>155</v>
      </c>
      <c r="B174" s="95"/>
      <c r="C174" s="95"/>
      <c r="D174" s="95"/>
      <c r="E174" s="95"/>
      <c r="F174" s="95"/>
      <c r="G174" s="95"/>
      <c r="H174" s="95">
        <v>6</v>
      </c>
      <c r="I174" s="95"/>
      <c r="J174" s="95"/>
      <c r="K174" s="96"/>
      <c r="L174" s="109" t="s">
        <v>391</v>
      </c>
      <c r="M174" s="117" t="s">
        <v>392</v>
      </c>
      <c r="N174" s="111"/>
      <c r="O174" s="111"/>
      <c r="P174" s="111"/>
      <c r="Q174" s="111"/>
      <c r="R174" s="109"/>
      <c r="S174" s="110"/>
      <c r="T174" s="131"/>
      <c r="U174" s="134" t="s">
        <v>51</v>
      </c>
      <c r="V174" s="134" t="s">
        <v>52</v>
      </c>
      <c r="W174" s="134" t="s">
        <v>91</v>
      </c>
      <c r="X174" s="139" t="s">
        <v>92</v>
      </c>
      <c r="Y174" s="139" t="s">
        <v>299</v>
      </c>
      <c r="Z174" s="111"/>
      <c r="AA174" s="111">
        <v>0.091</v>
      </c>
      <c r="AB174" s="148" t="s">
        <v>64</v>
      </c>
      <c r="AC174" s="146"/>
      <c r="AD174" s="146"/>
      <c r="AE174" s="146"/>
      <c r="AF174" s="146"/>
      <c r="AG174" s="181"/>
      <c r="AH174" s="182"/>
      <c r="AI174" s="215"/>
      <c r="AJ174" s="216">
        <v>1</v>
      </c>
      <c r="AK174" s="168"/>
      <c r="AL174" s="168"/>
      <c r="AM174" s="168"/>
    </row>
    <row r="175" s="68" customFormat="1" ht="39.95" customHeight="1" spans="1:39">
      <c r="A175" s="94">
        <v>156</v>
      </c>
      <c r="B175" s="95"/>
      <c r="C175" s="95"/>
      <c r="D175" s="95"/>
      <c r="E175" s="95"/>
      <c r="F175" s="95"/>
      <c r="G175" s="95"/>
      <c r="H175" s="95">
        <v>6</v>
      </c>
      <c r="I175" s="95"/>
      <c r="J175" s="95"/>
      <c r="K175" s="96"/>
      <c r="L175" s="109" t="s">
        <v>393</v>
      </c>
      <c r="M175" s="117" t="s">
        <v>394</v>
      </c>
      <c r="N175" s="111"/>
      <c r="O175" s="111"/>
      <c r="P175" s="111"/>
      <c r="Q175" s="111"/>
      <c r="R175" s="109"/>
      <c r="S175" s="110"/>
      <c r="T175" s="131"/>
      <c r="U175" s="134" t="s">
        <v>51</v>
      </c>
      <c r="V175" s="134" t="s">
        <v>52</v>
      </c>
      <c r="W175" s="134" t="s">
        <v>69</v>
      </c>
      <c r="X175" s="139" t="s">
        <v>395</v>
      </c>
      <c r="Y175" s="139" t="s">
        <v>396</v>
      </c>
      <c r="Z175" s="111"/>
      <c r="AA175" s="111">
        <v>0.0105</v>
      </c>
      <c r="AB175" s="148" t="s">
        <v>55</v>
      </c>
      <c r="AC175" s="146"/>
      <c r="AD175" s="146"/>
      <c r="AE175" s="146"/>
      <c r="AF175" s="146"/>
      <c r="AG175" s="181"/>
      <c r="AH175" s="182"/>
      <c r="AI175" s="215"/>
      <c r="AJ175" s="216">
        <v>1</v>
      </c>
      <c r="AK175" s="168"/>
      <c r="AL175" s="168"/>
      <c r="AM175" s="168"/>
    </row>
    <row r="176" s="68" customFormat="1" ht="39.95" customHeight="1" spans="1:39">
      <c r="A176" s="94">
        <v>157</v>
      </c>
      <c r="B176" s="95"/>
      <c r="C176" s="95"/>
      <c r="D176" s="95"/>
      <c r="E176" s="95"/>
      <c r="F176" s="95"/>
      <c r="G176" s="95"/>
      <c r="H176" s="95">
        <v>6</v>
      </c>
      <c r="I176" s="95"/>
      <c r="J176" s="95"/>
      <c r="K176" s="96"/>
      <c r="L176" s="109" t="s">
        <v>397</v>
      </c>
      <c r="M176" s="117" t="s">
        <v>398</v>
      </c>
      <c r="N176" s="111"/>
      <c r="O176" s="111"/>
      <c r="P176" s="111"/>
      <c r="Q176" s="111"/>
      <c r="R176" s="109"/>
      <c r="S176" s="110"/>
      <c r="T176" s="131"/>
      <c r="U176" s="134" t="s">
        <v>51</v>
      </c>
      <c r="V176" s="134" t="s">
        <v>52</v>
      </c>
      <c r="W176" s="134" t="s">
        <v>228</v>
      </c>
      <c r="X176" s="133" t="s">
        <v>399</v>
      </c>
      <c r="Y176" s="139"/>
      <c r="Z176" s="111"/>
      <c r="AA176" s="111">
        <v>0.0057</v>
      </c>
      <c r="AB176" s="148" t="s">
        <v>55</v>
      </c>
      <c r="AC176" s="146"/>
      <c r="AD176" s="146"/>
      <c r="AE176" s="146"/>
      <c r="AF176" s="146"/>
      <c r="AG176" s="181"/>
      <c r="AH176" s="182"/>
      <c r="AI176" s="215"/>
      <c r="AJ176" s="216">
        <v>1</v>
      </c>
      <c r="AK176" s="168"/>
      <c r="AL176" s="168"/>
      <c r="AM176" s="168"/>
    </row>
    <row r="177" s="68" customFormat="1" ht="39.95" customHeight="1" spans="1:39">
      <c r="A177" s="94">
        <v>158</v>
      </c>
      <c r="B177" s="95"/>
      <c r="C177" s="95"/>
      <c r="D177" s="95"/>
      <c r="E177" s="95"/>
      <c r="F177" s="95"/>
      <c r="G177" s="95">
        <v>5</v>
      </c>
      <c r="H177" s="95"/>
      <c r="I177" s="95"/>
      <c r="J177" s="95"/>
      <c r="K177" s="96"/>
      <c r="L177" s="109" t="s">
        <v>411</v>
      </c>
      <c r="M177" s="117" t="s">
        <v>413</v>
      </c>
      <c r="N177" s="111"/>
      <c r="O177" s="111"/>
      <c r="P177" s="111"/>
      <c r="Q177" s="111"/>
      <c r="R177" s="109"/>
      <c r="S177" s="110"/>
      <c r="T177" s="131"/>
      <c r="U177" s="134" t="s">
        <v>51</v>
      </c>
      <c r="V177" s="134" t="s">
        <v>52</v>
      </c>
      <c r="W177" s="134" t="s">
        <v>85</v>
      </c>
      <c r="X177" s="201" t="s">
        <v>54</v>
      </c>
      <c r="Y177" s="97" t="s">
        <v>55</v>
      </c>
      <c r="Z177" s="111"/>
      <c r="AA177" s="111">
        <f>AA178+AA179</f>
        <v>0.0683</v>
      </c>
      <c r="AB177" s="148" t="s">
        <v>64</v>
      </c>
      <c r="AC177" s="146"/>
      <c r="AD177" s="146"/>
      <c r="AE177" s="146"/>
      <c r="AF177" s="146"/>
      <c r="AG177" s="181"/>
      <c r="AH177" s="182"/>
      <c r="AI177" s="215"/>
      <c r="AJ177" s="216"/>
      <c r="AK177" s="168"/>
      <c r="AL177" s="168"/>
      <c r="AM177" s="168"/>
    </row>
    <row r="178" s="68" customFormat="1" ht="39.95" customHeight="1" spans="1:39">
      <c r="A178" s="94">
        <v>159</v>
      </c>
      <c r="B178" s="95"/>
      <c r="C178" s="95"/>
      <c r="D178" s="95"/>
      <c r="E178" s="95"/>
      <c r="F178" s="95"/>
      <c r="G178" s="95"/>
      <c r="H178" s="95">
        <v>6</v>
      </c>
      <c r="I178" s="95"/>
      <c r="J178" s="95"/>
      <c r="K178" s="96"/>
      <c r="L178" s="109" t="s">
        <v>414</v>
      </c>
      <c r="M178" s="117" t="s">
        <v>415</v>
      </c>
      <c r="N178" s="111"/>
      <c r="O178" s="111"/>
      <c r="P178" s="111"/>
      <c r="Q178" s="111"/>
      <c r="R178" s="109"/>
      <c r="S178" s="110"/>
      <c r="T178" s="131"/>
      <c r="U178" s="134" t="s">
        <v>51</v>
      </c>
      <c r="V178" s="134" t="s">
        <v>52</v>
      </c>
      <c r="W178" s="134" t="s">
        <v>91</v>
      </c>
      <c r="X178" s="139" t="s">
        <v>165</v>
      </c>
      <c r="Y178" s="139" t="s">
        <v>323</v>
      </c>
      <c r="Z178" s="111"/>
      <c r="AA178" s="111">
        <v>0.0485</v>
      </c>
      <c r="AB178" s="148" t="s">
        <v>55</v>
      </c>
      <c r="AC178" s="146"/>
      <c r="AD178" s="146"/>
      <c r="AE178" s="146"/>
      <c r="AF178" s="146"/>
      <c r="AG178" s="181"/>
      <c r="AH178" s="182"/>
      <c r="AI178" s="215"/>
      <c r="AJ178" s="216"/>
      <c r="AK178" s="168"/>
      <c r="AL178" s="168"/>
      <c r="AM178" s="168"/>
    </row>
    <row r="179" s="68" customFormat="1" ht="39.95" customHeight="1" spans="1:39">
      <c r="A179" s="94">
        <v>160</v>
      </c>
      <c r="B179" s="95"/>
      <c r="C179" s="95"/>
      <c r="D179" s="95"/>
      <c r="E179" s="95"/>
      <c r="F179" s="95"/>
      <c r="G179" s="95"/>
      <c r="H179" s="95">
        <v>6</v>
      </c>
      <c r="I179" s="95"/>
      <c r="J179" s="95"/>
      <c r="K179" s="96"/>
      <c r="L179" s="109" t="s">
        <v>416</v>
      </c>
      <c r="M179" s="117" t="s">
        <v>417</v>
      </c>
      <c r="N179" s="111"/>
      <c r="O179" s="111"/>
      <c r="P179" s="111"/>
      <c r="Q179" s="111"/>
      <c r="R179" s="109"/>
      <c r="S179" s="110"/>
      <c r="T179" s="131"/>
      <c r="U179" s="134" t="s">
        <v>51</v>
      </c>
      <c r="V179" s="134" t="s">
        <v>52</v>
      </c>
      <c r="W179" s="134" t="s">
        <v>91</v>
      </c>
      <c r="X179" s="139" t="s">
        <v>165</v>
      </c>
      <c r="Y179" s="139" t="s">
        <v>323</v>
      </c>
      <c r="Z179" s="111"/>
      <c r="AA179" s="111">
        <v>0.0198</v>
      </c>
      <c r="AB179" s="148" t="s">
        <v>55</v>
      </c>
      <c r="AC179" s="146"/>
      <c r="AD179" s="146"/>
      <c r="AE179" s="146"/>
      <c r="AF179" s="146"/>
      <c r="AG179" s="181"/>
      <c r="AH179" s="182"/>
      <c r="AI179" s="215"/>
      <c r="AJ179" s="216"/>
      <c r="AK179" s="168"/>
      <c r="AL179" s="168"/>
      <c r="AM179" s="168"/>
    </row>
    <row r="180" s="68" customFormat="1" ht="39.95" customHeight="1" spans="1:39">
      <c r="A180" s="94">
        <v>161</v>
      </c>
      <c r="B180" s="95"/>
      <c r="C180" s="95"/>
      <c r="D180" s="95"/>
      <c r="E180" s="95"/>
      <c r="F180" s="95"/>
      <c r="G180" s="95">
        <v>5</v>
      </c>
      <c r="H180" s="95"/>
      <c r="I180" s="95"/>
      <c r="J180" s="95"/>
      <c r="K180" s="96"/>
      <c r="L180" s="109" t="s">
        <v>406</v>
      </c>
      <c r="M180" s="117" t="s">
        <v>407</v>
      </c>
      <c r="N180" s="111"/>
      <c r="O180" s="111"/>
      <c r="P180" s="111"/>
      <c r="Q180" s="111"/>
      <c r="R180" s="109"/>
      <c r="S180" s="110"/>
      <c r="T180" s="131"/>
      <c r="U180" s="134" t="s">
        <v>51</v>
      </c>
      <c r="V180" s="134" t="s">
        <v>52</v>
      </c>
      <c r="W180" s="134" t="s">
        <v>228</v>
      </c>
      <c r="X180" s="133" t="s">
        <v>408</v>
      </c>
      <c r="Y180" s="139"/>
      <c r="Z180" s="111"/>
      <c r="AA180" s="111">
        <v>0.008</v>
      </c>
      <c r="AB180" s="148" t="s">
        <v>55</v>
      </c>
      <c r="AC180" s="146"/>
      <c r="AD180" s="146"/>
      <c r="AE180" s="146"/>
      <c r="AF180" s="146"/>
      <c r="AG180" s="181"/>
      <c r="AH180" s="182"/>
      <c r="AI180" s="215"/>
      <c r="AJ180" s="216">
        <v>1</v>
      </c>
      <c r="AK180" s="168"/>
      <c r="AL180" s="168"/>
      <c r="AM180" s="168"/>
    </row>
    <row r="181" s="68" customFormat="1" ht="39.95" customHeight="1" spans="1:39">
      <c r="A181" s="94">
        <v>162</v>
      </c>
      <c r="B181" s="95"/>
      <c r="C181" s="95"/>
      <c r="D181" s="95"/>
      <c r="E181" s="95"/>
      <c r="F181" s="95"/>
      <c r="G181" s="95">
        <v>5</v>
      </c>
      <c r="H181" s="95"/>
      <c r="I181" s="95"/>
      <c r="J181" s="95"/>
      <c r="K181" s="96"/>
      <c r="L181" s="109" t="s">
        <v>409</v>
      </c>
      <c r="M181" s="117" t="s">
        <v>410</v>
      </c>
      <c r="N181" s="111"/>
      <c r="O181" s="111"/>
      <c r="P181" s="111"/>
      <c r="Q181" s="111"/>
      <c r="R181" s="109"/>
      <c r="S181" s="110"/>
      <c r="T181" s="131"/>
      <c r="U181" s="134" t="s">
        <v>51</v>
      </c>
      <c r="V181" s="134" t="s">
        <v>52</v>
      </c>
      <c r="W181" s="133" t="s">
        <v>112</v>
      </c>
      <c r="X181" s="133" t="s">
        <v>113</v>
      </c>
      <c r="Y181" s="133"/>
      <c r="Z181" s="111"/>
      <c r="AA181" s="111">
        <v>0.0043</v>
      </c>
      <c r="AB181" s="148" t="s">
        <v>78</v>
      </c>
      <c r="AC181" s="146"/>
      <c r="AD181" s="146"/>
      <c r="AE181" s="146"/>
      <c r="AF181" s="146"/>
      <c r="AG181" s="181"/>
      <c r="AH181" s="182"/>
      <c r="AI181" s="215"/>
      <c r="AJ181" s="216">
        <v>2</v>
      </c>
      <c r="AK181" s="168"/>
      <c r="AL181" s="168"/>
      <c r="AM181" s="168"/>
    </row>
    <row r="182" s="68" customFormat="1" ht="39.95" customHeight="1" spans="1:39">
      <c r="A182" s="94">
        <v>163</v>
      </c>
      <c r="B182" s="95"/>
      <c r="C182" s="95"/>
      <c r="D182" s="95"/>
      <c r="E182" s="95"/>
      <c r="F182" s="95">
        <v>4</v>
      </c>
      <c r="G182" s="95"/>
      <c r="H182" s="95"/>
      <c r="I182" s="95"/>
      <c r="J182" s="95"/>
      <c r="K182" s="96"/>
      <c r="L182" s="109" t="s">
        <v>416</v>
      </c>
      <c r="M182" s="117" t="s">
        <v>418</v>
      </c>
      <c r="N182" s="111"/>
      <c r="O182" s="111"/>
      <c r="P182" s="111"/>
      <c r="Q182" s="111"/>
      <c r="R182" s="109"/>
      <c r="S182" s="110"/>
      <c r="T182" s="131"/>
      <c r="U182" s="134" t="s">
        <v>51</v>
      </c>
      <c r="V182" s="134" t="s">
        <v>52</v>
      </c>
      <c r="W182" s="134" t="s">
        <v>53</v>
      </c>
      <c r="X182" s="201" t="s">
        <v>54</v>
      </c>
      <c r="Y182" s="97" t="s">
        <v>55</v>
      </c>
      <c r="Z182" s="111"/>
      <c r="AA182" s="111">
        <f>AA183+AA188+AA189*2</f>
        <v>0.1121</v>
      </c>
      <c r="AB182" s="148" t="s">
        <v>55</v>
      </c>
      <c r="AC182" s="146"/>
      <c r="AD182" s="146"/>
      <c r="AE182" s="146"/>
      <c r="AF182" s="146"/>
      <c r="AG182" s="181"/>
      <c r="AH182" s="182"/>
      <c r="AI182" s="215"/>
      <c r="AJ182" s="216">
        <v>1</v>
      </c>
      <c r="AK182" s="168"/>
      <c r="AL182" s="168"/>
      <c r="AM182" s="168"/>
    </row>
    <row r="183" s="68" customFormat="1" ht="39.95" customHeight="1" spans="1:39">
      <c r="A183" s="94">
        <v>164</v>
      </c>
      <c r="B183" s="95"/>
      <c r="C183" s="95"/>
      <c r="D183" s="95"/>
      <c r="E183" s="95"/>
      <c r="F183" s="95"/>
      <c r="G183" s="95">
        <v>5</v>
      </c>
      <c r="H183" s="95"/>
      <c r="I183" s="95"/>
      <c r="J183" s="95"/>
      <c r="K183" s="96"/>
      <c r="L183" s="109" t="s">
        <v>419</v>
      </c>
      <c r="M183" s="117" t="s">
        <v>420</v>
      </c>
      <c r="N183" s="111"/>
      <c r="O183" s="111"/>
      <c r="P183" s="111"/>
      <c r="Q183" s="111"/>
      <c r="R183" s="109"/>
      <c r="S183" s="110"/>
      <c r="T183" s="131"/>
      <c r="U183" s="134" t="s">
        <v>51</v>
      </c>
      <c r="V183" s="134" t="s">
        <v>52</v>
      </c>
      <c r="W183" s="134" t="s">
        <v>85</v>
      </c>
      <c r="X183" s="201" t="s">
        <v>54</v>
      </c>
      <c r="Y183" s="97" t="s">
        <v>55</v>
      </c>
      <c r="Z183" s="111"/>
      <c r="AA183" s="111">
        <f>AA184+AA185+AA186+AA187</f>
        <v>0.0955</v>
      </c>
      <c r="AB183" s="148" t="s">
        <v>64</v>
      </c>
      <c r="AC183" s="146"/>
      <c r="AD183" s="146"/>
      <c r="AE183" s="146"/>
      <c r="AF183" s="146"/>
      <c r="AG183" s="181"/>
      <c r="AH183" s="182"/>
      <c r="AI183" s="215"/>
      <c r="AJ183" s="216">
        <v>1</v>
      </c>
      <c r="AK183" s="168"/>
      <c r="AL183" s="168"/>
      <c r="AM183" s="168"/>
    </row>
    <row r="184" s="68" customFormat="1" ht="39.95" customHeight="1" spans="1:39">
      <c r="A184" s="94">
        <v>165</v>
      </c>
      <c r="B184" s="95"/>
      <c r="C184" s="95"/>
      <c r="D184" s="95"/>
      <c r="E184" s="95"/>
      <c r="F184" s="95"/>
      <c r="G184" s="95"/>
      <c r="H184" s="95">
        <v>6</v>
      </c>
      <c r="I184" s="95"/>
      <c r="J184" s="95"/>
      <c r="K184" s="96"/>
      <c r="L184" s="109" t="s">
        <v>421</v>
      </c>
      <c r="M184" s="117" t="s">
        <v>422</v>
      </c>
      <c r="N184" s="111"/>
      <c r="O184" s="111"/>
      <c r="P184" s="111"/>
      <c r="Q184" s="111"/>
      <c r="R184" s="109"/>
      <c r="S184" s="110"/>
      <c r="T184" s="131"/>
      <c r="U184" s="134" t="s">
        <v>51</v>
      </c>
      <c r="V184" s="134" t="s">
        <v>52</v>
      </c>
      <c r="W184" s="134" t="s">
        <v>91</v>
      </c>
      <c r="X184" s="139" t="s">
        <v>92</v>
      </c>
      <c r="Y184" s="139" t="s">
        <v>299</v>
      </c>
      <c r="Z184" s="111"/>
      <c r="AA184" s="111">
        <v>0.0793</v>
      </c>
      <c r="AB184" s="148" t="s">
        <v>55</v>
      </c>
      <c r="AC184" s="146"/>
      <c r="AD184" s="146"/>
      <c r="AE184" s="146"/>
      <c r="AF184" s="146"/>
      <c r="AG184" s="181"/>
      <c r="AH184" s="182"/>
      <c r="AI184" s="215"/>
      <c r="AJ184" s="216">
        <v>1</v>
      </c>
      <c r="AK184" s="168"/>
      <c r="AL184" s="168"/>
      <c r="AM184" s="168"/>
    </row>
    <row r="185" s="68" customFormat="1" ht="39.95" customHeight="1" spans="1:39">
      <c r="A185" s="94">
        <v>166</v>
      </c>
      <c r="B185" s="95"/>
      <c r="C185" s="95"/>
      <c r="D185" s="95"/>
      <c r="E185" s="95"/>
      <c r="F185" s="95"/>
      <c r="G185" s="95"/>
      <c r="H185" s="95">
        <v>6</v>
      </c>
      <c r="I185" s="95"/>
      <c r="J185" s="95"/>
      <c r="K185" s="96"/>
      <c r="L185" s="109" t="s">
        <v>393</v>
      </c>
      <c r="M185" s="117" t="s">
        <v>394</v>
      </c>
      <c r="N185" s="111"/>
      <c r="O185" s="111"/>
      <c r="P185" s="111"/>
      <c r="Q185" s="111"/>
      <c r="R185" s="109"/>
      <c r="S185" s="110"/>
      <c r="T185" s="131"/>
      <c r="U185" s="134" t="s">
        <v>51</v>
      </c>
      <c r="V185" s="134" t="s">
        <v>52</v>
      </c>
      <c r="W185" s="134" t="s">
        <v>69</v>
      </c>
      <c r="X185" s="139" t="s">
        <v>395</v>
      </c>
      <c r="Y185" s="139" t="s">
        <v>396</v>
      </c>
      <c r="Z185" s="111"/>
      <c r="AA185" s="111">
        <v>0.0105</v>
      </c>
      <c r="AB185" s="148" t="s">
        <v>55</v>
      </c>
      <c r="AC185" s="146"/>
      <c r="AD185" s="146"/>
      <c r="AE185" s="146"/>
      <c r="AF185" s="146"/>
      <c r="AG185" s="181"/>
      <c r="AH185" s="182"/>
      <c r="AI185" s="215"/>
      <c r="AJ185" s="216">
        <v>1</v>
      </c>
      <c r="AK185" s="168"/>
      <c r="AL185" s="168"/>
      <c r="AM185" s="168"/>
    </row>
    <row r="186" s="68" customFormat="1" ht="39.95" customHeight="1" spans="1:39">
      <c r="A186" s="94">
        <v>167</v>
      </c>
      <c r="B186" s="95"/>
      <c r="C186" s="95"/>
      <c r="D186" s="95"/>
      <c r="E186" s="95"/>
      <c r="F186" s="95"/>
      <c r="G186" s="95"/>
      <c r="H186" s="95">
        <v>6</v>
      </c>
      <c r="I186" s="95"/>
      <c r="J186" s="95"/>
      <c r="K186" s="96"/>
      <c r="L186" s="109" t="s">
        <v>423</v>
      </c>
      <c r="M186" s="117" t="s">
        <v>424</v>
      </c>
      <c r="N186" s="111"/>
      <c r="O186" s="111"/>
      <c r="P186" s="111"/>
      <c r="Q186" s="111"/>
      <c r="R186" s="109"/>
      <c r="S186" s="110"/>
      <c r="T186" s="131"/>
      <c r="U186" s="134" t="s">
        <v>51</v>
      </c>
      <c r="V186" s="134" t="s">
        <v>52</v>
      </c>
      <c r="W186" s="134" t="s">
        <v>228</v>
      </c>
      <c r="X186" s="133" t="s">
        <v>399</v>
      </c>
      <c r="Y186" s="139"/>
      <c r="Z186" s="111"/>
      <c r="AA186" s="111">
        <v>0.0057</v>
      </c>
      <c r="AB186" s="148" t="s">
        <v>55</v>
      </c>
      <c r="AC186" s="146"/>
      <c r="AD186" s="146"/>
      <c r="AE186" s="146"/>
      <c r="AF186" s="146"/>
      <c r="AG186" s="181"/>
      <c r="AH186" s="182"/>
      <c r="AI186" s="215"/>
      <c r="AJ186" s="216">
        <v>1</v>
      </c>
      <c r="AK186" s="168"/>
      <c r="AL186" s="168"/>
      <c r="AM186" s="168"/>
    </row>
    <row r="187" s="68" customFormat="1" ht="39.95" customHeight="1" spans="1:39">
      <c r="A187" s="94">
        <v>168</v>
      </c>
      <c r="B187" s="95"/>
      <c r="C187" s="95"/>
      <c r="D187" s="95"/>
      <c r="E187" s="95"/>
      <c r="F187" s="95"/>
      <c r="G187" s="95"/>
      <c r="H187" s="95">
        <v>6</v>
      </c>
      <c r="I187" s="95"/>
      <c r="J187" s="95"/>
      <c r="K187" s="96"/>
      <c r="L187" s="109" t="s">
        <v>425</v>
      </c>
      <c r="M187" s="117" t="s">
        <v>426</v>
      </c>
      <c r="N187" s="111"/>
      <c r="O187" s="111"/>
      <c r="P187" s="111"/>
      <c r="Q187"/>
      <c r="R187" s="109"/>
      <c r="S187" s="110"/>
      <c r="T187" s="131"/>
      <c r="U187" s="134" t="s">
        <v>51</v>
      </c>
      <c r="V187" s="134" t="s">
        <v>52</v>
      </c>
      <c r="W187" s="134" t="s">
        <v>91</v>
      </c>
      <c r="X187" s="139" t="s">
        <v>165</v>
      </c>
      <c r="Y187" s="139" t="s">
        <v>323</v>
      </c>
      <c r="Z187" s="111"/>
      <c r="AA187" s="111"/>
      <c r="AB187" s="148" t="s">
        <v>55</v>
      </c>
      <c r="AC187" s="146"/>
      <c r="AD187" s="146"/>
      <c r="AE187" s="146"/>
      <c r="AF187" s="146"/>
      <c r="AG187" s="181"/>
      <c r="AH187" s="182"/>
      <c r="AI187" s="215"/>
      <c r="AJ187" s="216">
        <v>1</v>
      </c>
      <c r="AK187" s="168"/>
      <c r="AL187" s="168"/>
      <c r="AM187" s="168"/>
    </row>
    <row r="188" s="68" customFormat="1" ht="39.95" customHeight="1" spans="1:39">
      <c r="A188" s="94">
        <v>169</v>
      </c>
      <c r="B188" s="95"/>
      <c r="C188" s="95"/>
      <c r="D188" s="95"/>
      <c r="E188" s="95"/>
      <c r="F188" s="95"/>
      <c r="G188" s="95">
        <v>5</v>
      </c>
      <c r="H188" s="95"/>
      <c r="I188" s="95"/>
      <c r="J188" s="95"/>
      <c r="K188" s="96"/>
      <c r="L188" s="109" t="s">
        <v>406</v>
      </c>
      <c r="M188" s="117" t="s">
        <v>407</v>
      </c>
      <c r="N188" s="111"/>
      <c r="O188" s="111"/>
      <c r="P188" s="111"/>
      <c r="Q188" s="111"/>
      <c r="R188" s="109"/>
      <c r="S188" s="110"/>
      <c r="T188" s="131"/>
      <c r="U188" s="134" t="s">
        <v>51</v>
      </c>
      <c r="V188" s="134" t="s">
        <v>52</v>
      </c>
      <c r="W188" s="134" t="s">
        <v>228</v>
      </c>
      <c r="X188" s="133" t="s">
        <v>408</v>
      </c>
      <c r="Y188" s="139"/>
      <c r="Z188" s="111"/>
      <c r="AA188" s="111">
        <v>0.008</v>
      </c>
      <c r="AB188" s="148" t="s">
        <v>55</v>
      </c>
      <c r="AC188" s="146"/>
      <c r="AD188" s="146"/>
      <c r="AE188" s="146"/>
      <c r="AF188" s="146"/>
      <c r="AG188" s="181"/>
      <c r="AH188" s="182"/>
      <c r="AI188" s="215"/>
      <c r="AJ188" s="216">
        <v>1</v>
      </c>
      <c r="AK188" s="168"/>
      <c r="AL188" s="168"/>
      <c r="AM188" s="168"/>
    </row>
    <row r="189" s="68" customFormat="1" ht="39.95" customHeight="1" spans="1:39">
      <c r="A189" s="94">
        <v>170</v>
      </c>
      <c r="B189" s="95"/>
      <c r="C189" s="95"/>
      <c r="D189" s="95"/>
      <c r="E189" s="95"/>
      <c r="F189" s="95"/>
      <c r="G189" s="95">
        <v>5</v>
      </c>
      <c r="H189" s="95"/>
      <c r="I189" s="95"/>
      <c r="J189" s="95"/>
      <c r="K189" s="96"/>
      <c r="L189" s="109" t="s">
        <v>409</v>
      </c>
      <c r="M189" s="117" t="s">
        <v>410</v>
      </c>
      <c r="N189" s="111"/>
      <c r="O189" s="111"/>
      <c r="P189" s="111"/>
      <c r="Q189" s="111"/>
      <c r="R189" s="109"/>
      <c r="S189" s="110"/>
      <c r="T189" s="131"/>
      <c r="U189" s="134" t="s">
        <v>51</v>
      </c>
      <c r="V189" s="134" t="s">
        <v>52</v>
      </c>
      <c r="W189" s="133" t="s">
        <v>112</v>
      </c>
      <c r="X189" s="133" t="s">
        <v>113</v>
      </c>
      <c r="Y189" s="133"/>
      <c r="Z189" s="111"/>
      <c r="AA189" s="111">
        <v>0.0043</v>
      </c>
      <c r="AB189" s="148" t="s">
        <v>55</v>
      </c>
      <c r="AC189" s="146"/>
      <c r="AD189" s="146"/>
      <c r="AE189" s="146"/>
      <c r="AF189" s="146"/>
      <c r="AG189" s="181"/>
      <c r="AH189" s="182"/>
      <c r="AI189" s="215"/>
      <c r="AJ189" s="216">
        <v>2</v>
      </c>
      <c r="AK189" s="168"/>
      <c r="AL189" s="168"/>
      <c r="AM189" s="168"/>
    </row>
    <row r="190" s="68" customFormat="1" ht="39.95" customHeight="1" spans="1:39">
      <c r="A190" s="94">
        <v>171</v>
      </c>
      <c r="B190" s="95"/>
      <c r="C190" s="95"/>
      <c r="D190" s="95"/>
      <c r="E190" s="95"/>
      <c r="F190" s="95">
        <v>4</v>
      </c>
      <c r="G190" s="95"/>
      <c r="H190" s="95"/>
      <c r="I190" s="95"/>
      <c r="J190" s="95"/>
      <c r="K190" s="96"/>
      <c r="L190" s="109" t="s">
        <v>427</v>
      </c>
      <c r="M190" s="117" t="s">
        <v>428</v>
      </c>
      <c r="N190" s="111"/>
      <c r="O190" s="111"/>
      <c r="P190" s="111"/>
      <c r="Q190" s="111"/>
      <c r="R190" s="109"/>
      <c r="S190" s="110"/>
      <c r="T190" s="131"/>
      <c r="U190" s="134" t="s">
        <v>51</v>
      </c>
      <c r="V190" s="134" t="s">
        <v>52</v>
      </c>
      <c r="W190" s="134" t="s">
        <v>53</v>
      </c>
      <c r="X190" s="201" t="s">
        <v>54</v>
      </c>
      <c r="Y190" s="97" t="s">
        <v>55</v>
      </c>
      <c r="Z190" s="111"/>
      <c r="AA190" s="111">
        <f>AA182</f>
        <v>0.1121</v>
      </c>
      <c r="AB190" s="148" t="s">
        <v>55</v>
      </c>
      <c r="AC190" s="146"/>
      <c r="AD190" s="146"/>
      <c r="AE190" s="146"/>
      <c r="AF190" s="146"/>
      <c r="AG190" s="181"/>
      <c r="AH190" s="182"/>
      <c r="AI190" s="215"/>
      <c r="AJ190" s="216">
        <v>1</v>
      </c>
      <c r="AK190" s="168"/>
      <c r="AL190" s="168"/>
      <c r="AM190" s="168"/>
    </row>
    <row r="191" s="68" customFormat="1" ht="39.95" customHeight="1" spans="1:39">
      <c r="A191" s="94">
        <v>172</v>
      </c>
      <c r="B191" s="95"/>
      <c r="C191" s="95"/>
      <c r="D191" s="95"/>
      <c r="E191" s="95"/>
      <c r="F191" s="95"/>
      <c r="G191" s="95">
        <v>5</v>
      </c>
      <c r="H191" s="95"/>
      <c r="I191" s="95"/>
      <c r="J191" s="95"/>
      <c r="K191" s="96"/>
      <c r="L191" s="109" t="s">
        <v>429</v>
      </c>
      <c r="M191" s="117" t="s">
        <v>430</v>
      </c>
      <c r="N191" s="111"/>
      <c r="O191" s="111"/>
      <c r="P191" s="111"/>
      <c r="Q191" s="111"/>
      <c r="R191" s="109"/>
      <c r="S191" s="110"/>
      <c r="T191" s="131"/>
      <c r="U191" s="134" t="s">
        <v>51</v>
      </c>
      <c r="V191" s="134" t="s">
        <v>52</v>
      </c>
      <c r="W191" s="134" t="s">
        <v>85</v>
      </c>
      <c r="X191" s="201" t="s">
        <v>54</v>
      </c>
      <c r="Y191" s="97" t="s">
        <v>55</v>
      </c>
      <c r="Z191" s="111"/>
      <c r="AA191" s="111">
        <f>AA192+AA193+AA194+AA195</f>
        <v>0.0955</v>
      </c>
      <c r="AB191" s="148" t="s">
        <v>64</v>
      </c>
      <c r="AC191" s="146"/>
      <c r="AD191" s="146"/>
      <c r="AE191" s="146"/>
      <c r="AF191" s="146"/>
      <c r="AG191" s="181"/>
      <c r="AH191" s="182"/>
      <c r="AI191" s="215"/>
      <c r="AJ191" s="216">
        <v>1</v>
      </c>
      <c r="AK191" s="168"/>
      <c r="AL191" s="168"/>
      <c r="AM191" s="168"/>
    </row>
    <row r="192" s="68" customFormat="1" ht="39.95" customHeight="1" spans="1:39">
      <c r="A192" s="94">
        <v>173</v>
      </c>
      <c r="B192" s="95"/>
      <c r="C192" s="95"/>
      <c r="D192" s="95"/>
      <c r="E192" s="95"/>
      <c r="F192" s="95"/>
      <c r="G192" s="95"/>
      <c r="H192" s="95">
        <v>6</v>
      </c>
      <c r="I192" s="95"/>
      <c r="J192" s="95"/>
      <c r="K192" s="96"/>
      <c r="L192" s="109" t="s">
        <v>421</v>
      </c>
      <c r="M192" s="117" t="s">
        <v>422</v>
      </c>
      <c r="N192" s="111"/>
      <c r="O192" s="111"/>
      <c r="P192" s="111"/>
      <c r="Q192" s="111"/>
      <c r="R192" s="109"/>
      <c r="S192" s="110"/>
      <c r="T192" s="131"/>
      <c r="U192" s="134" t="s">
        <v>51</v>
      </c>
      <c r="V192" s="134" t="s">
        <v>52</v>
      </c>
      <c r="W192" s="134" t="s">
        <v>91</v>
      </c>
      <c r="X192" s="139" t="s">
        <v>92</v>
      </c>
      <c r="Y192" s="139" t="s">
        <v>299</v>
      </c>
      <c r="Z192" s="111"/>
      <c r="AA192" s="111">
        <v>0.0793</v>
      </c>
      <c r="AB192" s="148" t="s">
        <v>55</v>
      </c>
      <c r="AC192" s="146"/>
      <c r="AD192" s="146"/>
      <c r="AE192" s="146"/>
      <c r="AF192" s="146"/>
      <c r="AG192" s="181"/>
      <c r="AH192" s="182"/>
      <c r="AI192" s="215"/>
      <c r="AJ192" s="216">
        <v>1</v>
      </c>
      <c r="AK192" s="168"/>
      <c r="AL192" s="168"/>
      <c r="AM192" s="168"/>
    </row>
    <row r="193" s="68" customFormat="1" ht="39.95" customHeight="1" spans="1:39">
      <c r="A193" s="94">
        <v>174</v>
      </c>
      <c r="B193" s="95"/>
      <c r="C193" s="95"/>
      <c r="D193" s="95"/>
      <c r="E193" s="95"/>
      <c r="F193" s="95"/>
      <c r="G193" s="95"/>
      <c r="H193" s="95">
        <v>6</v>
      </c>
      <c r="I193" s="95"/>
      <c r="J193" s="95"/>
      <c r="K193" s="96"/>
      <c r="L193" s="109" t="s">
        <v>393</v>
      </c>
      <c r="M193" s="117" t="s">
        <v>394</v>
      </c>
      <c r="N193" s="111"/>
      <c r="O193" s="111"/>
      <c r="P193" s="111"/>
      <c r="Q193" s="111"/>
      <c r="R193" s="109"/>
      <c r="S193" s="110"/>
      <c r="T193" s="131"/>
      <c r="U193" s="134" t="s">
        <v>51</v>
      </c>
      <c r="V193" s="134" t="s">
        <v>52</v>
      </c>
      <c r="W193" s="134" t="s">
        <v>69</v>
      </c>
      <c r="X193" s="139" t="s">
        <v>395</v>
      </c>
      <c r="Y193" s="139" t="s">
        <v>396</v>
      </c>
      <c r="Z193" s="111"/>
      <c r="AA193" s="111">
        <v>0.0105</v>
      </c>
      <c r="AB193" s="148" t="s">
        <v>55</v>
      </c>
      <c r="AC193" s="146"/>
      <c r="AD193" s="146"/>
      <c r="AE193" s="146"/>
      <c r="AF193" s="146"/>
      <c r="AG193" s="181"/>
      <c r="AH193" s="182"/>
      <c r="AI193" s="215"/>
      <c r="AJ193" s="216">
        <v>1</v>
      </c>
      <c r="AK193" s="168"/>
      <c r="AL193" s="168"/>
      <c r="AM193" s="168"/>
    </row>
    <row r="194" s="68" customFormat="1" ht="39.95" customHeight="1" spans="1:39">
      <c r="A194" s="94">
        <v>175</v>
      </c>
      <c r="B194" s="95"/>
      <c r="C194" s="95"/>
      <c r="D194" s="95"/>
      <c r="E194" s="95"/>
      <c r="F194" s="95"/>
      <c r="G194" s="95"/>
      <c r="H194" s="95">
        <v>6</v>
      </c>
      <c r="I194" s="95"/>
      <c r="J194" s="95"/>
      <c r="K194" s="96"/>
      <c r="L194" s="109" t="s">
        <v>423</v>
      </c>
      <c r="M194" s="117" t="s">
        <v>424</v>
      </c>
      <c r="N194" s="111"/>
      <c r="O194" s="111"/>
      <c r="P194" s="111"/>
      <c r="Q194" s="111"/>
      <c r="R194" s="109"/>
      <c r="S194" s="110"/>
      <c r="T194" s="131"/>
      <c r="U194" s="134" t="s">
        <v>51</v>
      </c>
      <c r="V194" s="134" t="s">
        <v>52</v>
      </c>
      <c r="W194" s="134" t="s">
        <v>228</v>
      </c>
      <c r="X194" s="133" t="s">
        <v>399</v>
      </c>
      <c r="Y194" s="139"/>
      <c r="Z194" s="111"/>
      <c r="AA194" s="111">
        <v>0.0057</v>
      </c>
      <c r="AB194" s="148" t="s">
        <v>55</v>
      </c>
      <c r="AC194" s="146"/>
      <c r="AD194" s="146"/>
      <c r="AE194" s="146"/>
      <c r="AF194" s="146"/>
      <c r="AG194" s="181"/>
      <c r="AH194" s="182"/>
      <c r="AI194" s="215"/>
      <c r="AJ194" s="216">
        <v>1</v>
      </c>
      <c r="AK194" s="168"/>
      <c r="AL194" s="168"/>
      <c r="AM194" s="168"/>
    </row>
    <row r="195" s="68" customFormat="1" ht="39.95" customHeight="1" spans="1:39">
      <c r="A195" s="94">
        <v>176</v>
      </c>
      <c r="B195" s="95"/>
      <c r="C195" s="95"/>
      <c r="D195" s="95"/>
      <c r="E195" s="95"/>
      <c r="F195" s="95"/>
      <c r="G195" s="95"/>
      <c r="H195" s="95">
        <v>6</v>
      </c>
      <c r="I195" s="95"/>
      <c r="J195" s="95"/>
      <c r="K195" s="96"/>
      <c r="L195" s="109" t="s">
        <v>431</v>
      </c>
      <c r="M195" s="117" t="s">
        <v>432</v>
      </c>
      <c r="N195" s="111"/>
      <c r="O195" s="111"/>
      <c r="P195" s="111"/>
      <c r="Q195" s="111"/>
      <c r="R195" s="109"/>
      <c r="S195" s="110"/>
      <c r="T195" s="131"/>
      <c r="U195" s="134" t="s">
        <v>51</v>
      </c>
      <c r="V195" s="134" t="s">
        <v>52</v>
      </c>
      <c r="W195" s="134" t="s">
        <v>91</v>
      </c>
      <c r="X195" s="139" t="s">
        <v>165</v>
      </c>
      <c r="Y195" s="139" t="s">
        <v>323</v>
      </c>
      <c r="Z195" s="111"/>
      <c r="AA195" s="111"/>
      <c r="AB195" s="148" t="s">
        <v>55</v>
      </c>
      <c r="AC195" s="146"/>
      <c r="AD195" s="146"/>
      <c r="AE195" s="146"/>
      <c r="AF195" s="146"/>
      <c r="AG195" s="181"/>
      <c r="AH195" s="182"/>
      <c r="AI195" s="215"/>
      <c r="AJ195" s="216">
        <v>1</v>
      </c>
      <c r="AK195" s="168"/>
      <c r="AL195" s="168"/>
      <c r="AM195" s="168"/>
    </row>
    <row r="196" s="68" customFormat="1" ht="39.95" customHeight="1" spans="1:39">
      <c r="A196" s="94">
        <v>177</v>
      </c>
      <c r="B196" s="95"/>
      <c r="C196" s="95"/>
      <c r="D196" s="95"/>
      <c r="E196" s="95"/>
      <c r="F196" s="95"/>
      <c r="G196" s="95">
        <v>5</v>
      </c>
      <c r="H196" s="95"/>
      <c r="I196" s="95"/>
      <c r="J196" s="95"/>
      <c r="K196" s="96"/>
      <c r="L196" s="109" t="s">
        <v>406</v>
      </c>
      <c r="M196" s="117" t="s">
        <v>407</v>
      </c>
      <c r="N196" s="111"/>
      <c r="O196" s="111"/>
      <c r="P196" s="111"/>
      <c r="Q196" s="111"/>
      <c r="R196" s="109"/>
      <c r="S196" s="110"/>
      <c r="T196" s="131"/>
      <c r="U196" s="134" t="s">
        <v>51</v>
      </c>
      <c r="V196" s="134" t="s">
        <v>52</v>
      </c>
      <c r="W196" s="134" t="s">
        <v>228</v>
      </c>
      <c r="X196" s="133" t="s">
        <v>408</v>
      </c>
      <c r="Y196" s="139"/>
      <c r="Z196" s="111"/>
      <c r="AA196" s="111">
        <v>0.008</v>
      </c>
      <c r="AB196" s="148" t="s">
        <v>55</v>
      </c>
      <c r="AC196" s="146"/>
      <c r="AD196" s="146"/>
      <c r="AE196" s="146"/>
      <c r="AF196" s="146"/>
      <c r="AG196" s="181"/>
      <c r="AH196" s="182"/>
      <c r="AI196" s="215"/>
      <c r="AJ196" s="216">
        <v>1</v>
      </c>
      <c r="AK196" s="168"/>
      <c r="AL196" s="168"/>
      <c r="AM196" s="168"/>
    </row>
    <row r="197" s="68" customFormat="1" ht="39.95" customHeight="1" spans="1:39">
      <c r="A197" s="94">
        <v>178</v>
      </c>
      <c r="B197" s="95"/>
      <c r="C197" s="95"/>
      <c r="D197" s="95"/>
      <c r="E197" s="95"/>
      <c r="F197" s="95"/>
      <c r="G197" s="95">
        <v>5</v>
      </c>
      <c r="H197" s="95"/>
      <c r="I197" s="95"/>
      <c r="J197" s="95"/>
      <c r="K197" s="96"/>
      <c r="L197" s="109" t="s">
        <v>409</v>
      </c>
      <c r="M197" s="117" t="s">
        <v>410</v>
      </c>
      <c r="N197" s="111"/>
      <c r="O197" s="111"/>
      <c r="P197" s="111"/>
      <c r="Q197" s="111"/>
      <c r="R197" s="109"/>
      <c r="S197" s="110"/>
      <c r="T197" s="131"/>
      <c r="U197" s="134" t="s">
        <v>51</v>
      </c>
      <c r="V197" s="134" t="s">
        <v>52</v>
      </c>
      <c r="W197" s="133" t="s">
        <v>112</v>
      </c>
      <c r="X197" s="133" t="s">
        <v>113</v>
      </c>
      <c r="Y197" s="133"/>
      <c r="Z197" s="111"/>
      <c r="AA197" s="111">
        <v>0.0043</v>
      </c>
      <c r="AB197" s="148" t="s">
        <v>78</v>
      </c>
      <c r="AC197" s="146"/>
      <c r="AD197" s="146"/>
      <c r="AE197" s="146"/>
      <c r="AF197" s="146"/>
      <c r="AG197" s="181"/>
      <c r="AH197" s="182"/>
      <c r="AI197" s="215"/>
      <c r="AJ197" s="216">
        <v>2</v>
      </c>
      <c r="AK197" s="168"/>
      <c r="AL197" s="168"/>
      <c r="AM197" s="168"/>
    </row>
    <row r="198" s="68" customFormat="1" ht="39.95" customHeight="1" spans="1:39">
      <c r="A198" s="94">
        <v>179</v>
      </c>
      <c r="B198" s="95"/>
      <c r="C198" s="95"/>
      <c r="D198" s="95"/>
      <c r="E198" s="95">
        <v>3</v>
      </c>
      <c r="F198" s="95"/>
      <c r="G198" s="95"/>
      <c r="H198" s="95"/>
      <c r="I198" s="95"/>
      <c r="J198" s="95"/>
      <c r="K198" s="96"/>
      <c r="L198" s="116" t="s">
        <v>433</v>
      </c>
      <c r="M198" s="117" t="s">
        <v>434</v>
      </c>
      <c r="N198" s="111" t="s">
        <v>124</v>
      </c>
      <c r="O198" s="111"/>
      <c r="P198" s="111"/>
      <c r="Q198" s="111"/>
      <c r="R198" s="109"/>
      <c r="S198" s="110"/>
      <c r="T198" s="131"/>
      <c r="U198" s="134" t="s">
        <v>51</v>
      </c>
      <c r="V198" s="134" t="s">
        <v>52</v>
      </c>
      <c r="W198" s="134" t="s">
        <v>194</v>
      </c>
      <c r="X198" s="133" t="s">
        <v>113</v>
      </c>
      <c r="Y198" s="133"/>
      <c r="Z198" s="111"/>
      <c r="AA198" s="111">
        <v>0.0141</v>
      </c>
      <c r="AB198" s="148" t="s">
        <v>74</v>
      </c>
      <c r="AC198" s="146"/>
      <c r="AD198" s="146"/>
      <c r="AE198" s="146"/>
      <c r="AF198" s="146"/>
      <c r="AG198" s="181"/>
      <c r="AH198" s="182"/>
      <c r="AI198" s="215"/>
      <c r="AJ198" s="216">
        <v>4</v>
      </c>
      <c r="AK198" s="168"/>
      <c r="AL198" s="168"/>
      <c r="AM198" s="168"/>
    </row>
    <row r="199" s="68" customFormat="1" ht="39.95" customHeight="1" spans="1:39">
      <c r="A199" s="94">
        <v>180</v>
      </c>
      <c r="B199" s="95"/>
      <c r="C199" s="95"/>
      <c r="D199" s="95"/>
      <c r="E199" s="95">
        <v>3</v>
      </c>
      <c r="F199" s="95"/>
      <c r="G199" s="95"/>
      <c r="H199" s="95"/>
      <c r="I199" s="95"/>
      <c r="J199" s="95"/>
      <c r="K199" s="96"/>
      <c r="L199" s="116" t="s">
        <v>435</v>
      </c>
      <c r="M199" s="117" t="s">
        <v>436</v>
      </c>
      <c r="N199" s="111" t="s">
        <v>124</v>
      </c>
      <c r="O199" s="111"/>
      <c r="P199" s="111"/>
      <c r="Q199" s="111"/>
      <c r="R199" s="109"/>
      <c r="S199" s="110"/>
      <c r="T199" s="131"/>
      <c r="U199" s="134" t="s">
        <v>51</v>
      </c>
      <c r="V199" s="134" t="s">
        <v>52</v>
      </c>
      <c r="W199" s="134" t="s">
        <v>194</v>
      </c>
      <c r="X199" s="133" t="s">
        <v>113</v>
      </c>
      <c r="Y199" s="133"/>
      <c r="Z199" s="111"/>
      <c r="AA199" s="111">
        <v>0.0125</v>
      </c>
      <c r="AB199" s="148" t="s">
        <v>74</v>
      </c>
      <c r="AC199" s="146"/>
      <c r="AD199" s="146"/>
      <c r="AE199" s="146"/>
      <c r="AF199" s="146"/>
      <c r="AG199" s="181"/>
      <c r="AH199" s="182"/>
      <c r="AI199" s="215"/>
      <c r="AJ199" s="216">
        <v>4</v>
      </c>
      <c r="AK199" s="168"/>
      <c r="AL199" s="168"/>
      <c r="AM199" s="168"/>
    </row>
    <row r="200" s="68" customFormat="1" ht="39.95" customHeight="1" spans="1:39">
      <c r="A200" s="94">
        <v>181</v>
      </c>
      <c r="B200" s="95"/>
      <c r="C200" s="95"/>
      <c r="D200" s="95"/>
      <c r="E200" s="95">
        <v>3</v>
      </c>
      <c r="F200" s="95"/>
      <c r="G200" s="95"/>
      <c r="H200" s="95"/>
      <c r="I200" s="95"/>
      <c r="J200" s="95"/>
      <c r="K200" s="96"/>
      <c r="L200" s="109"/>
      <c r="M200" s="147" t="s">
        <v>437</v>
      </c>
      <c r="N200" s="147" t="s">
        <v>438</v>
      </c>
      <c r="O200" s="111"/>
      <c r="P200" s="111"/>
      <c r="Q200" s="111"/>
      <c r="R200" s="109"/>
      <c r="S200" s="110"/>
      <c r="T200" s="131"/>
      <c r="U200" s="134" t="s">
        <v>51</v>
      </c>
      <c r="V200" s="134" t="s">
        <v>52</v>
      </c>
      <c r="W200" s="156" t="s">
        <v>217</v>
      </c>
      <c r="X200" s="147" t="s">
        <v>439</v>
      </c>
      <c r="Y200" s="133"/>
      <c r="Z200" s="111"/>
      <c r="AA200" s="111"/>
      <c r="AB200" s="148" t="s">
        <v>55</v>
      </c>
      <c r="AC200" s="146"/>
      <c r="AD200" s="146"/>
      <c r="AE200" s="146"/>
      <c r="AF200" s="146"/>
      <c r="AG200" s="181"/>
      <c r="AH200" s="182"/>
      <c r="AI200" s="215"/>
      <c r="AJ200" s="216">
        <v>1</v>
      </c>
      <c r="AK200" s="168"/>
      <c r="AL200" s="168"/>
      <c r="AM200" s="168"/>
    </row>
    <row r="201" s="68" customFormat="1" ht="39.95" customHeight="1" spans="1:39">
      <c r="A201" s="94">
        <v>182</v>
      </c>
      <c r="B201" s="95"/>
      <c r="C201" s="95"/>
      <c r="D201" s="95"/>
      <c r="E201" s="95">
        <v>3</v>
      </c>
      <c r="F201" s="95"/>
      <c r="G201" s="95"/>
      <c r="H201" s="95"/>
      <c r="I201" s="95"/>
      <c r="J201" s="95"/>
      <c r="K201" s="96"/>
      <c r="L201" s="202" t="s">
        <v>440</v>
      </c>
      <c r="M201" s="202" t="s">
        <v>441</v>
      </c>
      <c r="N201" s="202"/>
      <c r="O201" s="111"/>
      <c r="P201" s="111"/>
      <c r="Q201" s="111"/>
      <c r="R201" s="109"/>
      <c r="S201" s="110"/>
      <c r="T201" s="131"/>
      <c r="U201" s="134" t="s">
        <v>52</v>
      </c>
      <c r="V201" s="134" t="s">
        <v>51</v>
      </c>
      <c r="W201" s="96" t="s">
        <v>174</v>
      </c>
      <c r="X201" s="155" t="s">
        <v>442</v>
      </c>
      <c r="Y201" s="133"/>
      <c r="Z201" s="111"/>
      <c r="AA201" s="111"/>
      <c r="AB201" s="148" t="s">
        <v>55</v>
      </c>
      <c r="AC201" s="146"/>
      <c r="AD201" s="146"/>
      <c r="AE201" s="146"/>
      <c r="AF201" s="146"/>
      <c r="AG201" s="181"/>
      <c r="AH201" s="182"/>
      <c r="AI201" s="215"/>
      <c r="AJ201" s="216">
        <v>24</v>
      </c>
      <c r="AK201" s="168"/>
      <c r="AL201" s="168"/>
      <c r="AM201" s="168"/>
    </row>
    <row r="202" s="68" customFormat="1" ht="39.95" customHeight="1" spans="1:39">
      <c r="A202" s="94">
        <v>183</v>
      </c>
      <c r="B202" s="95"/>
      <c r="C202" s="95"/>
      <c r="D202" s="95">
        <v>2</v>
      </c>
      <c r="E202" s="95"/>
      <c r="F202" s="95"/>
      <c r="G202" s="95"/>
      <c r="H202" s="95"/>
      <c r="I202" s="95"/>
      <c r="J202" s="95"/>
      <c r="K202" s="96"/>
      <c r="L202" s="147" t="s">
        <v>443</v>
      </c>
      <c r="M202" s="147" t="s">
        <v>444</v>
      </c>
      <c r="N202" s="195"/>
      <c r="O202" s="114" t="s">
        <v>63</v>
      </c>
      <c r="P202" s="115" t="s">
        <v>60</v>
      </c>
      <c r="Q202" s="155"/>
      <c r="R202" s="109"/>
      <c r="S202" s="110"/>
      <c r="T202" s="131"/>
      <c r="U202" s="134" t="s">
        <v>52</v>
      </c>
      <c r="V202" s="134" t="s">
        <v>51</v>
      </c>
      <c r="W202" s="156" t="s">
        <v>174</v>
      </c>
      <c r="X202" s="147" t="s">
        <v>445</v>
      </c>
      <c r="Y202" s="165" t="s">
        <v>55</v>
      </c>
      <c r="Z202" s="111"/>
      <c r="AA202" s="111"/>
      <c r="AB202" s="148" t="s">
        <v>55</v>
      </c>
      <c r="AC202" s="146"/>
      <c r="AD202" s="146"/>
      <c r="AE202" s="146"/>
      <c r="AF202" s="146"/>
      <c r="AG202" s="181"/>
      <c r="AH202" s="182"/>
      <c r="AI202" s="182"/>
      <c r="AJ202" s="183">
        <v>1</v>
      </c>
      <c r="AK202" s="184"/>
      <c r="AL202" s="184"/>
      <c r="AM202" s="168"/>
    </row>
    <row r="203" s="70" customFormat="1" ht="39.95" customHeight="1" spans="1:39">
      <c r="A203" s="94">
        <v>184</v>
      </c>
      <c r="B203" s="224"/>
      <c r="C203" s="224"/>
      <c r="D203" s="96">
        <v>2</v>
      </c>
      <c r="E203" s="96"/>
      <c r="F203" s="224"/>
      <c r="G203" s="224"/>
      <c r="H203" s="224"/>
      <c r="I203" s="224"/>
      <c r="J203" s="224"/>
      <c r="K203" s="224"/>
      <c r="L203" s="147" t="s">
        <v>446</v>
      </c>
      <c r="M203" s="147" t="s">
        <v>447</v>
      </c>
      <c r="N203" s="195"/>
      <c r="O203" s="114" t="s">
        <v>63</v>
      </c>
      <c r="P203" s="115" t="s">
        <v>60</v>
      </c>
      <c r="Q203" s="155"/>
      <c r="R203" s="239"/>
      <c r="S203" s="97"/>
      <c r="T203" s="97"/>
      <c r="U203" s="134" t="s">
        <v>52</v>
      </c>
      <c r="V203" s="134" t="s">
        <v>51</v>
      </c>
      <c r="W203" s="156" t="s">
        <v>174</v>
      </c>
      <c r="X203" s="147" t="s">
        <v>445</v>
      </c>
      <c r="Y203" s="165" t="s">
        <v>55</v>
      </c>
      <c r="Z203" s="96"/>
      <c r="AA203" s="151"/>
      <c r="AB203" s="148" t="s">
        <v>55</v>
      </c>
      <c r="AC203" s="243"/>
      <c r="AD203" s="243"/>
      <c r="AE203" s="243"/>
      <c r="AF203" s="243"/>
      <c r="AG203" s="252"/>
      <c r="AH203" s="252"/>
      <c r="AI203" s="252"/>
      <c r="AJ203" s="253">
        <v>1</v>
      </c>
      <c r="AK203" s="254"/>
      <c r="AL203" s="254"/>
      <c r="AM203" s="254"/>
    </row>
    <row r="204" s="70" customFormat="1" ht="39.95" customHeight="1" spans="1:39">
      <c r="A204" s="94">
        <v>185</v>
      </c>
      <c r="B204" s="224"/>
      <c r="C204" s="224"/>
      <c r="D204" s="96">
        <v>2</v>
      </c>
      <c r="E204" s="96"/>
      <c r="F204" s="224"/>
      <c r="G204" s="224"/>
      <c r="H204" s="224"/>
      <c r="I204" s="224"/>
      <c r="J204" s="224"/>
      <c r="K204" s="224"/>
      <c r="L204" s="147" t="s">
        <v>448</v>
      </c>
      <c r="M204" s="147" t="s">
        <v>449</v>
      </c>
      <c r="N204" s="195"/>
      <c r="O204" s="114" t="s">
        <v>63</v>
      </c>
      <c r="P204" s="115" t="s">
        <v>60</v>
      </c>
      <c r="Q204" s="155"/>
      <c r="R204" s="239"/>
      <c r="S204" s="97"/>
      <c r="T204" s="97"/>
      <c r="U204" s="134" t="s">
        <v>52</v>
      </c>
      <c r="V204" s="134" t="s">
        <v>51</v>
      </c>
      <c r="W204" s="156" t="s">
        <v>174</v>
      </c>
      <c r="X204" s="147" t="s">
        <v>445</v>
      </c>
      <c r="Y204" s="165" t="s">
        <v>55</v>
      </c>
      <c r="Z204" s="96"/>
      <c r="AA204" s="151"/>
      <c r="AB204" s="148" t="s">
        <v>55</v>
      </c>
      <c r="AC204" s="243"/>
      <c r="AD204" s="243"/>
      <c r="AE204" s="243"/>
      <c r="AF204" s="243"/>
      <c r="AG204" s="252"/>
      <c r="AH204" s="252"/>
      <c r="AI204" s="252"/>
      <c r="AJ204" s="253">
        <v>1</v>
      </c>
      <c r="AK204" s="254"/>
      <c r="AL204" s="254"/>
      <c r="AM204" s="254"/>
    </row>
    <row r="205" s="70" customFormat="1" ht="39.95" customHeight="1" spans="1:39">
      <c r="A205" s="94">
        <v>186</v>
      </c>
      <c r="B205" s="96"/>
      <c r="C205" s="96"/>
      <c r="D205" s="96">
        <v>2</v>
      </c>
      <c r="E205" s="96"/>
      <c r="F205" s="96"/>
      <c r="G205" s="96"/>
      <c r="H205" s="96"/>
      <c r="I205" s="96"/>
      <c r="J205" s="96"/>
      <c r="K205" s="96"/>
      <c r="L205" s="147" t="s">
        <v>450</v>
      </c>
      <c r="M205" s="147" t="s">
        <v>451</v>
      </c>
      <c r="N205" s="195"/>
      <c r="O205" s="114" t="s">
        <v>63</v>
      </c>
      <c r="P205" s="115" t="s">
        <v>60</v>
      </c>
      <c r="Q205" s="155"/>
      <c r="R205" s="239"/>
      <c r="S205" s="97"/>
      <c r="T205" s="97"/>
      <c r="U205" s="134" t="s">
        <v>52</v>
      </c>
      <c r="V205" s="134" t="s">
        <v>51</v>
      </c>
      <c r="W205" s="156" t="s">
        <v>174</v>
      </c>
      <c r="X205" s="147" t="s">
        <v>445</v>
      </c>
      <c r="Y205" s="165" t="s">
        <v>55</v>
      </c>
      <c r="Z205" s="96"/>
      <c r="AA205" s="151"/>
      <c r="AB205" s="148" t="s">
        <v>55</v>
      </c>
      <c r="AC205" s="243"/>
      <c r="AD205" s="243"/>
      <c r="AE205" s="243"/>
      <c r="AF205" s="243"/>
      <c r="AG205" s="252"/>
      <c r="AH205" s="252"/>
      <c r="AI205" s="252"/>
      <c r="AJ205" s="253">
        <v>1</v>
      </c>
      <c r="AK205" s="253"/>
      <c r="AL205" s="253"/>
      <c r="AM205" s="253"/>
    </row>
    <row r="206" s="70" customFormat="1" ht="39.95" customHeight="1" spans="1:39">
      <c r="A206" s="94">
        <v>187</v>
      </c>
      <c r="B206" s="96"/>
      <c r="C206" s="96"/>
      <c r="D206" s="96">
        <v>2</v>
      </c>
      <c r="E206" s="96"/>
      <c r="F206" s="96"/>
      <c r="G206" s="96"/>
      <c r="H206" s="96"/>
      <c r="I206" s="96"/>
      <c r="J206" s="96"/>
      <c r="K206" s="96"/>
      <c r="L206" s="147" t="s">
        <v>452</v>
      </c>
      <c r="M206" s="147" t="s">
        <v>453</v>
      </c>
      <c r="N206" s="195"/>
      <c r="O206" s="114" t="s">
        <v>63</v>
      </c>
      <c r="P206" s="115" t="s">
        <v>60</v>
      </c>
      <c r="Q206" s="155"/>
      <c r="R206" s="239"/>
      <c r="S206" s="97"/>
      <c r="T206" s="97"/>
      <c r="U206" s="134" t="s">
        <v>52</v>
      </c>
      <c r="V206" s="134" t="s">
        <v>51</v>
      </c>
      <c r="W206" s="156" t="s">
        <v>174</v>
      </c>
      <c r="X206" s="147" t="s">
        <v>454</v>
      </c>
      <c r="Y206" s="165" t="s">
        <v>55</v>
      </c>
      <c r="Z206" s="96"/>
      <c r="AA206" s="149"/>
      <c r="AB206" s="148" t="s">
        <v>55</v>
      </c>
      <c r="AC206" s="243"/>
      <c r="AD206" s="243"/>
      <c r="AE206" s="243"/>
      <c r="AF206" s="243"/>
      <c r="AG206" s="252"/>
      <c r="AH206" s="252"/>
      <c r="AI206" s="252"/>
      <c r="AJ206" s="253">
        <v>1</v>
      </c>
      <c r="AK206" s="253"/>
      <c r="AL206" s="253"/>
      <c r="AM206" s="253"/>
    </row>
    <row r="207" s="70" customFormat="1" ht="39.95" customHeight="1" spans="1:39">
      <c r="A207" s="94">
        <v>188</v>
      </c>
      <c r="B207" s="96"/>
      <c r="C207" s="96"/>
      <c r="D207" s="96">
        <v>2</v>
      </c>
      <c r="E207" s="96"/>
      <c r="F207" s="96"/>
      <c r="G207" s="96"/>
      <c r="H207" s="96"/>
      <c r="I207" s="96"/>
      <c r="J207" s="96"/>
      <c r="K207" s="96"/>
      <c r="L207" s="147" t="s">
        <v>455</v>
      </c>
      <c r="M207" s="147" t="s">
        <v>456</v>
      </c>
      <c r="N207" s="195"/>
      <c r="O207" s="114" t="s">
        <v>63</v>
      </c>
      <c r="P207" s="115" t="s">
        <v>60</v>
      </c>
      <c r="Q207" s="155"/>
      <c r="R207" s="239"/>
      <c r="S207" s="97"/>
      <c r="T207" s="97"/>
      <c r="U207" s="134" t="s">
        <v>52</v>
      </c>
      <c r="V207" s="134" t="s">
        <v>51</v>
      </c>
      <c r="W207" s="156" t="s">
        <v>174</v>
      </c>
      <c r="X207" s="147" t="s">
        <v>457</v>
      </c>
      <c r="Y207" s="165" t="s">
        <v>55</v>
      </c>
      <c r="Z207" s="96"/>
      <c r="AA207" s="149"/>
      <c r="AB207" s="148" t="s">
        <v>55</v>
      </c>
      <c r="AC207" s="243"/>
      <c r="AD207" s="243"/>
      <c r="AE207" s="243"/>
      <c r="AF207" s="243"/>
      <c r="AG207" s="252"/>
      <c r="AH207" s="252"/>
      <c r="AI207" s="252"/>
      <c r="AJ207" s="253">
        <v>1</v>
      </c>
      <c r="AK207" s="253"/>
      <c r="AL207" s="253"/>
      <c r="AM207" s="253"/>
    </row>
    <row r="208" s="70" customFormat="1" ht="39.95" customHeight="1" spans="1:39">
      <c r="A208" s="94">
        <v>189</v>
      </c>
      <c r="B208" s="96"/>
      <c r="C208" s="96"/>
      <c r="D208" s="96">
        <v>2</v>
      </c>
      <c r="E208" s="96"/>
      <c r="F208" s="96"/>
      <c r="G208" s="96"/>
      <c r="H208" s="96"/>
      <c r="I208" s="96"/>
      <c r="J208" s="96"/>
      <c r="K208" s="96"/>
      <c r="L208" s="147" t="s">
        <v>458</v>
      </c>
      <c r="M208" s="147" t="s">
        <v>459</v>
      </c>
      <c r="N208" s="195"/>
      <c r="O208" s="114" t="s">
        <v>63</v>
      </c>
      <c r="P208" s="115" t="s">
        <v>60</v>
      </c>
      <c r="Q208" s="155"/>
      <c r="R208" s="239"/>
      <c r="S208" s="97"/>
      <c r="T208" s="97"/>
      <c r="U208" s="134" t="s">
        <v>52</v>
      </c>
      <c r="V208" s="134" t="s">
        <v>51</v>
      </c>
      <c r="W208" s="156" t="s">
        <v>174</v>
      </c>
      <c r="X208" s="147" t="s">
        <v>457</v>
      </c>
      <c r="Y208" s="165" t="s">
        <v>55</v>
      </c>
      <c r="Z208" s="96"/>
      <c r="AA208" s="149"/>
      <c r="AB208" s="148" t="s">
        <v>55</v>
      </c>
      <c r="AC208" s="243"/>
      <c r="AD208" s="243"/>
      <c r="AE208" s="243"/>
      <c r="AF208" s="243"/>
      <c r="AG208" s="252"/>
      <c r="AH208" s="252"/>
      <c r="AI208" s="252"/>
      <c r="AJ208" s="253">
        <v>1</v>
      </c>
      <c r="AK208" s="253"/>
      <c r="AL208" s="253"/>
      <c r="AM208" s="253"/>
    </row>
    <row r="209" s="70" customFormat="1" ht="39.95" customHeight="1" spans="1:39">
      <c r="A209" s="95"/>
      <c r="B209" s="96"/>
      <c r="C209" s="96"/>
      <c r="D209" s="96"/>
      <c r="E209" s="96"/>
      <c r="F209" s="96"/>
      <c r="G209" s="96"/>
      <c r="H209" s="96"/>
      <c r="I209" s="96"/>
      <c r="J209" s="96"/>
      <c r="K209" s="96"/>
      <c r="L209" s="225"/>
      <c r="M209" s="226"/>
      <c r="N209" s="227"/>
      <c r="O209" s="96"/>
      <c r="P209" s="95"/>
      <c r="Q209" s="96"/>
      <c r="R209" s="239"/>
      <c r="S209" s="97"/>
      <c r="T209" s="97"/>
      <c r="U209" s="97"/>
      <c r="V209" s="134"/>
      <c r="W209" s="96"/>
      <c r="X209" s="134"/>
      <c r="Y209" s="244"/>
      <c r="Z209" s="96"/>
      <c r="AA209" s="149"/>
      <c r="AB209" s="151"/>
      <c r="AC209" s="243"/>
      <c r="AD209" s="243"/>
      <c r="AE209" s="243"/>
      <c r="AF209" s="243"/>
      <c r="AG209" s="252"/>
      <c r="AH209" s="252"/>
      <c r="AI209" s="252"/>
      <c r="AJ209" s="253"/>
      <c r="AK209" s="253"/>
      <c r="AL209" s="253"/>
      <c r="AM209" s="253"/>
    </row>
    <row r="210" s="70" customFormat="1" ht="39.95" customHeight="1" spans="1:39">
      <c r="A210" s="95"/>
      <c r="B210" s="96"/>
      <c r="C210" s="96"/>
      <c r="D210" s="96"/>
      <c r="E210" s="96"/>
      <c r="F210" s="96"/>
      <c r="G210" s="96"/>
      <c r="H210" s="96"/>
      <c r="I210" s="96"/>
      <c r="J210" s="96"/>
      <c r="K210" s="96"/>
      <c r="L210" s="227"/>
      <c r="M210" s="227"/>
      <c r="N210" s="227"/>
      <c r="O210" s="96"/>
      <c r="P210" s="95"/>
      <c r="Q210" s="96"/>
      <c r="R210" s="239"/>
      <c r="S210" s="97"/>
      <c r="T210" s="97"/>
      <c r="U210" s="97"/>
      <c r="V210" s="134"/>
      <c r="W210" s="96"/>
      <c r="X210" s="134"/>
      <c r="Y210" s="96"/>
      <c r="Z210" s="245"/>
      <c r="AA210" s="149"/>
      <c r="AB210" s="151"/>
      <c r="AC210" s="243"/>
      <c r="AD210" s="243"/>
      <c r="AE210" s="243"/>
      <c r="AF210" s="243"/>
      <c r="AG210" s="252"/>
      <c r="AH210" s="252"/>
      <c r="AI210" s="252"/>
      <c r="AJ210" s="253"/>
      <c r="AK210" s="253"/>
      <c r="AL210" s="253"/>
      <c r="AM210" s="253"/>
    </row>
    <row r="211" s="70" customFormat="1" ht="39.95" customHeight="1" spans="1:39">
      <c r="A211" s="95"/>
      <c r="B211" s="95"/>
      <c r="C211" s="95"/>
      <c r="D211" s="95"/>
      <c r="E211" s="95"/>
      <c r="F211" s="95"/>
      <c r="G211" s="97"/>
      <c r="H211" s="97"/>
      <c r="I211" s="97"/>
      <c r="J211" s="97"/>
      <c r="K211" s="228"/>
      <c r="L211" s="228"/>
      <c r="M211" s="229"/>
      <c r="N211" s="228"/>
      <c r="O211" s="230"/>
      <c r="P211" s="95"/>
      <c r="Q211" s="204"/>
      <c r="R211" s="239"/>
      <c r="S211" s="97"/>
      <c r="T211" s="97"/>
      <c r="U211" s="97"/>
      <c r="V211" s="95"/>
      <c r="W211" s="95"/>
      <c r="X211" s="95"/>
      <c r="Y211" s="95"/>
      <c r="Z211" s="95"/>
      <c r="AA211" s="152"/>
      <c r="AB211" s="157"/>
      <c r="AC211" s="246"/>
      <c r="AD211" s="246"/>
      <c r="AE211" s="246"/>
      <c r="AF211" s="246"/>
      <c r="AG211" s="252"/>
      <c r="AH211" s="252"/>
      <c r="AI211" s="252"/>
      <c r="AJ211" s="253"/>
      <c r="AK211" s="255"/>
      <c r="AL211" s="255"/>
      <c r="AM211" s="255"/>
    </row>
    <row r="212" s="70" customFormat="1" ht="39.95" customHeight="1" spans="1:39">
      <c r="A212" s="95"/>
      <c r="B212" s="95"/>
      <c r="C212" s="95"/>
      <c r="D212" s="95"/>
      <c r="E212" s="95"/>
      <c r="F212" s="95"/>
      <c r="G212" s="97"/>
      <c r="H212" s="97"/>
      <c r="I212" s="97"/>
      <c r="J212" s="97"/>
      <c r="K212" s="228"/>
      <c r="L212" s="228"/>
      <c r="M212" s="229"/>
      <c r="N212" s="228"/>
      <c r="O212" s="230"/>
      <c r="P212" s="95"/>
      <c r="Q212" s="204"/>
      <c r="R212" s="239"/>
      <c r="S212" s="97"/>
      <c r="T212" s="97"/>
      <c r="U212" s="97"/>
      <c r="V212" s="95"/>
      <c r="W212" s="95"/>
      <c r="X212" s="95"/>
      <c r="Y212" s="95"/>
      <c r="Z212" s="95"/>
      <c r="AA212" s="152"/>
      <c r="AB212" s="157"/>
      <c r="AC212" s="246"/>
      <c r="AD212" s="246"/>
      <c r="AE212" s="246"/>
      <c r="AF212" s="246"/>
      <c r="AG212" s="252"/>
      <c r="AH212" s="252"/>
      <c r="AI212" s="252"/>
      <c r="AJ212" s="253"/>
      <c r="AK212" s="256"/>
      <c r="AL212" s="256"/>
      <c r="AM212" s="256"/>
    </row>
    <row r="213" s="70" customFormat="1" ht="39.95" customHeight="1" spans="1:39">
      <c r="A213" s="95"/>
      <c r="B213" s="95"/>
      <c r="C213" s="95"/>
      <c r="D213" s="95"/>
      <c r="E213" s="95"/>
      <c r="F213" s="95"/>
      <c r="G213" s="97"/>
      <c r="H213" s="97"/>
      <c r="I213" s="97"/>
      <c r="J213" s="97"/>
      <c r="K213" s="231"/>
      <c r="L213" s="231"/>
      <c r="M213" s="229"/>
      <c r="N213" s="228"/>
      <c r="O213" s="230"/>
      <c r="P213" s="95"/>
      <c r="Q213" s="97"/>
      <c r="R213" s="239"/>
      <c r="S213" s="97"/>
      <c r="T213" s="97"/>
      <c r="U213" s="97"/>
      <c r="V213" s="95"/>
      <c r="W213" s="95"/>
      <c r="X213" s="97"/>
      <c r="Y213" s="97"/>
      <c r="Z213" s="95"/>
      <c r="AA213" s="152"/>
      <c r="AB213" s="157"/>
      <c r="AC213" s="246"/>
      <c r="AD213" s="246"/>
      <c r="AE213" s="246"/>
      <c r="AF213" s="246"/>
      <c r="AG213" s="252"/>
      <c r="AH213" s="252"/>
      <c r="AI213" s="252"/>
      <c r="AJ213" s="253"/>
      <c r="AK213" s="253"/>
      <c r="AL213" s="253"/>
      <c r="AM213" s="253"/>
    </row>
    <row r="214" s="70" customFormat="1" ht="39.95" customHeight="1" spans="1:39">
      <c r="A214" s="95"/>
      <c r="B214" s="95"/>
      <c r="C214" s="95"/>
      <c r="D214" s="95"/>
      <c r="E214" s="95"/>
      <c r="F214" s="95"/>
      <c r="G214" s="95"/>
      <c r="H214" s="95"/>
      <c r="I214" s="95"/>
      <c r="J214" s="95"/>
      <c r="K214" s="231"/>
      <c r="L214" s="231"/>
      <c r="M214" s="229"/>
      <c r="N214" s="228"/>
      <c r="O214" s="230"/>
      <c r="P214" s="95"/>
      <c r="Q214" s="97"/>
      <c r="R214" s="239"/>
      <c r="S214" s="97"/>
      <c r="T214" s="97"/>
      <c r="U214" s="97"/>
      <c r="V214" s="95"/>
      <c r="W214" s="95"/>
      <c r="X214" s="97"/>
      <c r="Y214" s="97"/>
      <c r="Z214" s="95"/>
      <c r="AA214" s="152"/>
      <c r="AB214" s="157"/>
      <c r="AC214" s="246"/>
      <c r="AD214" s="246"/>
      <c r="AE214" s="246"/>
      <c r="AF214" s="246"/>
      <c r="AG214" s="252"/>
      <c r="AH214" s="252"/>
      <c r="AI214" s="252"/>
      <c r="AJ214" s="253"/>
      <c r="AK214" s="257"/>
      <c r="AL214" s="257"/>
      <c r="AM214" s="257"/>
    </row>
    <row r="215" ht="39.95" customHeight="1" spans="1:39">
      <c r="A215" s="95"/>
      <c r="B215" s="95"/>
      <c r="C215" s="95"/>
      <c r="D215" s="95"/>
      <c r="E215" s="95"/>
      <c r="F215" s="95"/>
      <c r="G215" s="97"/>
      <c r="H215" s="97"/>
      <c r="I215" s="97"/>
      <c r="J215" s="97"/>
      <c r="K215" s="227"/>
      <c r="L215" s="227"/>
      <c r="M215" s="231"/>
      <c r="N215" s="232"/>
      <c r="O215" s="157"/>
      <c r="P215" s="95"/>
      <c r="Q215" s="204"/>
      <c r="R215" s="239"/>
      <c r="S215" s="97"/>
      <c r="T215" s="97"/>
      <c r="U215" s="97"/>
      <c r="V215" s="95"/>
      <c r="W215" s="95"/>
      <c r="X215" s="95"/>
      <c r="Y215" s="95"/>
      <c r="Z215" s="95"/>
      <c r="AA215" s="247"/>
      <c r="AB215" s="95"/>
      <c r="AC215" s="248"/>
      <c r="AD215" s="248"/>
      <c r="AE215" s="248"/>
      <c r="AF215" s="248"/>
      <c r="AG215" s="252"/>
      <c r="AH215" s="252"/>
      <c r="AI215" s="252"/>
      <c r="AJ215" s="253"/>
      <c r="AK215" s="255"/>
      <c r="AL215" s="255"/>
      <c r="AM215" s="255"/>
    </row>
    <row r="216" ht="39.95" customHeight="1" spans="1:39">
      <c r="A216" s="95"/>
      <c r="B216" s="95"/>
      <c r="C216" s="95"/>
      <c r="D216" s="95"/>
      <c r="E216" s="95"/>
      <c r="F216" s="95"/>
      <c r="G216" s="97"/>
      <c r="H216" s="97"/>
      <c r="I216" s="97"/>
      <c r="J216" s="97"/>
      <c r="K216" s="231"/>
      <c r="L216" s="231"/>
      <c r="M216" s="231"/>
      <c r="N216" s="232"/>
      <c r="O216" s="157"/>
      <c r="P216" s="95"/>
      <c r="Q216" s="204"/>
      <c r="R216" s="239"/>
      <c r="S216" s="97"/>
      <c r="T216" s="97"/>
      <c r="U216" s="97"/>
      <c r="V216" s="95"/>
      <c r="W216" s="95"/>
      <c r="X216" s="95"/>
      <c r="Y216" s="95"/>
      <c r="Z216" s="95"/>
      <c r="AA216" s="247"/>
      <c r="AB216" s="196"/>
      <c r="AC216" s="249"/>
      <c r="AD216" s="249"/>
      <c r="AE216" s="249"/>
      <c r="AF216" s="249"/>
      <c r="AG216" s="252"/>
      <c r="AH216" s="252"/>
      <c r="AI216" s="252"/>
      <c r="AJ216" s="253"/>
      <c r="AK216" s="255"/>
      <c r="AL216" s="255"/>
      <c r="AM216" s="255"/>
    </row>
    <row r="217" ht="39.95" customHeight="1" spans="1:39">
      <c r="A217" s="95"/>
      <c r="B217" s="95"/>
      <c r="C217" s="95"/>
      <c r="D217" s="95"/>
      <c r="E217" s="95"/>
      <c r="F217" s="95"/>
      <c r="G217" s="97"/>
      <c r="H217" s="97"/>
      <c r="I217" s="97"/>
      <c r="J217" s="97"/>
      <c r="K217" s="231"/>
      <c r="L217" s="231"/>
      <c r="M217" s="231"/>
      <c r="N217" s="232"/>
      <c r="O217" s="157"/>
      <c r="P217" s="95"/>
      <c r="Q217" s="204"/>
      <c r="R217" s="239"/>
      <c r="S217" s="97"/>
      <c r="T217" s="97"/>
      <c r="U217" s="97"/>
      <c r="V217" s="95"/>
      <c r="W217" s="95"/>
      <c r="X217" s="95"/>
      <c r="Y217" s="95"/>
      <c r="Z217" s="95"/>
      <c r="AA217" s="152"/>
      <c r="AB217" s="196"/>
      <c r="AC217" s="249"/>
      <c r="AD217" s="249"/>
      <c r="AE217" s="249"/>
      <c r="AF217" s="249"/>
      <c r="AG217" s="252"/>
      <c r="AH217" s="252"/>
      <c r="AI217" s="252"/>
      <c r="AJ217" s="253"/>
      <c r="AK217" s="255"/>
      <c r="AL217" s="255"/>
      <c r="AM217" s="255"/>
    </row>
    <row r="218" ht="39.95" customHeight="1" spans="1:39">
      <c r="A218" s="95"/>
      <c r="B218" s="95"/>
      <c r="C218" s="95"/>
      <c r="D218" s="95"/>
      <c r="E218" s="95"/>
      <c r="F218" s="95"/>
      <c r="G218" s="97"/>
      <c r="H218" s="97"/>
      <c r="I218" s="97"/>
      <c r="J218" s="97"/>
      <c r="K218" s="231"/>
      <c r="L218" s="231"/>
      <c r="M218" s="231"/>
      <c r="N218" s="232"/>
      <c r="O218" s="157"/>
      <c r="P218" s="95"/>
      <c r="Q218" s="204"/>
      <c r="R218" s="239"/>
      <c r="S218" s="97"/>
      <c r="T218" s="97"/>
      <c r="U218" s="97"/>
      <c r="V218" s="95"/>
      <c r="W218" s="95"/>
      <c r="X218" s="95"/>
      <c r="Y218" s="95"/>
      <c r="Z218" s="95"/>
      <c r="AA218" s="152"/>
      <c r="AB218" s="196"/>
      <c r="AC218" s="249"/>
      <c r="AD218" s="249"/>
      <c r="AE218" s="249"/>
      <c r="AF218" s="249"/>
      <c r="AG218" s="252"/>
      <c r="AH218" s="252"/>
      <c r="AI218" s="252"/>
      <c r="AJ218" s="253"/>
      <c r="AK218" s="255"/>
      <c r="AL218" s="255"/>
      <c r="AM218" s="255"/>
    </row>
    <row r="219" s="70" customFormat="1" ht="39.95" customHeight="1" spans="1:39">
      <c r="A219" s="95"/>
      <c r="B219" s="95"/>
      <c r="C219" s="95"/>
      <c r="D219" s="95"/>
      <c r="E219" s="95"/>
      <c r="F219" s="95"/>
      <c r="G219" s="97"/>
      <c r="H219" s="97"/>
      <c r="I219" s="97"/>
      <c r="J219" s="97"/>
      <c r="K219" s="231"/>
      <c r="L219" s="231"/>
      <c r="M219" s="231"/>
      <c r="N219" s="229"/>
      <c r="O219" s="230"/>
      <c r="P219" s="95"/>
      <c r="Q219" s="204"/>
      <c r="R219" s="239"/>
      <c r="S219" s="97"/>
      <c r="T219" s="97"/>
      <c r="U219" s="97"/>
      <c r="V219" s="97"/>
      <c r="W219" s="95"/>
      <c r="X219" s="95"/>
      <c r="Y219" s="95"/>
      <c r="Z219" s="97"/>
      <c r="AA219" s="247"/>
      <c r="AB219" s="95"/>
      <c r="AC219" s="248"/>
      <c r="AD219" s="248"/>
      <c r="AE219" s="248"/>
      <c r="AF219" s="248"/>
      <c r="AG219" s="252"/>
      <c r="AH219" s="252"/>
      <c r="AI219" s="252"/>
      <c r="AJ219" s="253"/>
      <c r="AK219" s="255"/>
      <c r="AL219" s="255"/>
      <c r="AM219" s="255"/>
    </row>
    <row r="220" s="70" customFormat="1" ht="39.95" customHeight="1" spans="1:39">
      <c r="A220" s="95"/>
      <c r="B220" s="96"/>
      <c r="C220" s="96"/>
      <c r="D220" s="96"/>
      <c r="E220" s="96"/>
      <c r="F220" s="96"/>
      <c r="G220" s="96"/>
      <c r="H220" s="96"/>
      <c r="I220" s="96"/>
      <c r="J220" s="96"/>
      <c r="K220" s="96"/>
      <c r="L220" s="227"/>
      <c r="M220" s="233"/>
      <c r="N220" s="232"/>
      <c r="O220" s="157"/>
      <c r="P220" s="95"/>
      <c r="Q220" s="134"/>
      <c r="R220" s="239"/>
      <c r="S220" s="97"/>
      <c r="T220" s="97"/>
      <c r="U220" s="95"/>
      <c r="V220" s="97"/>
      <c r="W220" s="157"/>
      <c r="X220" s="134"/>
      <c r="Y220" s="134"/>
      <c r="Z220" s="134"/>
      <c r="AA220" s="149"/>
      <c r="AB220" s="96"/>
      <c r="AC220" s="250"/>
      <c r="AD220" s="250"/>
      <c r="AE220" s="250"/>
      <c r="AF220" s="250"/>
      <c r="AG220" s="252"/>
      <c r="AH220" s="252"/>
      <c r="AI220" s="252"/>
      <c r="AJ220" s="253"/>
      <c r="AK220" s="253"/>
      <c r="AL220" s="253"/>
      <c r="AM220" s="253"/>
    </row>
    <row r="221" s="70" customFormat="1" ht="39.95" customHeight="1" spans="1:39">
      <c r="A221" s="95"/>
      <c r="B221" s="96"/>
      <c r="C221" s="96"/>
      <c r="D221" s="96"/>
      <c r="E221" s="96"/>
      <c r="F221" s="96"/>
      <c r="G221" s="96"/>
      <c r="H221" s="96"/>
      <c r="I221" s="96"/>
      <c r="J221" s="96"/>
      <c r="K221" s="96"/>
      <c r="L221" s="227"/>
      <c r="M221" s="233"/>
      <c r="N221" s="232"/>
      <c r="O221" s="157"/>
      <c r="P221" s="95"/>
      <c r="Q221" s="134"/>
      <c r="R221" s="239"/>
      <c r="S221" s="97"/>
      <c r="T221" s="97"/>
      <c r="U221" s="95"/>
      <c r="V221" s="97"/>
      <c r="W221" s="157"/>
      <c r="X221" s="134"/>
      <c r="Y221" s="134"/>
      <c r="Z221" s="134"/>
      <c r="AA221" s="149"/>
      <c r="AB221" s="96"/>
      <c r="AC221" s="250"/>
      <c r="AD221" s="250"/>
      <c r="AE221" s="250"/>
      <c r="AF221" s="250"/>
      <c r="AG221" s="252"/>
      <c r="AH221" s="252"/>
      <c r="AI221" s="252"/>
      <c r="AJ221" s="253"/>
      <c r="AK221" s="253"/>
      <c r="AL221" s="253"/>
      <c r="AM221" s="253"/>
    </row>
    <row r="222" s="70" customFormat="1" ht="39.95" customHeight="1" spans="1:39">
      <c r="A222" s="95"/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227"/>
      <c r="M222" s="227"/>
      <c r="N222" s="227"/>
      <c r="O222" s="96"/>
      <c r="P222" s="95"/>
      <c r="Q222" s="97"/>
      <c r="R222" s="239"/>
      <c r="S222" s="97"/>
      <c r="T222" s="97"/>
      <c r="U222" s="97"/>
      <c r="V222" s="134"/>
      <c r="W222" s="240"/>
      <c r="X222" s="241"/>
      <c r="Y222" s="96"/>
      <c r="Z222" s="96"/>
      <c r="AA222" s="149"/>
      <c r="AB222" s="96"/>
      <c r="AC222" s="250"/>
      <c r="AD222" s="250"/>
      <c r="AE222" s="250"/>
      <c r="AF222" s="250"/>
      <c r="AG222" s="252"/>
      <c r="AH222" s="252"/>
      <c r="AI222" s="252"/>
      <c r="AJ222" s="253"/>
      <c r="AK222" s="253"/>
      <c r="AL222" s="253"/>
      <c r="AM222" s="253"/>
    </row>
    <row r="223" s="70" customFormat="1" ht="39.95" customHeight="1" spans="1:39">
      <c r="A223" s="95"/>
      <c r="B223" s="96"/>
      <c r="C223" s="96"/>
      <c r="D223" s="96"/>
      <c r="E223" s="96"/>
      <c r="F223" s="96"/>
      <c r="G223" s="96"/>
      <c r="H223" s="96"/>
      <c r="I223" s="96"/>
      <c r="J223" s="96"/>
      <c r="K223" s="96"/>
      <c r="L223" s="227"/>
      <c r="M223" s="227"/>
      <c r="N223" s="227"/>
      <c r="O223" s="96"/>
      <c r="P223" s="95"/>
      <c r="Q223" s="96"/>
      <c r="R223" s="239"/>
      <c r="S223" s="97"/>
      <c r="T223" s="97"/>
      <c r="U223" s="134"/>
      <c r="V223" s="134"/>
      <c r="W223" s="134"/>
      <c r="X223" s="242"/>
      <c r="Y223" s="96"/>
      <c r="Z223" s="96"/>
      <c r="AA223" s="149"/>
      <c r="AB223" s="96"/>
      <c r="AC223" s="250"/>
      <c r="AD223" s="250"/>
      <c r="AE223" s="250"/>
      <c r="AF223" s="250"/>
      <c r="AG223" s="252"/>
      <c r="AH223" s="252"/>
      <c r="AI223" s="252"/>
      <c r="AJ223" s="253"/>
      <c r="AK223" s="253"/>
      <c r="AL223" s="253"/>
      <c r="AM223" s="253"/>
    </row>
    <row r="224" s="70" customFormat="1" ht="39.95" customHeight="1" spans="1:39">
      <c r="A224" s="95"/>
      <c r="B224" s="224"/>
      <c r="C224" s="224"/>
      <c r="D224" s="96"/>
      <c r="E224" s="96"/>
      <c r="F224" s="224"/>
      <c r="G224" s="224"/>
      <c r="H224" s="224"/>
      <c r="I224" s="224"/>
      <c r="J224" s="224"/>
      <c r="K224" s="224"/>
      <c r="L224" s="228"/>
      <c r="M224" s="234"/>
      <c r="N224" s="228"/>
      <c r="O224" s="224"/>
      <c r="P224" s="95"/>
      <c r="Q224" s="224"/>
      <c r="R224" s="239"/>
      <c r="S224" s="97"/>
      <c r="T224" s="97"/>
      <c r="U224" s="97"/>
      <c r="V224" s="134"/>
      <c r="W224" s="95"/>
      <c r="X224" s="96"/>
      <c r="Y224" s="96"/>
      <c r="Z224" s="134"/>
      <c r="AA224" s="149"/>
      <c r="AB224" s="151"/>
      <c r="AC224" s="243"/>
      <c r="AD224" s="243"/>
      <c r="AE224" s="243"/>
      <c r="AF224" s="243"/>
      <c r="AG224" s="252"/>
      <c r="AH224" s="252"/>
      <c r="AI224" s="252"/>
      <c r="AJ224" s="253"/>
      <c r="AK224" s="254"/>
      <c r="AL224" s="254"/>
      <c r="AM224" s="254"/>
    </row>
    <row r="225" s="70" customFormat="1" ht="39.95" customHeight="1" spans="1:39">
      <c r="A225" s="95"/>
      <c r="B225" s="96"/>
      <c r="C225" s="96"/>
      <c r="D225" s="96"/>
      <c r="E225" s="96"/>
      <c r="F225" s="96"/>
      <c r="G225" s="96"/>
      <c r="H225" s="96"/>
      <c r="I225" s="96"/>
      <c r="J225" s="96"/>
      <c r="K225" s="96"/>
      <c r="L225" s="227"/>
      <c r="M225" s="227"/>
      <c r="N225" s="227"/>
      <c r="O225" s="157"/>
      <c r="P225" s="95"/>
      <c r="Q225" s="96"/>
      <c r="R225" s="239"/>
      <c r="S225" s="97"/>
      <c r="T225" s="97"/>
      <c r="U225" s="97"/>
      <c r="V225" s="95"/>
      <c r="W225" s="96"/>
      <c r="X225" s="134"/>
      <c r="Y225" s="134"/>
      <c r="Z225" s="134"/>
      <c r="AA225" s="149"/>
      <c r="AB225" s="96"/>
      <c r="AC225" s="250"/>
      <c r="AD225" s="250"/>
      <c r="AE225" s="250"/>
      <c r="AF225" s="250"/>
      <c r="AG225" s="252"/>
      <c r="AH225" s="252"/>
      <c r="AI225" s="252"/>
      <c r="AJ225" s="253"/>
      <c r="AK225" s="253"/>
      <c r="AL225" s="253"/>
      <c r="AM225" s="253"/>
    </row>
    <row r="226" s="70" customFormat="1" ht="39.95" customHeight="1" spans="1:39">
      <c r="A226" s="95"/>
      <c r="B226" s="96"/>
      <c r="C226" s="96"/>
      <c r="D226" s="96"/>
      <c r="E226" s="96"/>
      <c r="F226" s="96"/>
      <c r="G226" s="96"/>
      <c r="H226" s="96"/>
      <c r="I226" s="96"/>
      <c r="J226" s="96"/>
      <c r="K226" s="96"/>
      <c r="L226" s="227"/>
      <c r="M226" s="227"/>
      <c r="N226" s="227"/>
      <c r="O226" s="157"/>
      <c r="P226" s="95"/>
      <c r="Q226" s="96"/>
      <c r="R226" s="239"/>
      <c r="S226" s="97"/>
      <c r="T226" s="97"/>
      <c r="U226" s="97"/>
      <c r="V226" s="95"/>
      <c r="W226" s="96"/>
      <c r="X226" s="134"/>
      <c r="Y226" s="134"/>
      <c r="Z226" s="134"/>
      <c r="AA226" s="149"/>
      <c r="AB226" s="96"/>
      <c r="AC226" s="250"/>
      <c r="AD226" s="250"/>
      <c r="AE226" s="250"/>
      <c r="AF226" s="250"/>
      <c r="AG226" s="252"/>
      <c r="AH226" s="252"/>
      <c r="AI226" s="252"/>
      <c r="AJ226" s="253"/>
      <c r="AK226" s="253"/>
      <c r="AL226" s="253"/>
      <c r="AM226" s="253"/>
    </row>
    <row r="227" s="70" customFormat="1" ht="30" customHeight="1" spans="1:39">
      <c r="A227" s="95"/>
      <c r="B227" s="96"/>
      <c r="C227" s="96"/>
      <c r="D227" s="96"/>
      <c r="E227" s="96"/>
      <c r="F227" s="96"/>
      <c r="G227" s="96"/>
      <c r="H227" s="96"/>
      <c r="I227" s="96"/>
      <c r="J227" s="96"/>
      <c r="K227" s="96"/>
      <c r="L227" s="227"/>
      <c r="M227" s="227"/>
      <c r="N227" s="227"/>
      <c r="O227" s="96"/>
      <c r="P227" s="95"/>
      <c r="Q227" s="134"/>
      <c r="R227" s="239"/>
      <c r="S227" s="97"/>
      <c r="T227" s="97"/>
      <c r="U227" s="97"/>
      <c r="V227" s="95"/>
      <c r="W227" s="96"/>
      <c r="X227" s="134"/>
      <c r="Y227" s="134"/>
      <c r="Z227" s="134"/>
      <c r="AA227" s="149"/>
      <c r="AB227" s="96"/>
      <c r="AC227" s="250"/>
      <c r="AD227" s="250"/>
      <c r="AE227" s="250"/>
      <c r="AF227" s="250"/>
      <c r="AG227" s="252"/>
      <c r="AH227" s="252"/>
      <c r="AI227" s="252"/>
      <c r="AJ227" s="253"/>
      <c r="AK227" s="253"/>
      <c r="AL227" s="253"/>
      <c r="AM227" s="253"/>
    </row>
    <row r="228" s="70" customFormat="1" ht="30" customHeight="1" spans="1:39">
      <c r="A228" s="95"/>
      <c r="B228" s="96"/>
      <c r="C228" s="96"/>
      <c r="D228" s="96"/>
      <c r="E228" s="96"/>
      <c r="F228" s="96"/>
      <c r="G228" s="96"/>
      <c r="H228" s="96"/>
      <c r="I228" s="96"/>
      <c r="J228" s="96"/>
      <c r="K228" s="96"/>
      <c r="L228" s="227"/>
      <c r="M228" s="227"/>
      <c r="N228" s="227"/>
      <c r="O228" s="96"/>
      <c r="P228" s="95"/>
      <c r="Q228" s="134"/>
      <c r="R228" s="239"/>
      <c r="S228" s="97"/>
      <c r="T228" s="97"/>
      <c r="U228" s="97"/>
      <c r="V228" s="95"/>
      <c r="W228" s="96"/>
      <c r="X228" s="134"/>
      <c r="Y228" s="134"/>
      <c r="Z228" s="134"/>
      <c r="AA228" s="149"/>
      <c r="AB228" s="96"/>
      <c r="AC228" s="250"/>
      <c r="AD228" s="250"/>
      <c r="AE228" s="250"/>
      <c r="AF228" s="250"/>
      <c r="AG228" s="252"/>
      <c r="AH228" s="252"/>
      <c r="AI228" s="252"/>
      <c r="AJ228" s="253"/>
      <c r="AK228" s="253"/>
      <c r="AL228" s="253"/>
      <c r="AM228" s="253"/>
    </row>
    <row r="229" ht="30" customHeight="1" spans="1:39">
      <c r="A229" s="95"/>
      <c r="B229" s="95"/>
      <c r="C229" s="95"/>
      <c r="D229" s="95"/>
      <c r="E229" s="95"/>
      <c r="F229" s="95"/>
      <c r="G229" s="97"/>
      <c r="H229" s="97"/>
      <c r="I229" s="97"/>
      <c r="J229" s="97"/>
      <c r="K229" s="97"/>
      <c r="L229" s="235"/>
      <c r="M229" s="226"/>
      <c r="N229" s="232"/>
      <c r="O229" s="157"/>
      <c r="P229" s="95"/>
      <c r="Q229" s="204"/>
      <c r="R229" s="239"/>
      <c r="S229" s="97"/>
      <c r="T229" s="97"/>
      <c r="U229" s="97"/>
      <c r="V229" s="97"/>
      <c r="W229" s="95"/>
      <c r="X229" s="95"/>
      <c r="Y229" s="95"/>
      <c r="Z229" s="95"/>
      <c r="AA229" s="152"/>
      <c r="AB229" s="196"/>
      <c r="AC229" s="249"/>
      <c r="AD229" s="249"/>
      <c r="AE229" s="249"/>
      <c r="AF229" s="249"/>
      <c r="AG229" s="252"/>
      <c r="AH229" s="252"/>
      <c r="AI229" s="252"/>
      <c r="AJ229" s="253"/>
      <c r="AK229" s="255"/>
      <c r="AL229" s="255"/>
      <c r="AM229" s="255"/>
    </row>
    <row r="230" ht="30" customHeight="1" spans="1:39">
      <c r="A230" s="95"/>
      <c r="B230" s="95"/>
      <c r="C230" s="95"/>
      <c r="D230" s="95"/>
      <c r="E230" s="95"/>
      <c r="F230" s="95"/>
      <c r="G230" s="97"/>
      <c r="H230" s="97"/>
      <c r="I230" s="97"/>
      <c r="J230" s="97"/>
      <c r="K230" s="97"/>
      <c r="L230" s="236"/>
      <c r="M230" s="226"/>
      <c r="N230" s="235"/>
      <c r="O230" s="237"/>
      <c r="P230" s="238"/>
      <c r="Q230" s="237"/>
      <c r="R230" s="239"/>
      <c r="S230" s="97"/>
      <c r="T230" s="97"/>
      <c r="U230" s="97"/>
      <c r="V230" s="97"/>
      <c r="W230" s="95"/>
      <c r="X230" s="95"/>
      <c r="Y230" s="241"/>
      <c r="Z230" s="95"/>
      <c r="AA230" s="152"/>
      <c r="AB230" s="151"/>
      <c r="AC230" s="243"/>
      <c r="AD230" s="243"/>
      <c r="AE230" s="243"/>
      <c r="AF230" s="243"/>
      <c r="AG230" s="252"/>
      <c r="AH230" s="252"/>
      <c r="AI230" s="252"/>
      <c r="AJ230" s="253"/>
      <c r="AK230" s="255"/>
      <c r="AL230" s="255"/>
      <c r="AM230" s="255"/>
    </row>
    <row r="231" ht="30" customHeight="1" spans="1:39">
      <c r="A231" s="95"/>
      <c r="B231" s="95"/>
      <c r="C231" s="95"/>
      <c r="D231" s="95"/>
      <c r="E231" s="95"/>
      <c r="F231" s="95"/>
      <c r="G231" s="97"/>
      <c r="H231" s="97"/>
      <c r="I231" s="97"/>
      <c r="J231" s="97"/>
      <c r="K231" s="97"/>
      <c r="L231" s="231"/>
      <c r="M231" s="229"/>
      <c r="N231" s="232"/>
      <c r="O231" s="157"/>
      <c r="P231" s="95"/>
      <c r="Q231" s="204"/>
      <c r="R231" s="239"/>
      <c r="S231" s="97"/>
      <c r="T231" s="97"/>
      <c r="U231" s="97"/>
      <c r="V231" s="97"/>
      <c r="W231" s="95"/>
      <c r="X231" s="95"/>
      <c r="Y231" s="95"/>
      <c r="Z231" s="95"/>
      <c r="AA231" s="152"/>
      <c r="AB231" s="134"/>
      <c r="AC231" s="251"/>
      <c r="AD231" s="251"/>
      <c r="AE231" s="251"/>
      <c r="AF231" s="251"/>
      <c r="AG231" s="252"/>
      <c r="AH231" s="252"/>
      <c r="AI231" s="252"/>
      <c r="AJ231" s="253"/>
      <c r="AK231" s="255"/>
      <c r="AL231" s="255"/>
      <c r="AM231" s="255"/>
    </row>
    <row r="232" spans="18:25">
      <c r="R232" s="71"/>
      <c r="T232" s="71"/>
      <c r="U232" s="71"/>
      <c r="V232" s="71"/>
      <c r="W232" s="71"/>
      <c r="X232" s="71"/>
      <c r="Y232" s="71"/>
    </row>
    <row r="233" spans="18:25">
      <c r="R233" s="71"/>
      <c r="T233" s="71"/>
      <c r="U233" s="71"/>
      <c r="V233" s="71"/>
      <c r="W233" s="71"/>
      <c r="X233" s="71"/>
      <c r="Y233" s="71"/>
    </row>
    <row r="234" spans="18:25">
      <c r="R234" s="71"/>
      <c r="T234" s="71"/>
      <c r="U234" s="71"/>
      <c r="V234" s="71"/>
      <c r="W234" s="71"/>
      <c r="X234" s="71"/>
      <c r="Y234" s="71"/>
    </row>
    <row r="235" spans="18:25">
      <c r="R235" s="71"/>
      <c r="T235" s="71"/>
      <c r="U235" s="71"/>
      <c r="V235" s="71"/>
      <c r="W235" s="71"/>
      <c r="X235" s="71"/>
      <c r="Y235" s="71"/>
    </row>
    <row r="236" spans="18:25">
      <c r="R236" s="71"/>
      <c r="T236" s="71"/>
      <c r="U236" s="71"/>
      <c r="V236" s="71"/>
      <c r="W236" s="71"/>
      <c r="X236" s="71"/>
      <c r="Y236" s="71"/>
    </row>
    <row r="237" spans="18:25">
      <c r="R237" s="71"/>
      <c r="T237" s="71"/>
      <c r="U237" s="71"/>
      <c r="V237" s="71"/>
      <c r="W237" s="71"/>
      <c r="X237" s="71"/>
      <c r="Y237" s="71"/>
    </row>
    <row r="238" spans="18:25">
      <c r="R238" s="71"/>
      <c r="T238" s="71"/>
      <c r="U238" s="71"/>
      <c r="V238" s="71"/>
      <c r="W238" s="71"/>
      <c r="X238" s="71"/>
      <c r="Y238" s="71"/>
    </row>
    <row r="239" spans="18:25">
      <c r="R239" s="71"/>
      <c r="T239" s="71"/>
      <c r="U239" s="71"/>
      <c r="V239" s="71"/>
      <c r="W239" s="71"/>
      <c r="X239" s="71"/>
      <c r="Y239" s="71"/>
    </row>
    <row r="240" spans="18:25">
      <c r="R240" s="71"/>
      <c r="T240" s="71"/>
      <c r="U240" s="71"/>
      <c r="V240" s="71"/>
      <c r="W240" s="71"/>
      <c r="X240" s="71"/>
      <c r="Y240" s="71"/>
    </row>
    <row r="241" spans="18:25">
      <c r="R241" s="71"/>
      <c r="T241" s="71"/>
      <c r="U241" s="71"/>
      <c r="V241" s="71"/>
      <c r="W241" s="71"/>
      <c r="X241" s="71"/>
      <c r="Y241" s="71"/>
    </row>
    <row r="242" spans="18:25">
      <c r="R242" s="71"/>
      <c r="T242" s="71"/>
      <c r="U242" s="71"/>
      <c r="V242" s="71"/>
      <c r="W242" s="71"/>
      <c r="X242" s="71"/>
      <c r="Y242" s="71"/>
    </row>
    <row r="243" spans="18:25">
      <c r="R243" s="71"/>
      <c r="T243" s="71"/>
      <c r="U243" s="71"/>
      <c r="V243" s="71"/>
      <c r="W243" s="71"/>
      <c r="X243" s="71"/>
      <c r="Y243" s="71"/>
    </row>
    <row r="244" spans="18:25">
      <c r="R244" s="71"/>
      <c r="T244" s="71"/>
      <c r="U244" s="71"/>
      <c r="V244" s="71"/>
      <c r="W244" s="71"/>
      <c r="X244" s="71"/>
      <c r="Y244" s="71"/>
    </row>
    <row r="245" spans="18:25">
      <c r="R245" s="71"/>
      <c r="T245" s="71"/>
      <c r="U245" s="71"/>
      <c r="V245" s="71"/>
      <c r="W245" s="71"/>
      <c r="X245" s="71"/>
      <c r="Y245" s="71"/>
    </row>
    <row r="246" spans="18:25">
      <c r="R246" s="71"/>
      <c r="T246" s="71"/>
      <c r="U246" s="71"/>
      <c r="V246" s="71"/>
      <c r="W246" s="71"/>
      <c r="X246" s="71"/>
      <c r="Y246" s="71"/>
    </row>
    <row r="247" spans="18:25">
      <c r="R247" s="71"/>
      <c r="T247" s="71"/>
      <c r="U247" s="71"/>
      <c r="V247" s="71"/>
      <c r="W247" s="71"/>
      <c r="X247" s="71"/>
      <c r="Y247" s="71"/>
    </row>
    <row r="248" spans="18:25">
      <c r="R248" s="71"/>
      <c r="T248" s="71"/>
      <c r="U248" s="71"/>
      <c r="V248" s="71"/>
      <c r="W248" s="71"/>
      <c r="X248" s="71"/>
      <c r="Y248" s="71"/>
    </row>
    <row r="249" spans="18:25">
      <c r="R249" s="71"/>
      <c r="T249" s="71"/>
      <c r="U249" s="71"/>
      <c r="V249" s="71"/>
      <c r="W249" s="71"/>
      <c r="X249" s="71"/>
      <c r="Y249" s="71"/>
    </row>
    <row r="250" spans="18:25">
      <c r="R250" s="71"/>
      <c r="T250" s="71"/>
      <c r="U250" s="71"/>
      <c r="V250" s="71"/>
      <c r="W250" s="71"/>
      <c r="X250" s="71"/>
      <c r="Y250" s="71"/>
    </row>
    <row r="251" spans="18:25">
      <c r="R251" s="71"/>
      <c r="T251" s="71"/>
      <c r="U251" s="71"/>
      <c r="V251" s="71"/>
      <c r="W251" s="71"/>
      <c r="X251" s="71"/>
      <c r="Y251" s="71"/>
    </row>
    <row r="252" spans="18:25">
      <c r="R252" s="71"/>
      <c r="T252" s="71"/>
      <c r="U252" s="71"/>
      <c r="V252" s="71"/>
      <c r="W252" s="71"/>
      <c r="X252" s="71"/>
      <c r="Y252" s="71"/>
    </row>
    <row r="253" spans="18:25">
      <c r="R253" s="71"/>
      <c r="T253" s="71"/>
      <c r="U253" s="71"/>
      <c r="V253" s="71"/>
      <c r="W253" s="71"/>
      <c r="X253" s="71"/>
      <c r="Y253" s="71"/>
    </row>
    <row r="254" spans="18:25">
      <c r="R254" s="71"/>
      <c r="T254" s="71"/>
      <c r="U254" s="71"/>
      <c r="V254" s="71"/>
      <c r="W254" s="71"/>
      <c r="X254" s="71"/>
      <c r="Y254" s="71"/>
    </row>
    <row r="255" spans="18:25">
      <c r="R255" s="71"/>
      <c r="T255" s="71"/>
      <c r="U255" s="71"/>
      <c r="V255" s="71"/>
      <c r="W255" s="71"/>
      <c r="X255" s="71"/>
      <c r="Y255" s="71"/>
    </row>
    <row r="256" spans="18:25">
      <c r="R256" s="71"/>
      <c r="T256" s="71"/>
      <c r="U256" s="71"/>
      <c r="V256" s="71"/>
      <c r="W256" s="71"/>
      <c r="X256" s="71"/>
      <c r="Y256" s="71"/>
    </row>
    <row r="257" spans="18:25">
      <c r="R257" s="71"/>
      <c r="T257" s="71"/>
      <c r="U257" s="71"/>
      <c r="V257" s="71"/>
      <c r="W257" s="71"/>
      <c r="X257" s="71"/>
      <c r="Y257" s="71"/>
    </row>
    <row r="258" spans="18:25">
      <c r="R258" s="71"/>
      <c r="T258" s="71"/>
      <c r="U258" s="71"/>
      <c r="V258" s="71"/>
      <c r="W258" s="71"/>
      <c r="X258" s="71"/>
      <c r="Y258" s="71"/>
    </row>
    <row r="259" spans="18:25">
      <c r="R259" s="71"/>
      <c r="T259" s="71"/>
      <c r="U259" s="71"/>
      <c r="V259" s="71"/>
      <c r="W259" s="71"/>
      <c r="X259" s="71"/>
      <c r="Y259" s="71"/>
    </row>
    <row r="260" spans="18:25">
      <c r="R260" s="71"/>
      <c r="T260" s="71"/>
      <c r="U260" s="71"/>
      <c r="V260" s="71"/>
      <c r="W260" s="71"/>
      <c r="X260" s="71"/>
      <c r="Y260" s="71"/>
    </row>
    <row r="261" spans="18:25">
      <c r="R261" s="71"/>
      <c r="T261" s="71"/>
      <c r="U261" s="71"/>
      <c r="V261" s="71"/>
      <c r="W261" s="71"/>
      <c r="X261" s="71"/>
      <c r="Y261" s="71"/>
    </row>
    <row r="262" spans="18:25">
      <c r="R262" s="71"/>
      <c r="T262" s="71"/>
      <c r="U262" s="71"/>
      <c r="V262" s="71"/>
      <c r="W262" s="71"/>
      <c r="X262" s="71"/>
      <c r="Y262" s="71"/>
    </row>
    <row r="263" spans="18:25">
      <c r="R263" s="71"/>
      <c r="T263" s="71"/>
      <c r="U263" s="71"/>
      <c r="V263" s="71"/>
      <c r="W263" s="71"/>
      <c r="X263" s="71"/>
      <c r="Y263" s="71"/>
    </row>
    <row r="264" spans="18:25">
      <c r="R264" s="71"/>
      <c r="T264" s="71"/>
      <c r="U264" s="71"/>
      <c r="V264" s="71"/>
      <c r="W264" s="71"/>
      <c r="X264" s="71"/>
      <c r="Y264" s="71"/>
    </row>
    <row r="265" spans="18:25">
      <c r="R265" s="71"/>
      <c r="T265" s="71"/>
      <c r="U265" s="71"/>
      <c r="V265" s="71"/>
      <c r="W265" s="71"/>
      <c r="X265" s="71"/>
      <c r="Y265" s="71"/>
    </row>
    <row r="266" spans="18:25">
      <c r="R266" s="71"/>
      <c r="T266" s="71"/>
      <c r="U266" s="71"/>
      <c r="V266" s="71"/>
      <c r="W266" s="71"/>
      <c r="X266" s="71"/>
      <c r="Y266" s="71"/>
    </row>
    <row r="267" spans="18:25">
      <c r="R267" s="71"/>
      <c r="T267" s="71"/>
      <c r="U267" s="71"/>
      <c r="V267" s="71"/>
      <c r="W267" s="71"/>
      <c r="X267" s="71"/>
      <c r="Y267" s="71"/>
    </row>
    <row r="268" spans="18:25">
      <c r="R268" s="71"/>
      <c r="T268" s="71"/>
      <c r="U268" s="71"/>
      <c r="V268" s="71"/>
      <c r="W268" s="71"/>
      <c r="X268" s="71"/>
      <c r="Y268" s="71"/>
    </row>
    <row r="269" spans="18:25">
      <c r="R269" s="71"/>
      <c r="T269" s="71"/>
      <c r="U269" s="71"/>
      <c r="V269" s="71"/>
      <c r="W269" s="71"/>
      <c r="X269" s="71"/>
      <c r="Y269" s="71"/>
    </row>
    <row r="270" spans="18:25">
      <c r="R270" s="71"/>
      <c r="T270" s="71"/>
      <c r="U270" s="71"/>
      <c r="V270" s="71"/>
      <c r="W270" s="71"/>
      <c r="X270" s="71"/>
      <c r="Y270" s="71"/>
    </row>
    <row r="271" spans="18:25">
      <c r="R271" s="71"/>
      <c r="T271" s="71"/>
      <c r="U271" s="71"/>
      <c r="V271" s="71"/>
      <c r="W271" s="71"/>
      <c r="X271" s="71"/>
      <c r="Y271" s="71"/>
    </row>
    <row r="272" spans="18:25">
      <c r="R272" s="71"/>
      <c r="T272" s="71"/>
      <c r="U272" s="71"/>
      <c r="V272" s="71"/>
      <c r="W272" s="71"/>
      <c r="X272" s="71"/>
      <c r="Y272" s="71"/>
    </row>
    <row r="273" spans="18:25">
      <c r="R273" s="71"/>
      <c r="T273" s="71"/>
      <c r="U273" s="71"/>
      <c r="V273" s="71"/>
      <c r="W273" s="71"/>
      <c r="X273" s="71"/>
      <c r="Y273" s="71"/>
    </row>
    <row r="274" spans="18:25">
      <c r="R274" s="71"/>
      <c r="T274" s="71"/>
      <c r="U274" s="71"/>
      <c r="V274" s="71"/>
      <c r="W274" s="71"/>
      <c r="X274" s="71"/>
      <c r="Y274" s="71"/>
    </row>
    <row r="275" spans="18:25">
      <c r="R275" s="71"/>
      <c r="T275" s="71"/>
      <c r="U275" s="71"/>
      <c r="V275" s="71"/>
      <c r="W275" s="71"/>
      <c r="X275" s="71"/>
      <c r="Y275" s="71"/>
    </row>
    <row r="276" spans="18:25">
      <c r="R276" s="71"/>
      <c r="T276" s="71"/>
      <c r="U276" s="71"/>
      <c r="V276" s="71"/>
      <c r="W276" s="71"/>
      <c r="X276" s="71"/>
      <c r="Y276" s="71"/>
    </row>
    <row r="277" spans="18:25">
      <c r="R277" s="71"/>
      <c r="T277" s="71"/>
      <c r="U277" s="71"/>
      <c r="V277" s="71"/>
      <c r="W277" s="71"/>
      <c r="X277" s="71"/>
      <c r="Y277" s="71"/>
    </row>
    <row r="278" spans="18:25">
      <c r="R278" s="71"/>
      <c r="T278" s="71"/>
      <c r="U278" s="71"/>
      <c r="V278" s="71"/>
      <c r="W278" s="71"/>
      <c r="X278" s="71"/>
      <c r="Y278" s="71"/>
    </row>
    <row r="279" spans="18:25">
      <c r="R279" s="71"/>
      <c r="T279" s="71"/>
      <c r="U279" s="71"/>
      <c r="V279" s="71"/>
      <c r="W279" s="71"/>
      <c r="X279" s="71"/>
      <c r="Y279" s="71"/>
    </row>
    <row r="280" spans="18:25">
      <c r="R280" s="71"/>
      <c r="T280" s="71"/>
      <c r="U280" s="71"/>
      <c r="V280" s="71"/>
      <c r="W280" s="71"/>
      <c r="X280" s="71"/>
      <c r="Y280" s="71"/>
    </row>
    <row r="281" spans="18:25">
      <c r="R281" s="71"/>
      <c r="T281" s="71"/>
      <c r="U281" s="71"/>
      <c r="V281" s="71"/>
      <c r="W281" s="71"/>
      <c r="X281" s="71"/>
      <c r="Y281" s="71"/>
    </row>
    <row r="282" spans="18:25">
      <c r="R282" s="71"/>
      <c r="T282" s="71"/>
      <c r="U282" s="71"/>
      <c r="V282" s="71"/>
      <c r="W282" s="71"/>
      <c r="X282" s="71"/>
      <c r="Y282" s="71"/>
    </row>
    <row r="283" spans="18:25">
      <c r="R283" s="71"/>
      <c r="T283" s="71"/>
      <c r="U283" s="71"/>
      <c r="V283" s="71"/>
      <c r="W283" s="71"/>
      <c r="X283" s="71"/>
      <c r="Y283" s="71"/>
    </row>
    <row r="284" spans="18:25">
      <c r="R284" s="71"/>
      <c r="T284" s="71"/>
      <c r="U284" s="71"/>
      <c r="V284" s="71"/>
      <c r="W284" s="71"/>
      <c r="X284" s="71"/>
      <c r="Y284" s="71"/>
    </row>
    <row r="285" spans="18:25">
      <c r="R285" s="71"/>
      <c r="T285" s="71"/>
      <c r="U285" s="71"/>
      <c r="V285" s="71"/>
      <c r="W285" s="71"/>
      <c r="X285" s="71"/>
      <c r="Y285" s="71"/>
    </row>
    <row r="286" spans="18:25">
      <c r="R286" s="71"/>
      <c r="T286" s="71"/>
      <c r="U286" s="71"/>
      <c r="V286" s="71"/>
      <c r="W286" s="71"/>
      <c r="X286" s="71"/>
      <c r="Y286" s="71"/>
    </row>
    <row r="287" spans="18:25">
      <c r="R287" s="71"/>
      <c r="T287" s="71"/>
      <c r="U287" s="71"/>
      <c r="V287" s="71"/>
      <c r="W287" s="71"/>
      <c r="X287" s="71"/>
      <c r="Y287" s="71"/>
    </row>
    <row r="288" spans="18:25">
      <c r="R288" s="71"/>
      <c r="T288" s="71"/>
      <c r="U288" s="71"/>
      <c r="V288" s="71"/>
      <c r="W288" s="71"/>
      <c r="X288" s="71"/>
      <c r="Y288" s="71"/>
    </row>
    <row r="289" spans="18:25">
      <c r="R289" s="71"/>
      <c r="T289" s="71"/>
      <c r="U289" s="71"/>
      <c r="V289" s="71"/>
      <c r="W289" s="71"/>
      <c r="X289" s="71"/>
      <c r="Y289" s="71"/>
    </row>
    <row r="290" spans="18:25">
      <c r="R290" s="71"/>
      <c r="T290" s="71"/>
      <c r="U290" s="71"/>
      <c r="V290" s="71"/>
      <c r="W290" s="71"/>
      <c r="X290" s="71"/>
      <c r="Y290" s="71"/>
    </row>
    <row r="291" spans="18:25">
      <c r="R291" s="71"/>
      <c r="T291" s="71"/>
      <c r="U291" s="71"/>
      <c r="V291" s="71"/>
      <c r="W291" s="71"/>
      <c r="X291" s="71"/>
      <c r="Y291" s="71"/>
    </row>
    <row r="292" spans="18:25">
      <c r="R292" s="71"/>
      <c r="T292" s="71"/>
      <c r="U292" s="71"/>
      <c r="V292" s="71"/>
      <c r="W292" s="71"/>
      <c r="X292" s="71"/>
      <c r="Y292" s="71"/>
    </row>
    <row r="293" spans="18:25">
      <c r="R293" s="71"/>
      <c r="T293" s="71"/>
      <c r="U293" s="71"/>
      <c r="V293" s="71"/>
      <c r="W293" s="71"/>
      <c r="X293" s="71"/>
      <c r="Y293" s="71"/>
    </row>
    <row r="294" spans="18:25">
      <c r="R294" s="71"/>
      <c r="T294" s="71"/>
      <c r="U294" s="71"/>
      <c r="V294" s="71"/>
      <c r="W294" s="71"/>
      <c r="X294" s="71"/>
      <c r="Y294" s="71"/>
    </row>
    <row r="295" spans="18:25">
      <c r="R295" s="71"/>
      <c r="T295" s="71"/>
      <c r="U295" s="71"/>
      <c r="V295" s="71"/>
      <c r="W295" s="71"/>
      <c r="X295" s="71"/>
      <c r="Y295" s="71"/>
    </row>
    <row r="296" spans="18:25">
      <c r="R296" s="71"/>
      <c r="T296" s="71"/>
      <c r="U296" s="71"/>
      <c r="V296" s="71"/>
      <c r="W296" s="71"/>
      <c r="X296" s="71"/>
      <c r="Y296" s="71"/>
    </row>
    <row r="297" spans="18:25">
      <c r="R297" s="71"/>
      <c r="T297" s="71"/>
      <c r="U297" s="71"/>
      <c r="V297" s="71"/>
      <c r="W297" s="71"/>
      <c r="X297" s="71"/>
      <c r="Y297" s="71"/>
    </row>
    <row r="298" spans="18:25">
      <c r="R298" s="71"/>
      <c r="T298" s="71"/>
      <c r="U298" s="71"/>
      <c r="V298" s="71"/>
      <c r="W298" s="71"/>
      <c r="X298" s="71"/>
      <c r="Y298" s="71"/>
    </row>
    <row r="299" spans="18:25">
      <c r="R299" s="71"/>
      <c r="T299" s="71"/>
      <c r="U299" s="71"/>
      <c r="V299" s="71"/>
      <c r="W299" s="71"/>
      <c r="X299" s="71"/>
      <c r="Y299" s="71"/>
    </row>
    <row r="300" spans="18:25">
      <c r="R300" s="71"/>
      <c r="T300" s="71"/>
      <c r="U300" s="71"/>
      <c r="V300" s="71"/>
      <c r="W300" s="71"/>
      <c r="X300" s="71"/>
      <c r="Y300" s="71"/>
    </row>
    <row r="301" spans="18:25">
      <c r="R301" s="71"/>
      <c r="T301" s="71"/>
      <c r="U301" s="71"/>
      <c r="V301" s="71"/>
      <c r="W301" s="71"/>
      <c r="X301" s="71"/>
      <c r="Y301" s="71"/>
    </row>
    <row r="302" spans="18:25">
      <c r="R302" s="71"/>
      <c r="T302" s="71"/>
      <c r="U302" s="71"/>
      <c r="V302" s="71"/>
      <c r="W302" s="71"/>
      <c r="X302" s="71"/>
      <c r="Y302" s="71"/>
    </row>
    <row r="303" spans="18:25">
      <c r="R303" s="71"/>
      <c r="T303" s="71"/>
      <c r="U303" s="71"/>
      <c r="V303" s="71"/>
      <c r="W303" s="71"/>
      <c r="X303" s="71"/>
      <c r="Y303" s="71"/>
    </row>
    <row r="304" spans="18:25">
      <c r="R304" s="71"/>
      <c r="T304" s="71"/>
      <c r="U304" s="71"/>
      <c r="V304" s="71"/>
      <c r="W304" s="71"/>
      <c r="X304" s="71"/>
      <c r="Y304" s="71"/>
    </row>
    <row r="305" spans="18:25">
      <c r="R305" s="71"/>
      <c r="T305" s="71"/>
      <c r="U305" s="71"/>
      <c r="V305" s="71"/>
      <c r="W305" s="71"/>
      <c r="X305" s="71"/>
      <c r="Y305" s="71"/>
    </row>
    <row r="306" spans="18:25">
      <c r="R306" s="71"/>
      <c r="T306" s="71"/>
      <c r="U306" s="71"/>
      <c r="V306" s="71"/>
      <c r="W306" s="71"/>
      <c r="X306" s="71"/>
      <c r="Y306" s="71"/>
    </row>
    <row r="307" spans="18:25">
      <c r="R307" s="71"/>
      <c r="T307" s="71"/>
      <c r="U307" s="71"/>
      <c r="V307" s="71"/>
      <c r="W307" s="71"/>
      <c r="X307" s="71"/>
      <c r="Y307" s="71"/>
    </row>
    <row r="308" spans="18:25">
      <c r="R308" s="71"/>
      <c r="T308" s="71"/>
      <c r="U308" s="71"/>
      <c r="V308" s="71"/>
      <c r="W308" s="71"/>
      <c r="X308" s="71"/>
      <c r="Y308" s="71"/>
    </row>
    <row r="309" spans="18:25">
      <c r="R309" s="71"/>
      <c r="T309" s="71"/>
      <c r="U309" s="71"/>
      <c r="V309" s="71"/>
      <c r="W309" s="71"/>
      <c r="X309" s="71"/>
      <c r="Y309" s="71"/>
    </row>
    <row r="310" spans="18:25">
      <c r="R310" s="71"/>
      <c r="T310" s="71"/>
      <c r="U310" s="71"/>
      <c r="V310" s="71"/>
      <c r="W310" s="71"/>
      <c r="X310" s="71"/>
      <c r="Y310" s="71"/>
    </row>
    <row r="311" spans="18:25">
      <c r="R311" s="71"/>
      <c r="T311" s="71"/>
      <c r="U311" s="71"/>
      <c r="V311" s="71"/>
      <c r="W311" s="71"/>
      <c r="X311" s="71"/>
      <c r="Y311" s="71"/>
    </row>
    <row r="312" spans="18:25">
      <c r="R312" s="71"/>
      <c r="T312" s="71"/>
      <c r="U312" s="71"/>
      <c r="V312" s="71"/>
      <c r="W312" s="71"/>
      <c r="X312" s="71"/>
      <c r="Y312" s="71"/>
    </row>
    <row r="313" spans="18:25">
      <c r="R313" s="71"/>
      <c r="T313" s="71"/>
      <c r="U313" s="71"/>
      <c r="V313" s="71"/>
      <c r="W313" s="71"/>
      <c r="X313" s="71"/>
      <c r="Y313" s="71"/>
    </row>
    <row r="314" spans="18:25">
      <c r="R314" s="71"/>
      <c r="T314" s="71"/>
      <c r="U314" s="71"/>
      <c r="V314" s="71"/>
      <c r="W314" s="71"/>
      <c r="X314" s="71"/>
      <c r="Y314" s="71"/>
    </row>
    <row r="315" spans="18:25">
      <c r="R315" s="71"/>
      <c r="T315" s="71"/>
      <c r="U315" s="71"/>
      <c r="V315" s="71"/>
      <c r="W315" s="71"/>
      <c r="X315" s="71"/>
      <c r="Y315" s="71"/>
    </row>
    <row r="316" spans="18:25">
      <c r="R316" s="71"/>
      <c r="T316" s="71"/>
      <c r="U316" s="71"/>
      <c r="V316" s="71"/>
      <c r="W316" s="71"/>
      <c r="X316" s="71"/>
      <c r="Y316" s="71"/>
    </row>
    <row r="317" spans="18:25">
      <c r="R317" s="71"/>
      <c r="T317" s="71"/>
      <c r="U317" s="71"/>
      <c r="V317" s="71"/>
      <c r="W317" s="71"/>
      <c r="X317" s="71"/>
      <c r="Y317" s="71"/>
    </row>
    <row r="318" spans="18:25">
      <c r="R318" s="71"/>
      <c r="T318" s="71"/>
      <c r="U318" s="71"/>
      <c r="V318" s="71"/>
      <c r="W318" s="71"/>
      <c r="X318" s="71"/>
      <c r="Y318" s="71"/>
    </row>
    <row r="319" spans="18:25">
      <c r="R319" s="71"/>
      <c r="T319" s="71"/>
      <c r="U319" s="71"/>
      <c r="V319" s="71"/>
      <c r="W319" s="71"/>
      <c r="X319" s="71"/>
      <c r="Y319" s="71"/>
    </row>
    <row r="320" spans="18:25">
      <c r="R320" s="71"/>
      <c r="T320" s="71"/>
      <c r="U320" s="71"/>
      <c r="V320" s="71"/>
      <c r="W320" s="71"/>
      <c r="X320" s="71"/>
      <c r="Y320" s="71"/>
    </row>
    <row r="321" spans="18:25">
      <c r="R321" s="71"/>
      <c r="T321" s="71"/>
      <c r="U321" s="71"/>
      <c r="V321" s="71"/>
      <c r="W321" s="71"/>
      <c r="X321" s="71"/>
      <c r="Y321" s="71"/>
    </row>
    <row r="322" spans="18:25">
      <c r="R322" s="71"/>
      <c r="T322" s="71"/>
      <c r="U322" s="71"/>
      <c r="V322" s="71"/>
      <c r="W322" s="71"/>
      <c r="X322" s="71"/>
      <c r="Y322" s="71"/>
    </row>
    <row r="323" spans="18:25">
      <c r="R323" s="71"/>
      <c r="T323" s="71"/>
      <c r="U323" s="71"/>
      <c r="V323" s="71"/>
      <c r="W323" s="71"/>
      <c r="X323" s="71"/>
      <c r="Y323" s="71"/>
    </row>
    <row r="324" spans="18:25">
      <c r="R324" s="71"/>
      <c r="T324" s="71"/>
      <c r="U324" s="71"/>
      <c r="V324" s="71"/>
      <c r="W324" s="71"/>
      <c r="X324" s="71"/>
      <c r="Y324" s="71"/>
    </row>
    <row r="325" spans="18:25">
      <c r="R325" s="71"/>
      <c r="T325" s="71"/>
      <c r="U325" s="71"/>
      <c r="V325" s="71"/>
      <c r="W325" s="71"/>
      <c r="X325" s="71"/>
      <c r="Y325" s="71"/>
    </row>
    <row r="326" spans="18:25">
      <c r="R326" s="71"/>
      <c r="T326" s="71"/>
      <c r="U326" s="71"/>
      <c r="V326" s="71"/>
      <c r="W326" s="71"/>
      <c r="X326" s="71"/>
      <c r="Y326" s="71"/>
    </row>
    <row r="327" spans="18:25">
      <c r="R327" s="71"/>
      <c r="T327" s="71"/>
      <c r="U327" s="71"/>
      <c r="V327" s="71"/>
      <c r="W327" s="71"/>
      <c r="X327" s="71"/>
      <c r="Y327" s="71"/>
    </row>
    <row r="328" spans="18:25">
      <c r="R328" s="71"/>
      <c r="T328" s="71"/>
      <c r="U328" s="71"/>
      <c r="V328" s="71"/>
      <c r="W328" s="71"/>
      <c r="X328" s="71"/>
      <c r="Y328" s="71"/>
    </row>
    <row r="329" spans="18:25">
      <c r="R329" s="71"/>
      <c r="T329" s="71"/>
      <c r="U329" s="71"/>
      <c r="V329" s="71"/>
      <c r="W329" s="71"/>
      <c r="X329" s="71"/>
      <c r="Y329" s="71"/>
    </row>
    <row r="330" spans="18:25">
      <c r="R330" s="71"/>
      <c r="T330" s="71"/>
      <c r="U330" s="71"/>
      <c r="V330" s="71"/>
      <c r="W330" s="71"/>
      <c r="X330" s="71"/>
      <c r="Y330" s="71"/>
    </row>
    <row r="331" spans="18:25">
      <c r="R331" s="71"/>
      <c r="T331" s="71"/>
      <c r="U331" s="71"/>
      <c r="V331" s="71"/>
      <c r="W331" s="71"/>
      <c r="X331" s="71"/>
      <c r="Y331" s="71"/>
    </row>
    <row r="332" spans="18:25">
      <c r="R332" s="71"/>
      <c r="T332" s="71"/>
      <c r="U332" s="71"/>
      <c r="V332" s="71"/>
      <c r="W332" s="71"/>
      <c r="X332" s="71"/>
      <c r="Y332" s="71"/>
    </row>
    <row r="333" spans="18:25">
      <c r="R333" s="71"/>
      <c r="T333" s="71"/>
      <c r="U333" s="71"/>
      <c r="V333" s="71"/>
      <c r="W333" s="71"/>
      <c r="X333" s="71"/>
      <c r="Y333" s="71"/>
    </row>
    <row r="334" spans="18:25">
      <c r="R334" s="71"/>
      <c r="T334" s="71"/>
      <c r="U334" s="71"/>
      <c r="V334" s="71"/>
      <c r="W334" s="71"/>
      <c r="X334" s="71"/>
      <c r="Y334" s="71"/>
    </row>
    <row r="335" spans="18:25">
      <c r="R335" s="71"/>
      <c r="T335" s="71"/>
      <c r="U335" s="71"/>
      <c r="V335" s="71"/>
      <c r="W335" s="71"/>
      <c r="X335" s="71"/>
      <c r="Y335" s="71"/>
    </row>
    <row r="336" spans="18:25">
      <c r="R336" s="71"/>
      <c r="T336" s="71"/>
      <c r="U336" s="71"/>
      <c r="V336" s="71"/>
      <c r="W336" s="71"/>
      <c r="X336" s="71"/>
      <c r="Y336" s="71"/>
    </row>
    <row r="337" spans="18:25">
      <c r="R337" s="71"/>
      <c r="T337" s="71"/>
      <c r="U337" s="71"/>
      <c r="V337" s="71"/>
      <c r="W337" s="71"/>
      <c r="X337" s="71"/>
      <c r="Y337" s="71"/>
    </row>
    <row r="338" spans="18:25">
      <c r="R338" s="71"/>
      <c r="T338" s="71"/>
      <c r="U338" s="71"/>
      <c r="V338" s="71"/>
      <c r="W338" s="71"/>
      <c r="X338" s="71"/>
      <c r="Y338" s="71"/>
    </row>
    <row r="339" spans="18:25">
      <c r="R339" s="71"/>
      <c r="T339" s="71"/>
      <c r="U339" s="71"/>
      <c r="V339" s="71"/>
      <c r="W339" s="71"/>
      <c r="X339" s="71"/>
      <c r="Y339" s="71"/>
    </row>
    <row r="340" spans="18:25">
      <c r="R340" s="71"/>
      <c r="T340" s="71"/>
      <c r="U340" s="71"/>
      <c r="V340" s="71"/>
      <c r="W340" s="71"/>
      <c r="X340" s="71"/>
      <c r="Y340" s="71"/>
    </row>
    <row r="341" spans="18:25">
      <c r="R341" s="71"/>
      <c r="T341" s="71"/>
      <c r="U341" s="71"/>
      <c r="V341" s="71"/>
      <c r="W341" s="71"/>
      <c r="X341" s="71"/>
      <c r="Y341" s="71"/>
    </row>
    <row r="342" spans="18:25">
      <c r="R342" s="71"/>
      <c r="T342" s="71"/>
      <c r="U342" s="71"/>
      <c r="V342" s="71"/>
      <c r="W342" s="71"/>
      <c r="X342" s="71"/>
      <c r="Y342" s="71"/>
    </row>
    <row r="343" spans="18:25">
      <c r="R343" s="71"/>
      <c r="T343" s="71"/>
      <c r="U343" s="71"/>
      <c r="V343" s="71"/>
      <c r="W343" s="71"/>
      <c r="X343" s="71"/>
      <c r="Y343" s="71"/>
    </row>
    <row r="344" spans="18:25">
      <c r="R344" s="71"/>
      <c r="T344" s="71"/>
      <c r="U344" s="71"/>
      <c r="V344" s="71"/>
      <c r="W344" s="71"/>
      <c r="X344" s="71"/>
      <c r="Y344" s="71"/>
    </row>
    <row r="345" spans="18:25">
      <c r="R345" s="71"/>
      <c r="T345" s="71"/>
      <c r="U345" s="71"/>
      <c r="V345" s="71"/>
      <c r="W345" s="71"/>
      <c r="X345" s="71"/>
      <c r="Y345" s="71"/>
    </row>
    <row r="346" spans="18:25">
      <c r="R346" s="71"/>
      <c r="T346" s="71"/>
      <c r="U346" s="71"/>
      <c r="V346" s="71"/>
      <c r="W346" s="71"/>
      <c r="X346" s="71"/>
      <c r="Y346" s="71"/>
    </row>
    <row r="347" spans="18:25">
      <c r="R347" s="71"/>
      <c r="T347" s="71"/>
      <c r="U347" s="71"/>
      <c r="V347" s="71"/>
      <c r="W347" s="71"/>
      <c r="X347" s="71"/>
      <c r="Y347" s="71"/>
    </row>
    <row r="348" spans="18:25">
      <c r="R348" s="71"/>
      <c r="T348" s="71"/>
      <c r="U348" s="71"/>
      <c r="V348" s="71"/>
      <c r="W348" s="71"/>
      <c r="X348" s="71"/>
      <c r="Y348" s="71"/>
    </row>
    <row r="349" spans="18:25">
      <c r="R349" s="71"/>
      <c r="T349" s="71"/>
      <c r="U349" s="71"/>
      <c r="V349" s="71"/>
      <c r="W349" s="71"/>
      <c r="X349" s="71"/>
      <c r="Y349" s="71"/>
    </row>
    <row r="350" spans="18:25">
      <c r="R350" s="71"/>
      <c r="T350" s="71"/>
      <c r="U350" s="71"/>
      <c r="V350" s="71"/>
      <c r="W350" s="71"/>
      <c r="X350" s="71"/>
      <c r="Y350" s="71"/>
    </row>
    <row r="351" spans="18:25">
      <c r="R351" s="71"/>
      <c r="T351" s="71"/>
      <c r="U351" s="71"/>
      <c r="V351" s="71"/>
      <c r="W351" s="71"/>
      <c r="X351" s="71"/>
      <c r="Y351" s="71"/>
    </row>
    <row r="352" spans="18:25">
      <c r="R352" s="71"/>
      <c r="T352" s="71"/>
      <c r="U352" s="71"/>
      <c r="V352" s="71"/>
      <c r="W352" s="71"/>
      <c r="X352" s="71"/>
      <c r="Y352" s="71"/>
    </row>
    <row r="353" spans="18:25">
      <c r="R353" s="71"/>
      <c r="T353" s="71"/>
      <c r="U353" s="71"/>
      <c r="V353" s="71"/>
      <c r="W353" s="71"/>
      <c r="X353" s="71"/>
      <c r="Y353" s="71"/>
    </row>
    <row r="354" spans="18:25">
      <c r="R354" s="71"/>
      <c r="T354" s="71"/>
      <c r="U354" s="71"/>
      <c r="V354" s="71"/>
      <c r="W354" s="71"/>
      <c r="X354" s="71"/>
      <c r="Y354" s="71"/>
    </row>
    <row r="355" spans="18:25">
      <c r="R355" s="71"/>
      <c r="T355" s="71"/>
      <c r="U355" s="71"/>
      <c r="V355" s="71"/>
      <c r="W355" s="71"/>
      <c r="X355" s="71"/>
      <c r="Y355" s="71"/>
    </row>
    <row r="356" spans="18:25">
      <c r="R356" s="71"/>
      <c r="T356" s="71"/>
      <c r="U356" s="71"/>
      <c r="V356" s="71"/>
      <c r="W356" s="71"/>
      <c r="X356" s="71"/>
      <c r="Y356" s="71"/>
    </row>
    <row r="357" spans="18:25">
      <c r="R357" s="71"/>
      <c r="T357" s="71"/>
      <c r="U357" s="71"/>
      <c r="V357" s="71"/>
      <c r="W357" s="71"/>
      <c r="X357" s="71"/>
      <c r="Y357" s="71"/>
    </row>
    <row r="358" spans="18:25">
      <c r="R358" s="71"/>
      <c r="T358" s="71"/>
      <c r="U358" s="71"/>
      <c r="V358" s="71"/>
      <c r="W358" s="71"/>
      <c r="X358" s="71"/>
      <c r="Y358" s="71"/>
    </row>
    <row r="359" spans="18:25">
      <c r="R359" s="71"/>
      <c r="T359" s="71"/>
      <c r="U359" s="71"/>
      <c r="V359" s="71"/>
      <c r="W359" s="71"/>
      <c r="X359" s="71"/>
      <c r="Y359" s="71"/>
    </row>
    <row r="360" spans="18:25">
      <c r="R360" s="71"/>
      <c r="T360" s="71"/>
      <c r="U360" s="71"/>
      <c r="V360" s="71"/>
      <c r="W360" s="71"/>
      <c r="X360" s="71"/>
      <c r="Y360" s="71"/>
    </row>
    <row r="361" spans="18:25">
      <c r="R361" s="71"/>
      <c r="T361" s="71"/>
      <c r="U361" s="71"/>
      <c r="V361" s="71"/>
      <c r="W361" s="71"/>
      <c r="X361" s="71"/>
      <c r="Y361" s="71"/>
    </row>
    <row r="362" spans="18:25">
      <c r="R362" s="71"/>
      <c r="T362" s="71"/>
      <c r="U362" s="71"/>
      <c r="V362" s="71"/>
      <c r="W362" s="71"/>
      <c r="X362" s="71"/>
      <c r="Y362" s="71"/>
    </row>
    <row r="363" spans="18:25">
      <c r="R363" s="71"/>
      <c r="T363" s="71"/>
      <c r="U363" s="71"/>
      <c r="V363" s="71"/>
      <c r="W363" s="71"/>
      <c r="X363" s="71"/>
      <c r="Y363" s="71"/>
    </row>
    <row r="364" spans="18:25">
      <c r="R364" s="71"/>
      <c r="T364" s="71"/>
      <c r="U364" s="71"/>
      <c r="V364" s="71"/>
      <c r="W364" s="71"/>
      <c r="X364" s="71"/>
      <c r="Y364" s="71"/>
    </row>
    <row r="365" spans="18:25">
      <c r="R365" s="71"/>
      <c r="T365" s="71"/>
      <c r="U365" s="71"/>
      <c r="V365" s="71"/>
      <c r="W365" s="71"/>
      <c r="X365" s="71"/>
      <c r="Y365" s="71"/>
    </row>
    <row r="366" spans="18:25">
      <c r="R366" s="71"/>
      <c r="T366" s="71"/>
      <c r="U366" s="71"/>
      <c r="V366" s="71"/>
      <c r="W366" s="71"/>
      <c r="X366" s="71"/>
      <c r="Y366" s="71"/>
    </row>
  </sheetData>
  <autoFilter ref="A9:AM108">
    <extLst/>
  </autoFilter>
  <mergeCells count="39">
    <mergeCell ref="A1:AM1"/>
    <mergeCell ref="A2:E2"/>
    <mergeCell ref="F2:K2"/>
    <mergeCell ref="L2:M2"/>
    <mergeCell ref="A3:M3"/>
    <mergeCell ref="A4:K4"/>
    <mergeCell ref="L4:M4"/>
    <mergeCell ref="A5:M5"/>
    <mergeCell ref="B8:K8"/>
    <mergeCell ref="A8:A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J8:AJ9"/>
    <mergeCell ref="AK8:AK9"/>
    <mergeCell ref="AL8:AL9"/>
    <mergeCell ref="AM8:AM9"/>
    <mergeCell ref="A6:M7"/>
    <mergeCell ref="N2:AH7"/>
  </mergeCells>
  <conditionalFormatting sqref="U10:V10">
    <cfRule type="cellIs" dxfId="0" priority="507" operator="equal">
      <formula>"N"</formula>
    </cfRule>
    <cfRule type="cellIs" dxfId="1" priority="508" operator="equal">
      <formula>"Y"</formula>
    </cfRule>
    <cfRule type="colorScale" priority="509">
      <colorScale>
        <cfvo type="num" val="&quot;Y&quot;"/>
        <cfvo type="num" val="&quot;N&quot;"/>
        <color rgb="FF00B050"/>
        <color rgb="FFFF0000"/>
      </colorScale>
    </cfRule>
  </conditionalFormatting>
  <conditionalFormatting sqref="O14">
    <cfRule type="duplicateValues" dxfId="2" priority="553"/>
    <cfRule type="duplicateValues" dxfId="2" priority="554"/>
    <cfRule type="duplicateValues" dxfId="2" priority="555"/>
    <cfRule type="duplicateValues" dxfId="2" priority="556"/>
  </conditionalFormatting>
  <conditionalFormatting sqref="O17">
    <cfRule type="duplicateValues" dxfId="2" priority="557"/>
    <cfRule type="duplicateValues" dxfId="2" priority="558"/>
    <cfRule type="duplicateValues" dxfId="2" priority="559"/>
    <cfRule type="duplicateValues" dxfId="2" priority="560"/>
  </conditionalFormatting>
  <conditionalFormatting sqref="W18">
    <cfRule type="cellIs" dxfId="3" priority="524" stopIfTrue="1" operator="equal">
      <formula>“总成件”</formula>
    </cfRule>
  </conditionalFormatting>
  <conditionalFormatting sqref="U24:V24">
    <cfRule type="cellIs" dxfId="0" priority="470" operator="equal">
      <formula>"N"</formula>
    </cfRule>
    <cfRule type="cellIs" dxfId="1" priority="471" operator="equal">
      <formula>"Y"</formula>
    </cfRule>
    <cfRule type="colorScale" priority="472">
      <colorScale>
        <cfvo type="num" val="&quot;Y&quot;"/>
        <cfvo type="num" val="&quot;N&quot;"/>
        <color rgb="FF00B050"/>
        <color rgb="FFFF0000"/>
      </colorScale>
    </cfRule>
  </conditionalFormatting>
  <conditionalFormatting sqref="W24">
    <cfRule type="cellIs" dxfId="3" priority="473" stopIfTrue="1" operator="equal">
      <formula>“总成件”</formula>
    </cfRule>
  </conditionalFormatting>
  <conditionalFormatting sqref="U25:V25">
    <cfRule type="cellIs" dxfId="0" priority="474" operator="equal">
      <formula>"N"</formula>
    </cfRule>
    <cfRule type="cellIs" dxfId="1" priority="475" operator="equal">
      <formula>"Y"</formula>
    </cfRule>
    <cfRule type="colorScale" priority="476">
      <colorScale>
        <cfvo type="num" val="&quot;Y&quot;"/>
        <cfvo type="num" val="&quot;N&quot;"/>
        <color rgb="FF00B050"/>
        <color rgb="FFFF0000"/>
      </colorScale>
    </cfRule>
  </conditionalFormatting>
  <conditionalFormatting sqref="W25">
    <cfRule type="cellIs" dxfId="3" priority="477" stopIfTrue="1" operator="equal">
      <formula>“总成件”</formula>
    </cfRule>
  </conditionalFormatting>
  <conditionalFormatting sqref="W33">
    <cfRule type="cellIs" dxfId="3" priority="466" stopIfTrue="1" operator="equal">
      <formula>“总成件”</formula>
    </cfRule>
  </conditionalFormatting>
  <conditionalFormatting sqref="U36:V36">
    <cfRule type="cellIs" dxfId="0" priority="458" operator="equal">
      <formula>"N"</formula>
    </cfRule>
    <cfRule type="cellIs" dxfId="1" priority="459" operator="equal">
      <formula>"Y"</formula>
    </cfRule>
    <cfRule type="colorScale" priority="460">
      <colorScale>
        <cfvo type="num" val="&quot;Y&quot;"/>
        <cfvo type="num" val="&quot;N&quot;"/>
        <color rgb="FF00B050"/>
        <color rgb="FFFF0000"/>
      </colorScale>
    </cfRule>
  </conditionalFormatting>
  <conditionalFormatting sqref="W36">
    <cfRule type="cellIs" dxfId="3" priority="461" stopIfTrue="1" operator="equal">
      <formula>“总成件”</formula>
    </cfRule>
  </conditionalFormatting>
  <conditionalFormatting sqref="U39:V39">
    <cfRule type="cellIs" dxfId="0" priority="422" operator="equal">
      <formula>"N"</formula>
    </cfRule>
    <cfRule type="cellIs" dxfId="1" priority="423" operator="equal">
      <formula>"Y"</formula>
    </cfRule>
    <cfRule type="colorScale" priority="424">
      <colorScale>
        <cfvo type="num" val="&quot;Y&quot;"/>
        <cfvo type="num" val="&quot;N&quot;"/>
        <color rgb="FF00B050"/>
        <color rgb="FFFF0000"/>
      </colorScale>
    </cfRule>
  </conditionalFormatting>
  <conditionalFormatting sqref="W40">
    <cfRule type="cellIs" dxfId="3" priority="418" stopIfTrue="1" operator="equal">
      <formula>“总成件”</formula>
    </cfRule>
  </conditionalFormatting>
  <conditionalFormatting sqref="U42:V42">
    <cfRule type="cellIs" dxfId="0" priority="403" operator="equal">
      <formula>"N"</formula>
    </cfRule>
    <cfRule type="cellIs" dxfId="1" priority="404" operator="equal">
      <formula>"Y"</formula>
    </cfRule>
    <cfRule type="colorScale" priority="405">
      <colorScale>
        <cfvo type="num" val="&quot;Y&quot;"/>
        <cfvo type="num" val="&quot;N&quot;"/>
        <color rgb="FF00B050"/>
        <color rgb="FFFF0000"/>
      </colorScale>
    </cfRule>
  </conditionalFormatting>
  <conditionalFormatting sqref="W46">
    <cfRule type="cellIs" dxfId="3" priority="398" stopIfTrue="1" operator="equal">
      <formula>“总成件”</formula>
    </cfRule>
  </conditionalFormatting>
  <conditionalFormatting sqref="W48">
    <cfRule type="cellIs" dxfId="3" priority="522" stopIfTrue="1" operator="equal">
      <formula>“总成件”</formula>
    </cfRule>
  </conditionalFormatting>
  <conditionalFormatting sqref="O60">
    <cfRule type="duplicateValues" dxfId="2" priority="359"/>
    <cfRule type="duplicateValues" dxfId="2" priority="360"/>
    <cfRule type="duplicateValues" dxfId="2" priority="361"/>
    <cfRule type="duplicateValues" dxfId="2" priority="362"/>
  </conditionalFormatting>
  <conditionalFormatting sqref="W60">
    <cfRule type="cellIs" dxfId="3" priority="355" stopIfTrue="1" operator="equal">
      <formula>“总成件”</formula>
    </cfRule>
  </conditionalFormatting>
  <conditionalFormatting sqref="O65">
    <cfRule type="duplicateValues" dxfId="2" priority="351"/>
    <cfRule type="duplicateValues" dxfId="2" priority="352"/>
    <cfRule type="duplicateValues" dxfId="2" priority="353"/>
    <cfRule type="duplicateValues" dxfId="2" priority="354"/>
  </conditionalFormatting>
  <conditionalFormatting sqref="U65:V65">
    <cfRule type="cellIs" dxfId="0" priority="348" operator="equal">
      <formula>"N"</formula>
    </cfRule>
    <cfRule type="cellIs" dxfId="1" priority="349" operator="equal">
      <formula>"Y"</formula>
    </cfRule>
    <cfRule type="colorScale" priority="350">
      <colorScale>
        <cfvo type="num" val="&quot;Y&quot;"/>
        <cfvo type="num" val="&quot;N&quot;"/>
        <color rgb="FF00B050"/>
        <color rgb="FFFF0000"/>
      </colorScale>
    </cfRule>
  </conditionalFormatting>
  <conditionalFormatting sqref="U67:V67">
    <cfRule type="cellIs" dxfId="0" priority="344" operator="equal">
      <formula>"N"</formula>
    </cfRule>
    <cfRule type="cellIs" dxfId="1" priority="345" operator="equal">
      <formula>"Y"</formula>
    </cfRule>
    <cfRule type="colorScale" priority="346">
      <colorScale>
        <cfvo type="num" val="&quot;Y&quot;"/>
        <cfvo type="num" val="&quot;N&quot;"/>
        <color rgb="FF00B050"/>
        <color rgb="FFFF0000"/>
      </colorScale>
    </cfRule>
  </conditionalFormatting>
  <conditionalFormatting sqref="U68:V68">
    <cfRule type="cellIs" dxfId="0" priority="258" operator="equal">
      <formula>"N"</formula>
    </cfRule>
    <cfRule type="cellIs" dxfId="1" priority="259" operator="equal">
      <formula>"Y"</formula>
    </cfRule>
    <cfRule type="colorScale" priority="260">
      <colorScale>
        <cfvo type="num" val="&quot;Y&quot;"/>
        <cfvo type="num" val="&quot;N&quot;"/>
        <color rgb="FF00B050"/>
        <color rgb="FFFF0000"/>
      </colorScale>
    </cfRule>
  </conditionalFormatting>
  <conditionalFormatting sqref="W69">
    <cfRule type="cellIs" dxfId="3" priority="529" stopIfTrue="1" operator="equal">
      <formula>“总成件”</formula>
    </cfRule>
  </conditionalFormatting>
  <conditionalFormatting sqref="W71">
    <cfRule type="cellIs" dxfId="3" priority="530" stopIfTrue="1" operator="equal">
      <formula>“总成件”</formula>
    </cfRule>
  </conditionalFormatting>
  <conditionalFormatting sqref="L73">
    <cfRule type="duplicateValues" dxfId="2" priority="802"/>
  </conditionalFormatting>
  <conditionalFormatting sqref="N74">
    <cfRule type="duplicateValues" dxfId="2" priority="299"/>
    <cfRule type="duplicateValues" dxfId="2" priority="300"/>
    <cfRule type="duplicateValues" dxfId="2" priority="301"/>
    <cfRule type="duplicateValues" dxfId="2" priority="302"/>
    <cfRule type="duplicateValues" dxfId="2" priority="303"/>
    <cfRule type="duplicateValues" dxfId="2" priority="304"/>
    <cfRule type="duplicateValues" dxfId="2" priority="305"/>
    <cfRule type="duplicateValues" dxfId="2" priority="306"/>
  </conditionalFormatting>
  <conditionalFormatting sqref="N77">
    <cfRule type="duplicateValues" dxfId="2" priority="291"/>
    <cfRule type="duplicateValues" dxfId="2" priority="292"/>
    <cfRule type="duplicateValues" dxfId="2" priority="293"/>
    <cfRule type="duplicateValues" dxfId="2" priority="294"/>
    <cfRule type="duplicateValues" dxfId="2" priority="295"/>
    <cfRule type="duplicateValues" dxfId="2" priority="296"/>
    <cfRule type="duplicateValues" dxfId="2" priority="297"/>
    <cfRule type="duplicateValues" dxfId="2" priority="298"/>
  </conditionalFormatting>
  <conditionalFormatting sqref="N78">
    <cfRule type="duplicateValues" dxfId="2" priority="287"/>
    <cfRule type="duplicateValues" dxfId="2" priority="288"/>
    <cfRule type="duplicateValues" dxfId="2" priority="289"/>
    <cfRule type="duplicateValues" dxfId="2" priority="290"/>
  </conditionalFormatting>
  <conditionalFormatting sqref="N85">
    <cfRule type="duplicateValues" dxfId="2" priority="952"/>
    <cfRule type="duplicateValues" dxfId="2" priority="953"/>
    <cfRule type="duplicateValues" dxfId="2" priority="954"/>
    <cfRule type="duplicateValues" dxfId="2" priority="955"/>
  </conditionalFormatting>
  <conditionalFormatting sqref="W86">
    <cfRule type="cellIs" dxfId="3" priority="246" stopIfTrue="1" operator="equal">
      <formula>“总成件”</formula>
    </cfRule>
  </conditionalFormatting>
  <conditionalFormatting sqref="L93">
    <cfRule type="duplicateValues" dxfId="2" priority="253"/>
  </conditionalFormatting>
  <conditionalFormatting sqref="N93">
    <cfRule type="duplicateValues" dxfId="2" priority="251"/>
    <cfRule type="duplicateValues" dxfId="2" priority="252"/>
  </conditionalFormatting>
  <conditionalFormatting sqref="N94">
    <cfRule type="duplicateValues" dxfId="2" priority="249"/>
    <cfRule type="duplicateValues" dxfId="2" priority="250"/>
  </conditionalFormatting>
  <conditionalFormatting sqref="L97:M97">
    <cfRule type="duplicateValues" dxfId="2" priority="241"/>
  </conditionalFormatting>
  <conditionalFormatting sqref="N97">
    <cfRule type="duplicateValues" dxfId="2" priority="236"/>
  </conditionalFormatting>
  <conditionalFormatting sqref="L98">
    <cfRule type="duplicateValues" dxfId="2" priority="237"/>
    <cfRule type="duplicateValues" dxfId="2" priority="240"/>
  </conditionalFormatting>
  <conditionalFormatting sqref="M98">
    <cfRule type="duplicateValues" dxfId="2" priority="239"/>
  </conditionalFormatting>
  <conditionalFormatting sqref="N98">
    <cfRule type="duplicateValues" dxfId="2" priority="235"/>
  </conditionalFormatting>
  <conditionalFormatting sqref="L120">
    <cfRule type="duplicateValues" dxfId="2" priority="209"/>
  </conditionalFormatting>
  <conditionalFormatting sqref="L126">
    <cfRule type="duplicateValues" dxfId="2" priority="196"/>
  </conditionalFormatting>
  <conditionalFormatting sqref="N130">
    <cfRule type="duplicateValues" dxfId="2" priority="176"/>
    <cfRule type="duplicateValues" dxfId="2" priority="177"/>
    <cfRule type="duplicateValues" dxfId="2" priority="178"/>
    <cfRule type="duplicateValues" dxfId="2" priority="179"/>
    <cfRule type="duplicateValues" dxfId="2" priority="180"/>
    <cfRule type="duplicateValues" dxfId="2" priority="181"/>
    <cfRule type="duplicateValues" dxfId="2" priority="182"/>
    <cfRule type="duplicateValues" dxfId="2" priority="183"/>
  </conditionalFormatting>
  <conditionalFormatting sqref="W134">
    <cfRule type="cellIs" dxfId="3" priority="172" stopIfTrue="1" operator="equal">
      <formula>“总成件”</formula>
    </cfRule>
  </conditionalFormatting>
  <conditionalFormatting sqref="W135">
    <cfRule type="cellIs" dxfId="3" priority="171" stopIfTrue="1" operator="equal">
      <formula>“总成件”</formula>
    </cfRule>
  </conditionalFormatting>
  <conditionalFormatting sqref="L145">
    <cfRule type="duplicateValues" dxfId="2" priority="84"/>
    <cfRule type="duplicateValues" dxfId="2" priority="85"/>
  </conditionalFormatting>
  <conditionalFormatting sqref="U150:V150">
    <cfRule type="cellIs" dxfId="0" priority="50" operator="equal">
      <formula>"N"</formula>
    </cfRule>
    <cfRule type="cellIs" dxfId="1" priority="51" operator="equal">
      <formula>"Y"</formula>
    </cfRule>
    <cfRule type="colorScale" priority="52">
      <colorScale>
        <cfvo type="num" val="&quot;Y&quot;"/>
        <cfvo type="num" val="&quot;N&quot;"/>
        <color rgb="FF00B050"/>
        <color rgb="FFFF0000"/>
      </colorScale>
    </cfRule>
  </conditionalFormatting>
  <conditionalFormatting sqref="W150">
    <cfRule type="cellIs" dxfId="3" priority="53" stopIfTrue="1" operator="equal">
      <formula>“总成件”</formula>
    </cfRule>
  </conditionalFormatting>
  <conditionalFormatting sqref="L151">
    <cfRule type="duplicateValues" dxfId="2" priority="54"/>
    <cfRule type="duplicateValues" dxfId="2" priority="59"/>
  </conditionalFormatting>
  <conditionalFormatting sqref="W153">
    <cfRule type="cellIs" dxfId="3" priority="49" stopIfTrue="1" operator="equal">
      <formula>“总成件”</formula>
    </cfRule>
  </conditionalFormatting>
  <conditionalFormatting sqref="U154:V154">
    <cfRule type="cellIs" dxfId="0" priority="37" operator="equal">
      <formula>"N"</formula>
    </cfRule>
    <cfRule type="cellIs" dxfId="1" priority="38" operator="equal">
      <formula>"Y"</formula>
    </cfRule>
    <cfRule type="colorScale" priority="39">
      <colorScale>
        <cfvo type="num" val="&quot;Y&quot;"/>
        <cfvo type="num" val="&quot;N&quot;"/>
        <color rgb="FF00B050"/>
        <color rgb="FFFF0000"/>
      </colorScale>
    </cfRule>
  </conditionalFormatting>
  <conditionalFormatting sqref="W154">
    <cfRule type="cellIs" dxfId="3" priority="40" stopIfTrue="1" operator="equal">
      <formula>“总成件”</formula>
    </cfRule>
  </conditionalFormatting>
  <conditionalFormatting sqref="U155:V155">
    <cfRule type="cellIs" dxfId="0" priority="46" operator="equal">
      <formula>"N"</formula>
    </cfRule>
    <cfRule type="cellIs" dxfId="1" priority="47" operator="equal">
      <formula>"Y"</formula>
    </cfRule>
    <cfRule type="colorScale" priority="48">
      <colorScale>
        <cfvo type="num" val="&quot;Y&quot;"/>
        <cfvo type="num" val="&quot;N&quot;"/>
        <color rgb="FF00B050"/>
        <color rgb="FFFF0000"/>
      </colorScale>
    </cfRule>
  </conditionalFormatting>
  <conditionalFormatting sqref="W155">
    <cfRule type="cellIs" dxfId="3" priority="45" stopIfTrue="1" operator="equal">
      <formula>“总成件”</formula>
    </cfRule>
  </conditionalFormatting>
  <conditionalFormatting sqref="U156:V156">
    <cfRule type="cellIs" dxfId="0" priority="42" operator="equal">
      <formula>"N"</formula>
    </cfRule>
    <cfRule type="cellIs" dxfId="1" priority="43" operator="equal">
      <formula>"Y"</formula>
    </cfRule>
    <cfRule type="colorScale" priority="44">
      <colorScale>
        <cfvo type="num" val="&quot;Y&quot;"/>
        <cfvo type="num" val="&quot;N&quot;"/>
        <color rgb="FF00B050"/>
        <color rgb="FFFF0000"/>
      </colorScale>
    </cfRule>
  </conditionalFormatting>
  <conditionalFormatting sqref="W156">
    <cfRule type="cellIs" dxfId="3" priority="41" stopIfTrue="1" operator="equal">
      <formula>“总成件”</formula>
    </cfRule>
  </conditionalFormatting>
  <conditionalFormatting sqref="N159">
    <cfRule type="duplicateValues" dxfId="2" priority="60"/>
    <cfRule type="duplicateValues" dxfId="2" priority="61"/>
    <cfRule type="duplicateValues" dxfId="2" priority="62"/>
    <cfRule type="duplicateValues" dxfId="2" priority="63"/>
    <cfRule type="duplicateValues" dxfId="2" priority="64"/>
    <cfRule type="duplicateValues" dxfId="2" priority="65"/>
    <cfRule type="duplicateValues" dxfId="2" priority="66"/>
    <cfRule type="duplicateValues" dxfId="2" priority="67"/>
    <cfRule type="duplicateValues" dxfId="2" priority="68"/>
    <cfRule type="duplicateValues" dxfId="2" priority="69"/>
    <cfRule type="duplicateValues" dxfId="2" priority="70"/>
    <cfRule type="duplicateValues" dxfId="2" priority="71"/>
  </conditionalFormatting>
  <conditionalFormatting sqref="W165">
    <cfRule type="cellIs" dxfId="3" priority="166" stopIfTrue="1" operator="equal">
      <formula>“总成件”</formula>
    </cfRule>
  </conditionalFormatting>
  <conditionalFormatting sqref="W169">
    <cfRule type="cellIs" dxfId="3" priority="165" stopIfTrue="1" operator="equal">
      <formula>“总成件”</formula>
    </cfRule>
  </conditionalFormatting>
  <conditionalFormatting sqref="W176">
    <cfRule type="cellIs" dxfId="3" priority="158" stopIfTrue="1" operator="equal">
      <formula>“总成件”</formula>
    </cfRule>
  </conditionalFormatting>
  <conditionalFormatting sqref="W180">
    <cfRule type="cellIs" dxfId="3" priority="148" stopIfTrue="1" operator="equal">
      <formula>“总成件”</formula>
    </cfRule>
  </conditionalFormatting>
  <conditionalFormatting sqref="U182:V182">
    <cfRule type="cellIs" dxfId="0" priority="141" operator="equal">
      <formula>"N"</formula>
    </cfRule>
    <cfRule type="cellIs" dxfId="1" priority="142" operator="equal">
      <formula>"Y"</formula>
    </cfRule>
    <cfRule type="colorScale" priority="143">
      <colorScale>
        <cfvo type="num" val="&quot;Y&quot;"/>
        <cfvo type="num" val="&quot;N&quot;"/>
        <color rgb="FF00B050"/>
        <color rgb="FFFF0000"/>
      </colorScale>
    </cfRule>
  </conditionalFormatting>
  <conditionalFormatting sqref="W182">
    <cfRule type="cellIs" dxfId="3" priority="140" stopIfTrue="1" operator="equal">
      <formula>“总成件”</formula>
    </cfRule>
  </conditionalFormatting>
  <conditionalFormatting sqref="L185">
    <cfRule type="duplicateValues" dxfId="2" priority="25"/>
    <cfRule type="duplicateValues" dxfId="2" priority="26"/>
  </conditionalFormatting>
  <conditionalFormatting sqref="U185:V185">
    <cfRule type="cellIs" dxfId="0" priority="135" operator="equal">
      <formula>"N"</formula>
    </cfRule>
    <cfRule type="cellIs" dxfId="1" priority="136" operator="equal">
      <formula>"Y"</formula>
    </cfRule>
    <cfRule type="colorScale" priority="137">
      <colorScale>
        <cfvo type="num" val="&quot;Y&quot;"/>
        <cfvo type="num" val="&quot;N&quot;"/>
        <color rgb="FF00B050"/>
        <color rgb="FFFF0000"/>
      </colorScale>
    </cfRule>
  </conditionalFormatting>
  <conditionalFormatting sqref="W185">
    <cfRule type="cellIs" dxfId="3" priority="138" stopIfTrue="1" operator="equal">
      <formula>“总成件”</formula>
    </cfRule>
  </conditionalFormatting>
  <conditionalFormatting sqref="U186:V186">
    <cfRule type="cellIs" dxfId="0" priority="130" operator="equal">
      <formula>"N"</formula>
    </cfRule>
    <cfRule type="cellIs" dxfId="1" priority="131" operator="equal">
      <formula>"Y"</formula>
    </cfRule>
    <cfRule type="colorScale" priority="132">
      <colorScale>
        <cfvo type="num" val="&quot;Y&quot;"/>
        <cfvo type="num" val="&quot;N&quot;"/>
        <color rgb="FF00B050"/>
        <color rgb="FFFF0000"/>
      </colorScale>
    </cfRule>
  </conditionalFormatting>
  <conditionalFormatting sqref="W186">
    <cfRule type="cellIs" dxfId="3" priority="128" stopIfTrue="1" operator="equal">
      <formula>“总成件”</formula>
    </cfRule>
  </conditionalFormatting>
  <conditionalFormatting sqref="U187:V187">
    <cfRule type="cellIs" dxfId="0" priority="124" operator="equal">
      <formula>"N"</formula>
    </cfRule>
    <cfRule type="cellIs" dxfId="1" priority="125" operator="equal">
      <formula>"Y"</formula>
    </cfRule>
    <cfRule type="colorScale" priority="126">
      <colorScale>
        <cfvo type="num" val="&quot;Y&quot;"/>
        <cfvo type="num" val="&quot;N&quot;"/>
        <color rgb="FF00B050"/>
        <color rgb="FFFF0000"/>
      </colorScale>
    </cfRule>
  </conditionalFormatting>
  <conditionalFormatting sqref="W187">
    <cfRule type="cellIs" dxfId="3" priority="127" stopIfTrue="1" operator="equal">
      <formula>“总成件”</formula>
    </cfRule>
  </conditionalFormatting>
  <conditionalFormatting sqref="W188">
    <cfRule type="cellIs" dxfId="3" priority="118" stopIfTrue="1" operator="equal">
      <formula>“总成件”</formula>
    </cfRule>
  </conditionalFormatting>
  <conditionalFormatting sqref="U190:V190">
    <cfRule type="cellIs" dxfId="0" priority="87" operator="equal">
      <formula>"N"</formula>
    </cfRule>
    <cfRule type="cellIs" dxfId="1" priority="88" operator="equal">
      <formula>"Y"</formula>
    </cfRule>
    <cfRule type="colorScale" priority="89">
      <colorScale>
        <cfvo type="num" val="&quot;Y&quot;"/>
        <cfvo type="num" val="&quot;N&quot;"/>
        <color rgb="FF00B050"/>
        <color rgb="FFFF0000"/>
      </colorScale>
    </cfRule>
  </conditionalFormatting>
  <conditionalFormatting sqref="W190">
    <cfRule type="cellIs" dxfId="3" priority="86" stopIfTrue="1" operator="equal">
      <formula>“总成件”</formula>
    </cfRule>
  </conditionalFormatting>
  <conditionalFormatting sqref="L192">
    <cfRule type="duplicateValues" dxfId="2" priority="15"/>
    <cfRule type="duplicateValues" dxfId="2" priority="16"/>
  </conditionalFormatting>
  <conditionalFormatting sqref="L193">
    <cfRule type="duplicateValues" dxfId="2" priority="23"/>
    <cfRule type="duplicateValues" dxfId="2" priority="24"/>
  </conditionalFormatting>
  <conditionalFormatting sqref="U193:V193">
    <cfRule type="cellIs" dxfId="0" priority="107" operator="equal">
      <formula>"N"</formula>
    </cfRule>
    <cfRule type="cellIs" dxfId="1" priority="108" operator="equal">
      <formula>"Y"</formula>
    </cfRule>
    <cfRule type="colorScale" priority="109">
      <colorScale>
        <cfvo type="num" val="&quot;Y&quot;"/>
        <cfvo type="num" val="&quot;N&quot;"/>
        <color rgb="FF00B050"/>
        <color rgb="FFFF0000"/>
      </colorScale>
    </cfRule>
  </conditionalFormatting>
  <conditionalFormatting sqref="W193">
    <cfRule type="cellIs" dxfId="3" priority="110" stopIfTrue="1" operator="equal">
      <formula>“总成件”</formula>
    </cfRule>
  </conditionalFormatting>
  <conditionalFormatting sqref="L194">
    <cfRule type="duplicateValues" dxfId="2" priority="13"/>
    <cfRule type="duplicateValues" dxfId="2" priority="14"/>
  </conditionalFormatting>
  <conditionalFormatting sqref="U194:V194">
    <cfRule type="cellIs" dxfId="0" priority="102" operator="equal">
      <formula>"N"</formula>
    </cfRule>
    <cfRule type="cellIs" dxfId="1" priority="103" operator="equal">
      <formula>"Y"</formula>
    </cfRule>
    <cfRule type="colorScale" priority="104">
      <colorScale>
        <cfvo type="num" val="&quot;Y&quot;"/>
        <cfvo type="num" val="&quot;N&quot;"/>
        <color rgb="FF00B050"/>
        <color rgb="FFFF0000"/>
      </colorScale>
    </cfRule>
  </conditionalFormatting>
  <conditionalFormatting sqref="W194">
    <cfRule type="cellIs" dxfId="3" priority="100" stopIfTrue="1" operator="equal">
      <formula>“总成件”</formula>
    </cfRule>
  </conditionalFormatting>
  <conditionalFormatting sqref="L195">
    <cfRule type="duplicateValues" dxfId="2" priority="9"/>
    <cfRule type="duplicateValues" dxfId="2" priority="10"/>
  </conditionalFormatting>
  <conditionalFormatting sqref="U195:V195">
    <cfRule type="cellIs" dxfId="0" priority="96" operator="equal">
      <formula>"N"</formula>
    </cfRule>
    <cfRule type="cellIs" dxfId="1" priority="97" operator="equal">
      <formula>"Y"</formula>
    </cfRule>
    <cfRule type="colorScale" priority="98">
      <colorScale>
        <cfvo type="num" val="&quot;Y&quot;"/>
        <cfvo type="num" val="&quot;N&quot;"/>
        <color rgb="FF00B050"/>
        <color rgb="FFFF0000"/>
      </colorScale>
    </cfRule>
  </conditionalFormatting>
  <conditionalFormatting sqref="W195">
    <cfRule type="cellIs" dxfId="3" priority="99" stopIfTrue="1" operator="equal">
      <formula>“总成件”</formula>
    </cfRule>
  </conditionalFormatting>
  <conditionalFormatting sqref="W196">
    <cfRule type="cellIs" dxfId="3" priority="90" stopIfTrue="1" operator="equal">
      <formula>“总成件”</formula>
    </cfRule>
  </conditionalFormatting>
  <conditionalFormatting sqref="W198">
    <cfRule type="cellIs" dxfId="3" priority="211" stopIfTrue="1" operator="equal">
      <formula>“总成件”</formula>
    </cfRule>
  </conditionalFormatting>
  <conditionalFormatting sqref="U199:V199">
    <cfRule type="cellIs" dxfId="0" priority="213" operator="equal">
      <formula>"N"</formula>
    </cfRule>
    <cfRule type="cellIs" dxfId="1" priority="214" operator="equal">
      <formula>"Y"</formula>
    </cfRule>
    <cfRule type="colorScale" priority="215">
      <colorScale>
        <cfvo type="num" val="&quot;Y&quot;"/>
        <cfvo type="num" val="&quot;N&quot;"/>
        <color rgb="FF00B050"/>
        <color rgb="FFFF0000"/>
      </colorScale>
    </cfRule>
  </conditionalFormatting>
  <conditionalFormatting sqref="W199">
    <cfRule type="cellIs" dxfId="3" priority="212" stopIfTrue="1" operator="equal">
      <formula>“总成件”</formula>
    </cfRule>
  </conditionalFormatting>
  <conditionalFormatting sqref="U200:V200">
    <cfRule type="cellIs" dxfId="0" priority="220" operator="equal">
      <formula>"N"</formula>
    </cfRule>
    <cfRule type="cellIs" dxfId="1" priority="221" operator="equal">
      <formula>"Y"</formula>
    </cfRule>
    <cfRule type="colorScale" priority="222">
      <colorScale>
        <cfvo type="num" val="&quot;Y&quot;"/>
        <cfvo type="num" val="&quot;N&quot;"/>
        <color rgb="FF00B050"/>
        <color rgb="FFFF0000"/>
      </colorScale>
    </cfRule>
  </conditionalFormatting>
  <conditionalFormatting sqref="L209">
    <cfRule type="containsText" dxfId="4" priority="642" operator="between" text=" ">
      <formula>NOT(ISERROR(SEARCH(" ",L209)))</formula>
    </cfRule>
  </conditionalFormatting>
  <conditionalFormatting sqref="L215">
    <cfRule type="duplicateValues" dxfId="2" priority="624"/>
  </conditionalFormatting>
  <conditionalFormatting sqref="K219">
    <cfRule type="duplicateValues" dxfId="2" priority="692"/>
  </conditionalFormatting>
  <conditionalFormatting sqref="L222">
    <cfRule type="duplicateValues" dxfId="2" priority="632"/>
  </conditionalFormatting>
  <conditionalFormatting sqref="K211:K215">
    <cfRule type="duplicateValues" dxfId="2" priority="696"/>
  </conditionalFormatting>
  <conditionalFormatting sqref="K211:K219">
    <cfRule type="duplicateValues" dxfId="2" priority="697"/>
  </conditionalFormatting>
  <conditionalFormatting sqref="K216:K218">
    <cfRule type="duplicateValues" dxfId="2" priority="691"/>
  </conditionalFormatting>
  <conditionalFormatting sqref="L69:L71">
    <cfRule type="duplicateValues" dxfId="2" priority="986"/>
  </conditionalFormatting>
  <conditionalFormatting sqref="L97:L98">
    <cfRule type="duplicateValues" dxfId="2" priority="238"/>
  </conditionalFormatting>
  <conditionalFormatting sqref="L162:L171">
    <cfRule type="duplicateValues" dxfId="2" priority="35"/>
    <cfRule type="duplicateValues" dxfId="2" priority="36"/>
  </conditionalFormatting>
  <conditionalFormatting sqref="L173:L176">
    <cfRule type="duplicateValues" dxfId="2" priority="33"/>
    <cfRule type="duplicateValues" dxfId="2" priority="34"/>
  </conditionalFormatting>
  <conditionalFormatting sqref="L177:L179">
    <cfRule type="duplicateValues" dxfId="2" priority="29"/>
    <cfRule type="duplicateValues" dxfId="2" priority="30"/>
  </conditionalFormatting>
  <conditionalFormatting sqref="L180:L181">
    <cfRule type="duplicateValues" dxfId="2" priority="31"/>
    <cfRule type="duplicateValues" dxfId="2" priority="32"/>
  </conditionalFormatting>
  <conditionalFormatting sqref="L182:L184">
    <cfRule type="duplicateValues" dxfId="2" priority="27"/>
    <cfRule type="duplicateValues" dxfId="2" priority="28"/>
  </conditionalFormatting>
  <conditionalFormatting sqref="L186:L187">
    <cfRule type="duplicateValues" dxfId="2" priority="17"/>
    <cfRule type="duplicateValues" dxfId="2" priority="18"/>
  </conditionalFormatting>
  <conditionalFormatting sqref="L188:L189">
    <cfRule type="duplicateValues" dxfId="2" priority="21"/>
    <cfRule type="duplicateValues" dxfId="2" priority="22"/>
  </conditionalFormatting>
  <conditionalFormatting sqref="L190:L191">
    <cfRule type="duplicateValues" dxfId="2" priority="11"/>
    <cfRule type="duplicateValues" dxfId="2" priority="12"/>
  </conditionalFormatting>
  <conditionalFormatting sqref="L196:L197">
    <cfRule type="duplicateValues" dxfId="2" priority="19"/>
    <cfRule type="duplicateValues" dxfId="2" priority="20"/>
  </conditionalFormatting>
  <conditionalFormatting sqref="L209:L1048576">
    <cfRule type="duplicateValues" dxfId="2" priority="700"/>
    <cfRule type="duplicateValues" dxfId="2" priority="703"/>
  </conditionalFormatting>
  <conditionalFormatting sqref="L215:L218">
    <cfRule type="duplicateValues" dxfId="2" priority="628"/>
  </conditionalFormatting>
  <conditionalFormatting sqref="L216:L218">
    <cfRule type="duplicateValues" dxfId="2" priority="629"/>
  </conditionalFormatting>
  <conditionalFormatting sqref="L225:L228">
    <cfRule type="duplicateValues" dxfId="2" priority="623"/>
  </conditionalFormatting>
  <conditionalFormatting sqref="N74:N76">
    <cfRule type="duplicateValues" dxfId="2" priority="307"/>
    <cfRule type="duplicateValues" dxfId="2" priority="308"/>
    <cfRule type="duplicateValues" dxfId="2" priority="309"/>
    <cfRule type="duplicateValues" dxfId="2" priority="310"/>
    <cfRule type="duplicateValues" dxfId="2" priority="311"/>
    <cfRule type="duplicateValues" dxfId="2" priority="312"/>
    <cfRule type="duplicateValues" dxfId="2" priority="313"/>
    <cfRule type="duplicateValues" dxfId="2" priority="314"/>
  </conditionalFormatting>
  <conditionalFormatting sqref="N79:N85">
    <cfRule type="duplicateValues" dxfId="2" priority="956"/>
    <cfRule type="duplicateValues" dxfId="2" priority="957"/>
    <cfRule type="duplicateValues" dxfId="2" priority="958"/>
    <cfRule type="duplicateValues" dxfId="2" priority="959"/>
  </conditionalFormatting>
  <conditionalFormatting sqref="N86:N88">
    <cfRule type="duplicateValues" dxfId="2" priority="254"/>
    <cfRule type="duplicateValues" dxfId="2" priority="255"/>
    <cfRule type="duplicateValues" dxfId="2" priority="256"/>
    <cfRule type="duplicateValues" dxfId="2" priority="257"/>
  </conditionalFormatting>
  <conditionalFormatting sqref="N90:N92">
    <cfRule type="duplicateValues" dxfId="2" priority="262"/>
    <cfRule type="duplicateValues" dxfId="2" priority="263"/>
    <cfRule type="duplicateValues" dxfId="2" priority="264"/>
    <cfRule type="duplicateValues" dxfId="2" priority="265"/>
  </conditionalFormatting>
  <conditionalFormatting sqref="N95:N96">
    <cfRule type="duplicateValues" dxfId="2" priority="247"/>
    <cfRule type="duplicateValues" dxfId="2" priority="248"/>
  </conditionalFormatting>
  <conditionalFormatting sqref="N97:N98">
    <cfRule type="duplicateValues" dxfId="2" priority="234"/>
  </conditionalFormatting>
  <conditionalFormatting sqref="N99:N102">
    <cfRule type="duplicateValues" dxfId="2" priority="226"/>
    <cfRule type="duplicateValues" dxfId="2" priority="227"/>
    <cfRule type="duplicateValues" dxfId="2" priority="228"/>
    <cfRule type="duplicateValues" dxfId="2" priority="229"/>
    <cfRule type="duplicateValues" dxfId="2" priority="230"/>
    <cfRule type="duplicateValues" dxfId="2" priority="231"/>
    <cfRule type="duplicateValues" dxfId="2" priority="232"/>
    <cfRule type="duplicateValues" dxfId="2" priority="233"/>
  </conditionalFormatting>
  <conditionalFormatting sqref="N121:N123">
    <cfRule type="duplicateValues" dxfId="2" priority="201"/>
    <cfRule type="duplicateValues" dxfId="2" priority="202"/>
    <cfRule type="duplicateValues" dxfId="2" priority="203"/>
    <cfRule type="duplicateValues" dxfId="2" priority="204"/>
    <cfRule type="duplicateValues" dxfId="2" priority="205"/>
    <cfRule type="duplicateValues" dxfId="2" priority="206"/>
    <cfRule type="duplicateValues" dxfId="2" priority="207"/>
    <cfRule type="duplicateValues" dxfId="2" priority="208"/>
  </conditionalFormatting>
  <conditionalFormatting sqref="N127:N129">
    <cfRule type="duplicateValues" dxfId="2" priority="184"/>
    <cfRule type="duplicateValues" dxfId="2" priority="185"/>
    <cfRule type="duplicateValues" dxfId="2" priority="186"/>
    <cfRule type="duplicateValues" dxfId="2" priority="187"/>
    <cfRule type="duplicateValues" dxfId="2" priority="188"/>
    <cfRule type="duplicateValues" dxfId="2" priority="189"/>
    <cfRule type="duplicateValues" dxfId="2" priority="190"/>
    <cfRule type="duplicateValues" dxfId="2" priority="191"/>
  </conditionalFormatting>
  <conditionalFormatting sqref="N139:N141">
    <cfRule type="duplicateValues" dxfId="2" priority="75"/>
    <cfRule type="duplicateValues" dxfId="2" priority="76"/>
    <cfRule type="duplicateValues" dxfId="2" priority="77"/>
    <cfRule type="duplicateValues" dxfId="2" priority="78"/>
    <cfRule type="duplicateValues" dxfId="2" priority="79"/>
    <cfRule type="duplicateValues" dxfId="2" priority="80"/>
    <cfRule type="duplicateValues" dxfId="2" priority="81"/>
    <cfRule type="duplicateValues" dxfId="2" priority="82"/>
  </conditionalFormatting>
  <conditionalFormatting sqref="N202:N208">
    <cfRule type="duplicateValues" dxfId="2" priority="1"/>
    <cfRule type="duplicateValues" dxfId="2" priority="2"/>
    <cfRule type="duplicateValues" dxfId="2" priority="3"/>
    <cfRule type="duplicateValues" dxfId="2" priority="4"/>
    <cfRule type="duplicateValues" dxfId="2" priority="5"/>
    <cfRule type="duplicateValues" dxfId="2" priority="6"/>
    <cfRule type="duplicateValues" dxfId="2" priority="7"/>
    <cfRule type="duplicateValues" dxfId="2" priority="8"/>
  </conditionalFormatting>
  <conditionalFormatting sqref="O11:O17">
    <cfRule type="duplicateValues" dxfId="2" priority="549"/>
    <cfRule type="duplicateValues" dxfId="2" priority="550"/>
    <cfRule type="duplicateValues" dxfId="2" priority="551"/>
    <cfRule type="duplicateValues" dxfId="2" priority="552"/>
    <cfRule type="duplicateValues" dxfId="2" priority="561"/>
    <cfRule type="duplicateValues" dxfId="2" priority="562"/>
    <cfRule type="duplicateValues" dxfId="2" priority="563"/>
    <cfRule type="duplicateValues" dxfId="2" priority="564"/>
    <cfRule type="duplicateValues" dxfId="2" priority="565"/>
    <cfRule type="duplicateValues" dxfId="2" priority="566"/>
    <cfRule type="duplicateValues" dxfId="2" priority="567"/>
    <cfRule type="duplicateValues" dxfId="2" priority="568"/>
  </conditionalFormatting>
  <conditionalFormatting sqref="O18:O25">
    <cfRule type="duplicateValues" dxfId="2" priority="498"/>
    <cfRule type="duplicateValues" dxfId="2" priority="499"/>
    <cfRule type="duplicateValues" dxfId="2" priority="500"/>
    <cfRule type="duplicateValues" dxfId="2" priority="501"/>
    <cfRule type="duplicateValues" dxfId="2" priority="502"/>
    <cfRule type="duplicateValues" dxfId="2" priority="503"/>
    <cfRule type="duplicateValues" dxfId="2" priority="504"/>
    <cfRule type="duplicateValues" dxfId="2" priority="505"/>
  </conditionalFormatting>
  <conditionalFormatting sqref="O26:O27">
    <cfRule type="duplicateValues" dxfId="2" priority="478"/>
    <cfRule type="duplicateValues" dxfId="2" priority="479"/>
    <cfRule type="duplicateValues" dxfId="2" priority="480"/>
    <cfRule type="duplicateValues" dxfId="2" priority="481"/>
    <cfRule type="duplicateValues" dxfId="2" priority="482"/>
    <cfRule type="duplicateValues" dxfId="2" priority="483"/>
    <cfRule type="duplicateValues" dxfId="2" priority="484"/>
    <cfRule type="duplicateValues" dxfId="2" priority="485"/>
    <cfRule type="duplicateValues" dxfId="2" priority="486"/>
    <cfRule type="duplicateValues" dxfId="2" priority="487"/>
    <cfRule type="duplicateValues" dxfId="2" priority="488"/>
    <cfRule type="duplicateValues" dxfId="2" priority="489"/>
  </conditionalFormatting>
  <conditionalFormatting sqref="O46:O47">
    <cfRule type="duplicateValues" dxfId="2" priority="399"/>
    <cfRule type="duplicateValues" dxfId="2" priority="400"/>
    <cfRule type="duplicateValues" dxfId="2" priority="401"/>
    <cfRule type="duplicateValues" dxfId="2" priority="402"/>
  </conditionalFormatting>
  <conditionalFormatting sqref="Q157:Q158">
    <cfRule type="cellIs" dxfId="0" priority="72" operator="equal">
      <formula>"N"</formula>
    </cfRule>
    <cfRule type="cellIs" dxfId="1" priority="73" operator="equal">
      <formula>"Y"</formula>
    </cfRule>
    <cfRule type="colorScale" priority="74">
      <colorScale>
        <cfvo type="num" val="&quot;Y&quot;"/>
        <cfvo type="num" val="&quot;N&quot;"/>
        <color rgb="FF00B050"/>
        <color rgb="FFFF0000"/>
      </colorScale>
    </cfRule>
  </conditionalFormatting>
  <conditionalFormatting sqref="W10:W14">
    <cfRule type="cellIs" dxfId="3" priority="506" stopIfTrue="1" operator="equal">
      <formula>“总成件”</formula>
    </cfRule>
  </conditionalFormatting>
  <conditionalFormatting sqref="W26:W27">
    <cfRule type="cellIs" dxfId="3" priority="493" stopIfTrue="1" operator="equal">
      <formula>“总成件”</formula>
    </cfRule>
  </conditionalFormatting>
  <conditionalFormatting sqref="W37:W38">
    <cfRule type="cellIs" dxfId="3" priority="433" stopIfTrue="1" operator="equal">
      <formula>“总成件”</formula>
    </cfRule>
  </conditionalFormatting>
  <conditionalFormatting sqref="W43:W45">
    <cfRule type="cellIs" dxfId="3" priority="410" stopIfTrue="1" operator="equal">
      <formula>“总成件”</formula>
    </cfRule>
  </conditionalFormatting>
  <conditionalFormatting sqref="W65:W66">
    <cfRule type="cellIs" dxfId="3" priority="347" stopIfTrue="1" operator="equal">
      <formula>“总成件”</formula>
    </cfRule>
  </conditionalFormatting>
  <conditionalFormatting sqref="W90:W101">
    <cfRule type="cellIs" dxfId="3" priority="261" stopIfTrue="1" operator="equal">
      <formula>“总成件”</formula>
    </cfRule>
  </conditionalFormatting>
  <conditionalFormatting sqref="W151:W152">
    <cfRule type="cellIs" dxfId="3" priority="55" stopIfTrue="1" operator="equal">
      <formula>“总成件”</formula>
    </cfRule>
  </conditionalFormatting>
  <conditionalFormatting sqref="W172:W175">
    <cfRule type="cellIs" dxfId="3" priority="163" stopIfTrue="1" operator="equal">
      <formula>“总成件”</formula>
    </cfRule>
  </conditionalFormatting>
  <conditionalFormatting sqref="W177:W179">
    <cfRule type="cellIs" dxfId="3" priority="154" stopIfTrue="1" operator="equal">
      <formula>“总成件”</formula>
    </cfRule>
  </conditionalFormatting>
  <conditionalFormatting sqref="W183:W184">
    <cfRule type="cellIs" dxfId="3" priority="147" stopIfTrue="1" operator="equal">
      <formula>“总成件”</formula>
    </cfRule>
  </conditionalFormatting>
  <conditionalFormatting sqref="W191:W192">
    <cfRule type="cellIs" dxfId="3" priority="115" stopIfTrue="1" operator="equal">
      <formula>“总成件”</formula>
    </cfRule>
  </conditionalFormatting>
  <conditionalFormatting sqref="L209:L1048576 L1">
    <cfRule type="duplicateValues" dxfId="2" priority="660"/>
  </conditionalFormatting>
  <conditionalFormatting sqref="L124:L125 L1:L5 L8:L10 L106:L119 L131:L138 L198:L201 L142:L144 L146:L150 L152:L156 L160 L209:L1048576">
    <cfRule type="duplicateValues" dxfId="2" priority="569"/>
  </conditionalFormatting>
  <conditionalFormatting sqref="L124:L125 L1:L119 L131:L138 L198:L201 L142:L144 L146:L150 L152:L156 L160 L209:L1048576">
    <cfRule type="duplicateValues" dxfId="2" priority="210"/>
  </conditionalFormatting>
  <conditionalFormatting sqref="U11:V17">
    <cfRule type="cellIs" dxfId="0" priority="510" operator="equal">
      <formula>"N"</formula>
    </cfRule>
    <cfRule type="cellIs" dxfId="1" priority="511" operator="equal">
      <formula>"Y"</formula>
    </cfRule>
    <cfRule type="colorScale" priority="512">
      <colorScale>
        <cfvo type="num" val="&quot;Y&quot;"/>
        <cfvo type="num" val="&quot;N&quot;"/>
        <color rgb="FF00B050"/>
        <color rgb="FFFF0000"/>
      </colorScale>
    </cfRule>
  </conditionalFormatting>
  <conditionalFormatting sqref="O18:O25 O28:O45">
    <cfRule type="duplicateValues" dxfId="2" priority="758"/>
    <cfRule type="duplicateValues" dxfId="2" priority="759"/>
    <cfRule type="duplicateValues" dxfId="2" priority="760"/>
    <cfRule type="duplicateValues" dxfId="2" priority="761"/>
  </conditionalFormatting>
  <conditionalFormatting sqref="U18:V23">
    <cfRule type="cellIs" dxfId="0" priority="513" operator="equal">
      <formula>"N"</formula>
    </cfRule>
    <cfRule type="cellIs" dxfId="1" priority="514" operator="equal">
      <formula>"Y"</formula>
    </cfRule>
    <cfRule type="colorScale" priority="515">
      <colorScale>
        <cfvo type="num" val="&quot;Y&quot;"/>
        <cfvo type="num" val="&quot;N&quot;"/>
        <color rgb="FF00B050"/>
        <color rgb="FFFF0000"/>
      </colorScale>
    </cfRule>
  </conditionalFormatting>
  <conditionalFormatting sqref="W19:W23 W28:W29">
    <cfRule type="cellIs" dxfId="3" priority="523" stopIfTrue="1" operator="equal">
      <formula>“总成件”</formula>
    </cfRule>
  </conditionalFormatting>
  <conditionalFormatting sqref="U26:V28">
    <cfRule type="cellIs" dxfId="0" priority="490" operator="equal">
      <formula>"N"</formula>
    </cfRule>
    <cfRule type="cellIs" dxfId="1" priority="491" operator="equal">
      <formula>"Y"</formula>
    </cfRule>
    <cfRule type="colorScale" priority="492">
      <colorScale>
        <cfvo type="num" val="&quot;Y&quot;"/>
        <cfvo type="num" val="&quot;N&quot;"/>
        <color rgb="FF00B050"/>
        <color rgb="FFFF0000"/>
      </colorScale>
    </cfRule>
  </conditionalFormatting>
  <conditionalFormatting sqref="U29:V32 U35:V35 U48:V64 U66:V66 U69:V105 U198:V198 U136:V149 U157:V171">
    <cfRule type="cellIs" dxfId="0" priority="525" operator="equal">
      <formula>"N"</formula>
    </cfRule>
    <cfRule type="cellIs" dxfId="1" priority="526" operator="equal">
      <formula>"Y"</formula>
    </cfRule>
    <cfRule type="colorScale" priority="527">
      <colorScale>
        <cfvo type="num" val="&quot;Y&quot;"/>
        <cfvo type="num" val="&quot;N&quot;"/>
        <color rgb="FF00B050"/>
        <color rgb="FFFF0000"/>
      </colorScale>
    </cfRule>
  </conditionalFormatting>
  <conditionalFormatting sqref="W70 W31:W32 W34:W35 W49:W51 W67:W68 W72:W76 W102:W105 W136:W147 W149 W157:W164">
    <cfRule type="cellIs" dxfId="3" priority="528" stopIfTrue="1" operator="equal">
      <formula>“总成件”</formula>
    </cfRule>
  </conditionalFormatting>
  <conditionalFormatting sqref="U33:V34">
    <cfRule type="cellIs" dxfId="0" priority="467" operator="equal">
      <formula>"N"</formula>
    </cfRule>
    <cfRule type="cellIs" dxfId="1" priority="468" operator="equal">
      <formula>"Y"</formula>
    </cfRule>
    <cfRule type="colorScale" priority="469">
      <colorScale>
        <cfvo type="num" val="&quot;Y&quot;"/>
        <cfvo type="num" val="&quot;N&quot;"/>
        <color rgb="FF00B050"/>
        <color rgb="FFFF0000"/>
      </colorScale>
    </cfRule>
  </conditionalFormatting>
  <conditionalFormatting sqref="U37:V38">
    <cfRule type="cellIs" dxfId="0" priority="430" operator="equal">
      <formula>"N"</formula>
    </cfRule>
    <cfRule type="cellIs" dxfId="1" priority="431" operator="equal">
      <formula>"Y"</formula>
    </cfRule>
    <cfRule type="colorScale" priority="432">
      <colorScale>
        <cfvo type="num" val="&quot;Y&quot;"/>
        <cfvo type="num" val="&quot;N&quot;"/>
        <color rgb="FF00B050"/>
        <color rgb="FFFF0000"/>
      </colorScale>
    </cfRule>
  </conditionalFormatting>
  <conditionalFormatting sqref="W39 W41:W42">
    <cfRule type="cellIs" dxfId="3" priority="425" stopIfTrue="1" operator="equal">
      <formula>“总成件”</formula>
    </cfRule>
  </conditionalFormatting>
  <conditionalFormatting sqref="U40:V41">
    <cfRule type="cellIs" dxfId="0" priority="419" operator="equal">
      <formula>"N"</formula>
    </cfRule>
    <cfRule type="cellIs" dxfId="1" priority="420" operator="equal">
      <formula>"Y"</formula>
    </cfRule>
    <cfRule type="colorScale" priority="421">
      <colorScale>
        <cfvo type="num" val="&quot;Y&quot;"/>
        <cfvo type="num" val="&quot;N&quot;"/>
        <color rgb="FF00B050"/>
        <color rgb="FFFF0000"/>
      </colorScale>
    </cfRule>
  </conditionalFormatting>
  <conditionalFormatting sqref="U43:V45">
    <cfRule type="cellIs" dxfId="0" priority="411" operator="equal">
      <formula>"N"</formula>
    </cfRule>
    <cfRule type="cellIs" dxfId="1" priority="412" operator="equal">
      <formula>"Y"</formula>
    </cfRule>
    <cfRule type="colorScale" priority="413">
      <colorScale>
        <cfvo type="num" val="&quot;Y&quot;"/>
        <cfvo type="num" val="&quot;N&quot;"/>
        <color rgb="FF00B050"/>
        <color rgb="FFFF0000"/>
      </colorScale>
    </cfRule>
  </conditionalFormatting>
  <conditionalFormatting sqref="U46:V47">
    <cfRule type="cellIs" dxfId="0" priority="395" operator="equal">
      <formula>"N"</formula>
    </cfRule>
    <cfRule type="cellIs" dxfId="1" priority="396" operator="equal">
      <formula>"Y"</formula>
    </cfRule>
    <cfRule type="colorScale" priority="397">
      <colorScale>
        <cfvo type="num" val="&quot;Y&quot;"/>
        <cfvo type="num" val="&quot;N&quot;"/>
        <color rgb="FF00B050"/>
        <color rgb="FFFF0000"/>
      </colorScale>
    </cfRule>
  </conditionalFormatting>
  <conditionalFormatting sqref="O103:O105 O48:O59 O61:O64 O66:O73">
    <cfRule type="duplicateValues" dxfId="2" priority="987"/>
    <cfRule type="duplicateValues" dxfId="2" priority="988"/>
    <cfRule type="duplicateValues" dxfId="2" priority="989"/>
    <cfRule type="duplicateValues" dxfId="2" priority="990"/>
  </conditionalFormatting>
  <conditionalFormatting sqref="W53:W59 W61:W63">
    <cfRule type="cellIs" dxfId="3" priority="374" stopIfTrue="1" operator="equal">
      <formula>“总成件”</formula>
    </cfRule>
  </conditionalFormatting>
  <conditionalFormatting sqref="N89 N78">
    <cfRule type="duplicateValues" dxfId="2" priority="283"/>
    <cfRule type="duplicateValues" dxfId="2" priority="284"/>
    <cfRule type="duplicateValues" dxfId="2" priority="285"/>
    <cfRule type="duplicateValues" dxfId="2" priority="286"/>
  </conditionalFormatting>
  <conditionalFormatting sqref="W79:W82 W84:W85">
    <cfRule type="cellIs" dxfId="3" priority="270" stopIfTrue="1" operator="equal">
      <formula>“总成件”</formula>
    </cfRule>
  </conditionalFormatting>
  <conditionalFormatting sqref="X85 X87:X88">
    <cfRule type="duplicateValues" dxfId="2" priority="964"/>
    <cfRule type="duplicateValues" dxfId="2" priority="965"/>
    <cfRule type="duplicateValues" dxfId="2" priority="966"/>
    <cfRule type="duplicateValues" dxfId="2" priority="967"/>
  </conditionalFormatting>
  <conditionalFormatting sqref="X93:X95 X97:X99">
    <cfRule type="duplicateValues" dxfId="2" priority="242"/>
    <cfRule type="duplicateValues" dxfId="2" priority="243"/>
    <cfRule type="duplicateValues" dxfId="2" priority="244"/>
    <cfRule type="duplicateValues" dxfId="2" priority="245"/>
  </conditionalFormatting>
  <conditionalFormatting sqref="U106:V123 U131:V133">
    <cfRule type="cellIs" dxfId="0" priority="217" operator="equal">
      <formula>"N"</formula>
    </cfRule>
    <cfRule type="cellIs" dxfId="1" priority="218" operator="equal">
      <formula>"Y"</formula>
    </cfRule>
    <cfRule type="colorScale" priority="219">
      <colorScale>
        <cfvo type="num" val="&quot;Y&quot;"/>
        <cfvo type="num" val="&quot;N&quot;"/>
        <color rgb="FF00B050"/>
        <color rgb="FFFF0000"/>
      </colorScale>
    </cfRule>
  </conditionalFormatting>
  <conditionalFormatting sqref="W106:W121 W123 W131:W133 W166:W168 W171">
    <cfRule type="cellIs" dxfId="3" priority="216" stopIfTrue="1" operator="equal">
      <formula>“总成件”</formula>
    </cfRule>
  </conditionalFormatting>
  <conditionalFormatting sqref="U124:V126">
    <cfRule type="cellIs" dxfId="0" priority="198" operator="equal">
      <formula>"N"</formula>
    </cfRule>
    <cfRule type="cellIs" dxfId="1" priority="199" operator="equal">
      <formula>"Y"</formula>
    </cfRule>
    <cfRule type="colorScale" priority="200">
      <colorScale>
        <cfvo type="num" val="&quot;Y&quot;"/>
        <cfvo type="num" val="&quot;N&quot;"/>
        <color rgb="FF00B050"/>
        <color rgb="FFFF0000"/>
      </colorScale>
    </cfRule>
  </conditionalFormatting>
  <conditionalFormatting sqref="W124:W126 W130">
    <cfRule type="cellIs" dxfId="3" priority="197" stopIfTrue="1" operator="equal">
      <formula>“总成件”</formula>
    </cfRule>
  </conditionalFormatting>
  <conditionalFormatting sqref="U127:V130">
    <cfRule type="cellIs" dxfId="0" priority="193" operator="equal">
      <formula>"N"</formula>
    </cfRule>
    <cfRule type="cellIs" dxfId="1" priority="194" operator="equal">
      <formula>"Y"</formula>
    </cfRule>
    <cfRule type="colorScale" priority="195">
      <colorScale>
        <cfvo type="num" val="&quot;Y&quot;"/>
        <cfvo type="num" val="&quot;N&quot;"/>
        <color rgb="FF00B050"/>
        <color rgb="FFFF0000"/>
      </colorScale>
    </cfRule>
  </conditionalFormatting>
  <conditionalFormatting sqref="W127 W129">
    <cfRule type="cellIs" dxfId="3" priority="192" stopIfTrue="1" operator="equal">
      <formula>“总成件”</formula>
    </cfRule>
  </conditionalFormatting>
  <conditionalFormatting sqref="U134:V135">
    <cfRule type="cellIs" dxfId="0" priority="173" operator="equal">
      <formula>"N"</formula>
    </cfRule>
    <cfRule type="cellIs" dxfId="1" priority="174" operator="equal">
      <formula>"Y"</formula>
    </cfRule>
    <cfRule type="colorScale" priority="175">
      <colorScale>
        <cfvo type="num" val="&quot;Y&quot;"/>
        <cfvo type="num" val="&quot;N&quot;"/>
        <color rgb="FF00B050"/>
        <color rgb="FFFF0000"/>
      </colorScale>
    </cfRule>
  </conditionalFormatting>
  <conditionalFormatting sqref="U151:V153">
    <cfRule type="cellIs" dxfId="0" priority="56" operator="equal">
      <formula>"N"</formula>
    </cfRule>
    <cfRule type="cellIs" dxfId="1" priority="57" operator="equal">
      <formula>"Y"</formula>
    </cfRule>
    <cfRule type="colorScale" priority="58">
      <colorScale>
        <cfvo type="num" val="&quot;Y&quot;"/>
        <cfvo type="num" val="&quot;N&quot;"/>
        <color rgb="FF00B050"/>
        <color rgb="FFFF0000"/>
      </colorScale>
    </cfRule>
  </conditionalFormatting>
  <conditionalFormatting sqref="U172:V176">
    <cfRule type="cellIs" dxfId="0" priority="160" operator="equal">
      <formula>"N"</formula>
    </cfRule>
    <cfRule type="cellIs" dxfId="1" priority="161" operator="equal">
      <formula>"Y"</formula>
    </cfRule>
    <cfRule type="colorScale" priority="162">
      <colorScale>
        <cfvo type="num" val="&quot;Y&quot;"/>
        <cfvo type="num" val="&quot;N&quot;"/>
        <color rgb="FF00B050"/>
        <color rgb="FFFF0000"/>
      </colorScale>
    </cfRule>
  </conditionalFormatting>
  <conditionalFormatting sqref="U177:V179">
    <cfRule type="cellIs" dxfId="0" priority="155" operator="equal">
      <formula>"N"</formula>
    </cfRule>
    <cfRule type="cellIs" dxfId="1" priority="156" operator="equal">
      <formula>"Y"</formula>
    </cfRule>
    <cfRule type="colorScale" priority="157">
      <colorScale>
        <cfvo type="num" val="&quot;Y&quot;"/>
        <cfvo type="num" val="&quot;N&quot;"/>
        <color rgb="FF00B050"/>
        <color rgb="FFFF0000"/>
      </colorScale>
    </cfRule>
  </conditionalFormatting>
  <conditionalFormatting sqref="U180:V181">
    <cfRule type="cellIs" dxfId="0" priority="150" operator="equal">
      <formula>"N"</formula>
    </cfRule>
    <cfRule type="cellIs" dxfId="1" priority="151" operator="equal">
      <formula>"Y"</formula>
    </cfRule>
    <cfRule type="colorScale" priority="152">
      <colorScale>
        <cfvo type="num" val="&quot;Y&quot;"/>
        <cfvo type="num" val="&quot;N&quot;"/>
        <color rgb="FF00B050"/>
        <color rgb="FFFF0000"/>
      </colorScale>
    </cfRule>
  </conditionalFormatting>
  <conditionalFormatting sqref="U183:V184">
    <cfRule type="cellIs" dxfId="0" priority="144" operator="equal">
      <formula>"N"</formula>
    </cfRule>
    <cfRule type="cellIs" dxfId="1" priority="145" operator="equal">
      <formula>"Y"</formula>
    </cfRule>
    <cfRule type="colorScale" priority="146">
      <colorScale>
        <cfvo type="num" val="&quot;Y&quot;"/>
        <cfvo type="num" val="&quot;N&quot;"/>
        <color rgb="FF00B050"/>
        <color rgb="FFFF0000"/>
      </colorScale>
    </cfRule>
  </conditionalFormatting>
  <conditionalFormatting sqref="U188:V189">
    <cfRule type="cellIs" dxfId="0" priority="120" operator="equal">
      <formula>"N"</formula>
    </cfRule>
    <cfRule type="cellIs" dxfId="1" priority="121" operator="equal">
      <formula>"Y"</formula>
    </cfRule>
    <cfRule type="colorScale" priority="122">
      <colorScale>
        <cfvo type="num" val="&quot;Y&quot;"/>
        <cfvo type="num" val="&quot;N&quot;"/>
        <color rgb="FF00B050"/>
        <color rgb="FFFF0000"/>
      </colorScale>
    </cfRule>
  </conditionalFormatting>
  <conditionalFormatting sqref="U191:V192">
    <cfRule type="cellIs" dxfId="0" priority="112" operator="equal">
      <formula>"N"</formula>
    </cfRule>
    <cfRule type="cellIs" dxfId="1" priority="113" operator="equal">
      <formula>"Y"</formula>
    </cfRule>
    <cfRule type="colorScale" priority="114">
      <colorScale>
        <cfvo type="num" val="&quot;Y&quot;"/>
        <cfvo type="num" val="&quot;N&quot;"/>
        <color rgb="FF00B050"/>
        <color rgb="FFFF0000"/>
      </colorScale>
    </cfRule>
  </conditionalFormatting>
  <conditionalFormatting sqref="U196:V197">
    <cfRule type="cellIs" dxfId="0" priority="92" operator="equal">
      <formula>"N"</formula>
    </cfRule>
    <cfRule type="cellIs" dxfId="1" priority="93" operator="equal">
      <formula>"Y"</formula>
    </cfRule>
    <cfRule type="colorScale" priority="94">
      <colorScale>
        <cfvo type="num" val="&quot;Y&quot;"/>
        <cfvo type="num" val="&quot;N&quot;"/>
        <color rgb="FF00B050"/>
        <color rgb="FFFF0000"/>
      </colorScale>
    </cfRule>
  </conditionalFormatting>
  <conditionalFormatting sqref="U201:V208">
    <cfRule type="cellIs" dxfId="0" priority="223" operator="equal">
      <formula>"N"</formula>
    </cfRule>
    <cfRule type="cellIs" dxfId="1" priority="224" operator="equal">
      <formula>"Y"</formula>
    </cfRule>
    <cfRule type="colorScale" priority="225">
      <colorScale>
        <cfvo type="num" val="&quot;Y&quot;"/>
        <cfvo type="num" val="&quot;N&quot;"/>
        <color rgb="FF00B050"/>
        <color rgb="FFFF0000"/>
      </colorScale>
    </cfRule>
  </conditionalFormatting>
  <conditionalFormatting sqref="K211:L219">
    <cfRule type="duplicateValues" dxfId="2" priority="688"/>
  </conditionalFormatting>
  <dataValidations count="4">
    <dataValidation type="list" allowBlank="1" showInputMessage="1" showErrorMessage="1" sqref="AB69:AC69 AB70 AB71:AC71 AB11:AB68 AB72:AB208">
      <formula1>"镀白锌,发黑,氧化铁皮膜,电泳（ED),——,镀黑锌,热处理（调质处理）,喷漆,"</formula1>
    </dataValidation>
    <dataValidation type="list" allowBlank="1" showInputMessage="1" showErrorMessage="1" sqref="W135 W153 W156">
      <formula1>"装配总成件,焊接总成件,面料,塑料件,冷镦,钣金件,机加工件,标准件,非标件,线材件,管材件,圆钢"</formula1>
    </dataValidation>
    <dataValidation type="list" allowBlank="1" showInputMessage="1" showErrorMessage="1" sqref="W10:W14 W18:W29 W31:W46 W48:W51 W53:W63 W65:W76 W79:W82 W84:W86 W90:W121 W123:W127 W129:W134 W136:W147 W149:W152 W154:W155 W157:W169 W171:W180 W182:W188 W190:W196 W198:W199">
      <formula1>"装配总成件,焊接总成件,面料,塑料件,钣金件,机加工件,标准件,非标件,线材件,管材件,圆钢"</formula1>
    </dataValidation>
    <dataValidation type="list" allowBlank="1" showInputMessage="1" showErrorMessage="1" sqref="U10:V208">
      <formula1>"Y,N"</formula1>
    </dataValidation>
  </dataValidations>
  <printOptions horizontalCentered="1"/>
  <pageMargins left="0.31496062992126" right="0.275590551181102" top="0.393700787401575" bottom="0.551181102362205" header="0.31496062992126" footer="0.31496062992126"/>
  <pageSetup paperSize="8" orientation="landscape"/>
  <headerFooter>
    <oddFooter>&amp;C第 &amp;P 页，共 &amp;N 页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opLeftCell="B1" workbookViewId="0">
      <selection activeCell="B6" sqref="$A6:$XFD7"/>
    </sheetView>
  </sheetViews>
  <sheetFormatPr defaultColWidth="9" defaultRowHeight="14.25"/>
  <cols>
    <col min="1" max="1" width="11.375" style="57" customWidth="1"/>
    <col min="2" max="2" width="17.75" style="57" customWidth="1"/>
    <col min="3" max="3" width="19.125" style="57" customWidth="1"/>
    <col min="4" max="4" width="11.625" style="57" customWidth="1"/>
    <col min="5" max="5" width="13.625" style="57" customWidth="1"/>
    <col min="6" max="6" width="11.875" style="57" customWidth="1"/>
    <col min="7" max="7" width="16.25" style="58" customWidth="1"/>
    <col min="8" max="8" width="13.75" style="57" customWidth="1"/>
    <col min="9" max="9" width="9" style="57"/>
    <col min="10" max="10" width="9" style="59"/>
    <col min="11" max="11" width="9" style="57"/>
    <col min="12" max="12" width="9" style="59"/>
    <col min="13" max="16384" width="9" style="57"/>
  </cols>
  <sheetData>
    <row r="1" ht="40" customHeight="1" spans="1:12">
      <c r="A1" s="60" t="s">
        <v>25</v>
      </c>
      <c r="B1" s="60" t="s">
        <v>4</v>
      </c>
      <c r="C1" s="60" t="s">
        <v>460</v>
      </c>
      <c r="D1" s="60" t="s">
        <v>30</v>
      </c>
      <c r="E1" s="60" t="s">
        <v>461</v>
      </c>
      <c r="F1" s="60" t="s">
        <v>462</v>
      </c>
      <c r="G1" s="61" t="s">
        <v>48</v>
      </c>
      <c r="H1" s="60" t="s">
        <v>463</v>
      </c>
      <c r="I1" s="61" t="s">
        <v>464</v>
      </c>
      <c r="J1" s="64" t="s">
        <v>465</v>
      </c>
      <c r="K1" s="61" t="s">
        <v>466</v>
      </c>
      <c r="L1" s="64" t="s">
        <v>467</v>
      </c>
    </row>
    <row r="2" ht="50" customHeight="1" spans="1:13">
      <c r="A2" s="60">
        <v>1</v>
      </c>
      <c r="B2" s="60" t="s">
        <v>468</v>
      </c>
      <c r="C2" s="60" t="s">
        <v>469</v>
      </c>
      <c r="D2" s="60"/>
      <c r="E2" s="60">
        <v>1</v>
      </c>
      <c r="F2" s="60" t="s">
        <v>470</v>
      </c>
      <c r="G2" s="61" t="s">
        <v>471</v>
      </c>
      <c r="H2" s="60">
        <v>10</v>
      </c>
      <c r="I2" s="60">
        <v>67.5</v>
      </c>
      <c r="J2" s="65">
        <f>I2*2.5/60</f>
        <v>2.8125</v>
      </c>
      <c r="K2" s="60">
        <f>(H2+1)*3/60</f>
        <v>0.55</v>
      </c>
      <c r="L2" s="65">
        <f>K2+J2</f>
        <v>3.3625</v>
      </c>
      <c r="M2" s="66" t="s">
        <v>472</v>
      </c>
    </row>
    <row r="3" ht="50" customHeight="1" spans="1:12">
      <c r="A3" s="62">
        <v>2</v>
      </c>
      <c r="B3" s="62" t="s">
        <v>473</v>
      </c>
      <c r="C3" s="62" t="s">
        <v>474</v>
      </c>
      <c r="D3" s="62"/>
      <c r="E3" s="62">
        <v>1</v>
      </c>
      <c r="F3" s="62" t="s">
        <v>470</v>
      </c>
      <c r="G3" s="63" t="s">
        <v>475</v>
      </c>
      <c r="H3" s="62">
        <v>5</v>
      </c>
      <c r="I3" s="62">
        <v>16</v>
      </c>
      <c r="J3" s="65">
        <f t="shared" ref="J3:J9" si="0">I3*2.5/60</f>
        <v>0.666666666666667</v>
      </c>
      <c r="K3" s="60">
        <f t="shared" ref="K3:K9" si="1">(H3+1)*3/60</f>
        <v>0.3</v>
      </c>
      <c r="L3" s="65">
        <f t="shared" ref="L3:L9" si="2">K3+J3</f>
        <v>0.966666666666667</v>
      </c>
    </row>
    <row r="4" ht="50" customHeight="1" spans="1:13">
      <c r="A4" s="60">
        <v>3</v>
      </c>
      <c r="B4" s="60" t="s">
        <v>476</v>
      </c>
      <c r="C4" s="60" t="s">
        <v>477</v>
      </c>
      <c r="D4" s="60"/>
      <c r="E4" s="60">
        <v>1</v>
      </c>
      <c r="F4" s="60" t="s">
        <v>470</v>
      </c>
      <c r="G4" s="61" t="s">
        <v>471</v>
      </c>
      <c r="H4" s="60">
        <v>11</v>
      </c>
      <c r="I4" s="60">
        <v>45</v>
      </c>
      <c r="J4" s="65">
        <f t="shared" si="0"/>
        <v>1.875</v>
      </c>
      <c r="K4" s="60">
        <f t="shared" si="1"/>
        <v>0.6</v>
      </c>
      <c r="L4" s="65">
        <f t="shared" si="2"/>
        <v>2.475</v>
      </c>
      <c r="M4" s="66" t="s">
        <v>478</v>
      </c>
    </row>
    <row r="5" ht="50" customHeight="1" spans="1:12">
      <c r="A5" s="62">
        <v>4</v>
      </c>
      <c r="B5" s="62" t="s">
        <v>479</v>
      </c>
      <c r="C5" s="62" t="s">
        <v>480</v>
      </c>
      <c r="D5" s="62"/>
      <c r="E5" s="62">
        <v>1</v>
      </c>
      <c r="F5" s="62"/>
      <c r="G5" s="63" t="s">
        <v>475</v>
      </c>
      <c r="H5" s="62">
        <v>5</v>
      </c>
      <c r="I5" s="62">
        <v>9.5</v>
      </c>
      <c r="J5" s="65">
        <f t="shared" si="0"/>
        <v>0.395833333333333</v>
      </c>
      <c r="K5" s="60">
        <f t="shared" si="1"/>
        <v>0.3</v>
      </c>
      <c r="L5" s="65">
        <f t="shared" si="2"/>
        <v>0.695833333333333</v>
      </c>
    </row>
    <row r="6" ht="50" customHeight="1" spans="1:12">
      <c r="A6" s="60">
        <v>5</v>
      </c>
      <c r="B6" s="60" t="s">
        <v>481</v>
      </c>
      <c r="C6" s="60" t="s">
        <v>482</v>
      </c>
      <c r="D6" s="60"/>
      <c r="E6" s="60">
        <v>1</v>
      </c>
      <c r="F6" s="60" t="s">
        <v>483</v>
      </c>
      <c r="G6" s="61"/>
      <c r="H6" s="60">
        <v>8</v>
      </c>
      <c r="I6" s="60">
        <v>24</v>
      </c>
      <c r="J6" s="65">
        <f t="shared" si="0"/>
        <v>1</v>
      </c>
      <c r="K6" s="60">
        <f t="shared" si="1"/>
        <v>0.45</v>
      </c>
      <c r="L6" s="65">
        <f t="shared" si="2"/>
        <v>1.45</v>
      </c>
    </row>
    <row r="7" ht="50" customHeight="1" spans="1:12">
      <c r="A7" s="60">
        <v>6</v>
      </c>
      <c r="B7" s="60" t="s">
        <v>484</v>
      </c>
      <c r="C7" s="60" t="s">
        <v>485</v>
      </c>
      <c r="D7" s="60"/>
      <c r="E7" s="60">
        <v>1</v>
      </c>
      <c r="F7" s="60" t="s">
        <v>483</v>
      </c>
      <c r="G7" s="61"/>
      <c r="H7" s="60">
        <v>9</v>
      </c>
      <c r="I7" s="60">
        <v>24</v>
      </c>
      <c r="J7" s="65">
        <f t="shared" si="0"/>
        <v>1</v>
      </c>
      <c r="K7" s="60">
        <f t="shared" si="1"/>
        <v>0.5</v>
      </c>
      <c r="L7" s="65">
        <f t="shared" si="2"/>
        <v>1.5</v>
      </c>
    </row>
    <row r="8" ht="50" customHeight="1" spans="1:12">
      <c r="A8" s="60">
        <v>7</v>
      </c>
      <c r="B8" s="60" t="s">
        <v>486</v>
      </c>
      <c r="C8" s="61" t="s">
        <v>487</v>
      </c>
      <c r="D8" s="60"/>
      <c r="E8" s="60">
        <v>1</v>
      </c>
      <c r="F8" s="60" t="s">
        <v>470</v>
      </c>
      <c r="G8" s="61" t="s">
        <v>488</v>
      </c>
      <c r="H8" s="60">
        <v>6</v>
      </c>
      <c r="I8" s="60">
        <v>20</v>
      </c>
      <c r="J8" s="65">
        <f t="shared" si="0"/>
        <v>0.833333333333333</v>
      </c>
      <c r="K8" s="60">
        <f t="shared" si="1"/>
        <v>0.35</v>
      </c>
      <c r="L8" s="65">
        <f t="shared" si="2"/>
        <v>1.18333333333333</v>
      </c>
    </row>
    <row r="9" ht="50" customHeight="1" spans="1:12">
      <c r="A9" s="60">
        <v>8</v>
      </c>
      <c r="B9" s="60" t="s">
        <v>489</v>
      </c>
      <c r="C9" s="61" t="s">
        <v>490</v>
      </c>
      <c r="D9" s="60"/>
      <c r="E9" s="60">
        <v>1</v>
      </c>
      <c r="F9" s="60" t="s">
        <v>483</v>
      </c>
      <c r="G9" s="61"/>
      <c r="H9" s="60">
        <v>13</v>
      </c>
      <c r="I9" s="60">
        <v>51</v>
      </c>
      <c r="J9" s="65">
        <f t="shared" si="0"/>
        <v>2.125</v>
      </c>
      <c r="K9" s="60">
        <f t="shared" si="1"/>
        <v>0.7</v>
      </c>
      <c r="L9" s="65">
        <f t="shared" si="2"/>
        <v>2.825</v>
      </c>
    </row>
    <row r="10" ht="80" customHeight="1"/>
    <row r="11" ht="80" customHeight="1"/>
    <row r="12" ht="80" customHeight="1"/>
    <row r="13" ht="80" customHeight="1"/>
    <row r="14" ht="80" customHeight="1"/>
    <row r="15" ht="80" customHeight="1"/>
    <row r="16" ht="80" customHeight="1"/>
    <row r="17" ht="80" customHeight="1"/>
    <row r="18" ht="80" customHeight="1"/>
    <row r="19" ht="80" customHeight="1"/>
    <row r="20" ht="80" customHeight="1"/>
    <row r="21" ht="80" customHeight="1"/>
    <row r="22" ht="80" customHeight="1"/>
    <row r="23" ht="80" customHeight="1"/>
    <row r="24" ht="80" customHeight="1"/>
    <row r="25" ht="80" customHeight="1"/>
    <row r="26" ht="8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</sheetData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C4:XFA24"/>
  <sheetViews>
    <sheetView zoomScale="80" zoomScaleNormal="80" topLeftCell="A9" workbookViewId="0">
      <selection activeCell="Q9" sqref="Q9"/>
    </sheetView>
  </sheetViews>
  <sheetFormatPr defaultColWidth="9" defaultRowHeight="13.5"/>
  <cols>
    <col min="1" max="2" width="9" style="21"/>
    <col min="3" max="3" width="20.625" style="21" customWidth="1"/>
    <col min="4" max="6" width="5.625" style="21" customWidth="1"/>
    <col min="7" max="7" width="20.625" style="21" customWidth="1"/>
    <col min="8" max="10" width="5.625" style="21" customWidth="1"/>
    <col min="11" max="11" width="20.625" style="21" customWidth="1"/>
    <col min="12" max="12" width="5.625" style="21" customWidth="1"/>
    <col min="13" max="16336" width="9" style="21"/>
  </cols>
  <sheetData>
    <row r="4" spans="5:5">
      <c r="E4" s="22"/>
    </row>
    <row r="5" s="21" customFormat="1" ht="24.95" customHeight="1" spans="5:12">
      <c r="E5" s="22"/>
      <c r="G5" s="52" t="s">
        <v>474</v>
      </c>
      <c r="H5" s="52" t="s">
        <v>491</v>
      </c>
      <c r="K5" s="52" t="s">
        <v>492</v>
      </c>
      <c r="L5" s="52" t="s">
        <v>491</v>
      </c>
    </row>
    <row r="6" s="21" customFormat="1" ht="15" customHeight="1" spans="5:12">
      <c r="E6" s="22"/>
      <c r="G6" s="53" t="s">
        <v>473</v>
      </c>
      <c r="H6" s="53"/>
      <c r="I6" s="36"/>
      <c r="J6" s="36"/>
      <c r="K6" s="53" t="s">
        <v>493</v>
      </c>
      <c r="L6" s="53"/>
    </row>
    <row r="7" s="21" customFormat="1" ht="80" customHeight="1" spans="3:12">
      <c r="C7" s="22"/>
      <c r="E7" s="22"/>
      <c r="F7" s="27"/>
      <c r="G7" s="53"/>
      <c r="H7" s="53"/>
      <c r="J7" s="30"/>
      <c r="K7" s="53"/>
      <c r="L7" s="53"/>
    </row>
    <row r="8" spans="3:10">
      <c r="C8" s="22"/>
      <c r="E8" s="22"/>
      <c r="F8" s="30"/>
      <c r="J8" s="30"/>
    </row>
    <row r="9" s="21" customFormat="1" ht="24.95" customHeight="1" spans="5:12">
      <c r="E9" s="22"/>
      <c r="F9" s="30"/>
      <c r="G9" s="52" t="s">
        <v>494</v>
      </c>
      <c r="H9" s="52" t="s">
        <v>491</v>
      </c>
      <c r="J9" s="30"/>
      <c r="K9" s="52" t="s">
        <v>495</v>
      </c>
      <c r="L9" s="52" t="s">
        <v>491</v>
      </c>
    </row>
    <row r="10" s="21" customFormat="1" ht="15" customHeight="1" spans="5:12">
      <c r="E10" s="22"/>
      <c r="F10" s="30"/>
      <c r="G10" s="53" t="s">
        <v>496</v>
      </c>
      <c r="H10" s="53"/>
      <c r="J10" s="51"/>
      <c r="K10" s="53" t="s">
        <v>497</v>
      </c>
      <c r="L10" s="53"/>
    </row>
    <row r="11" s="21" customFormat="1" ht="80" customHeight="1" spans="3:12">
      <c r="C11" s="22"/>
      <c r="E11" s="31"/>
      <c r="F11" s="32"/>
      <c r="G11" s="53"/>
      <c r="H11" s="53"/>
      <c r="J11" s="30"/>
      <c r="K11" s="53"/>
      <c r="L11" s="53"/>
    </row>
    <row r="12" customFormat="1" spans="3:12">
      <c r="C12" s="22"/>
      <c r="E12" s="31"/>
      <c r="G12" s="21"/>
      <c r="H12" s="21"/>
      <c r="J12" s="56"/>
      <c r="K12" s="21"/>
      <c r="L12" s="21"/>
    </row>
    <row r="13" s="21" customFormat="1" ht="24.95" customHeight="1" spans="3:12">
      <c r="C13" s="52" t="s">
        <v>469</v>
      </c>
      <c r="D13" s="52" t="s">
        <v>491</v>
      </c>
      <c r="E13" s="31"/>
      <c r="G13" s="54" t="s">
        <v>498</v>
      </c>
      <c r="H13" s="52" t="s">
        <v>491</v>
      </c>
      <c r="J13" s="30"/>
      <c r="K13" s="52" t="s">
        <v>499</v>
      </c>
      <c r="L13" s="52" t="s">
        <v>491</v>
      </c>
    </row>
    <row r="14" s="21" customFormat="1" ht="15" customHeight="1" spans="3:12">
      <c r="C14" s="53" t="s">
        <v>468</v>
      </c>
      <c r="D14" s="53"/>
      <c r="E14" s="31"/>
      <c r="G14" s="55" t="s">
        <v>500</v>
      </c>
      <c r="H14" s="55"/>
      <c r="J14" s="51"/>
      <c r="K14" s="53" t="s">
        <v>501</v>
      </c>
      <c r="L14" s="53"/>
    </row>
    <row r="15" s="21" customFormat="1" ht="80" customHeight="1" spans="3:12">
      <c r="C15" s="53"/>
      <c r="D15" s="53"/>
      <c r="E15" s="37"/>
      <c r="F15" s="32"/>
      <c r="G15" s="53"/>
      <c r="H15" s="53"/>
      <c r="J15" s="30"/>
      <c r="K15" s="53"/>
      <c r="L15" s="53"/>
    </row>
    <row r="16" spans="3:10">
      <c r="C16" s="22"/>
      <c r="E16" s="31"/>
      <c r="J16" s="30"/>
    </row>
    <row r="17" s="21" customFormat="1" ht="24.95" customHeight="1" spans="3:12">
      <c r="C17" s="38"/>
      <c r="D17" s="38"/>
      <c r="E17" s="31"/>
      <c r="G17" s="52" t="s">
        <v>502</v>
      </c>
      <c r="H17" s="52" t="s">
        <v>491</v>
      </c>
      <c r="J17" s="30"/>
      <c r="K17" s="52" t="s">
        <v>503</v>
      </c>
      <c r="L17" s="52" t="s">
        <v>504</v>
      </c>
    </row>
    <row r="18" s="21" customFormat="1" ht="15" customHeight="1" spans="3:12">
      <c r="C18" s="22"/>
      <c r="D18" s="22"/>
      <c r="E18" s="31"/>
      <c r="G18" s="53" t="s">
        <v>505</v>
      </c>
      <c r="H18" s="53"/>
      <c r="J18" s="51"/>
      <c r="K18" s="53" t="s">
        <v>506</v>
      </c>
      <c r="L18" s="53"/>
    </row>
    <row r="19" s="21" customFormat="1" ht="80" customHeight="1" spans="3:12">
      <c r="C19" s="22"/>
      <c r="D19" s="22"/>
      <c r="E19" s="31"/>
      <c r="F19" s="32"/>
      <c r="G19" s="53"/>
      <c r="H19" s="53"/>
      <c r="K19" s="53"/>
      <c r="L19" s="53"/>
    </row>
    <row r="20" s="21" customFormat="1" spans="3:16381">
      <c r="C20" s="22"/>
      <c r="E20" s="31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</row>
    <row r="21" s="21" customFormat="1" ht="24.95" customHeight="1" spans="3:8">
      <c r="C21" s="38"/>
      <c r="D21" s="38"/>
      <c r="E21" s="22"/>
      <c r="F21" s="30"/>
      <c r="G21" s="52" t="s">
        <v>507</v>
      </c>
      <c r="H21" s="52" t="s">
        <v>491</v>
      </c>
    </row>
    <row r="22" s="21" customFormat="1" ht="15" customHeight="1" spans="3:8">
      <c r="C22" s="22"/>
      <c r="D22" s="22"/>
      <c r="E22" s="22"/>
      <c r="F22" s="30"/>
      <c r="G22" s="53" t="s">
        <v>508</v>
      </c>
      <c r="H22" s="53"/>
    </row>
    <row r="23" s="21" customFormat="1" ht="80" customHeight="1" spans="3:8">
      <c r="C23" s="22"/>
      <c r="D23" s="22"/>
      <c r="E23" s="22"/>
      <c r="F23" s="32"/>
      <c r="G23" s="53"/>
      <c r="H23" s="53"/>
    </row>
    <row r="24" spans="3:5">
      <c r="C24" s="22"/>
      <c r="E24" s="22"/>
    </row>
  </sheetData>
  <mergeCells count="24">
    <mergeCell ref="G6:H6"/>
    <mergeCell ref="K6:L6"/>
    <mergeCell ref="G7:H7"/>
    <mergeCell ref="K7:L7"/>
    <mergeCell ref="G10:H10"/>
    <mergeCell ref="K10:L10"/>
    <mergeCell ref="G11:H11"/>
    <mergeCell ref="K11:L11"/>
    <mergeCell ref="C14:D14"/>
    <mergeCell ref="G14:H14"/>
    <mergeCell ref="K14:L14"/>
    <mergeCell ref="C15:D15"/>
    <mergeCell ref="G15:H15"/>
    <mergeCell ref="K15:L15"/>
    <mergeCell ref="C18:D18"/>
    <mergeCell ref="G18:H18"/>
    <mergeCell ref="K18:L18"/>
    <mergeCell ref="C19:D19"/>
    <mergeCell ref="G19:H19"/>
    <mergeCell ref="K19:L19"/>
    <mergeCell ref="C22:D22"/>
    <mergeCell ref="G22:H22"/>
    <mergeCell ref="C23:D23"/>
    <mergeCell ref="G23:H23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C4:XDF29"/>
  <sheetViews>
    <sheetView tabSelected="1" zoomScale="80" zoomScaleNormal="80" topLeftCell="A16" workbookViewId="0">
      <selection activeCell="H21" sqref="H21"/>
    </sheetView>
  </sheetViews>
  <sheetFormatPr defaultColWidth="9" defaultRowHeight="13.5"/>
  <cols>
    <col min="1" max="2" width="9" style="21"/>
    <col min="3" max="3" width="5.625" style="21" customWidth="1"/>
    <col min="4" max="4" width="20.825" style="21" customWidth="1"/>
    <col min="5" max="7" width="5.625" style="21" customWidth="1"/>
    <col min="8" max="8" width="20.625" style="21" customWidth="1"/>
    <col min="9" max="11" width="5.625" style="21" customWidth="1"/>
    <col min="12" max="12" width="20.625" style="21" customWidth="1"/>
    <col min="13" max="13" width="5.625" style="21" customWidth="1"/>
    <col min="14" max="14" width="20.625" style="21" customWidth="1"/>
    <col min="15" max="15" width="5.625" style="21" customWidth="1"/>
    <col min="16" max="16" width="20.625" style="21" customWidth="1"/>
    <col min="17" max="19" width="5.625" style="21" customWidth="1"/>
    <col min="20" max="16334" width="9" style="21"/>
  </cols>
  <sheetData>
    <row r="4" ht="14.25" spans="3:6">
      <c r="C4" s="22"/>
      <c r="F4" s="22"/>
    </row>
    <row r="5" s="21" customFormat="1" ht="25" customHeight="1" spans="3:13">
      <c r="C5" s="22"/>
      <c r="F5" s="22"/>
      <c r="H5" s="23" t="s">
        <v>509</v>
      </c>
      <c r="I5" s="24" t="s">
        <v>491</v>
      </c>
      <c r="L5" s="23" t="s">
        <v>480</v>
      </c>
      <c r="M5" s="24" t="s">
        <v>491</v>
      </c>
    </row>
    <row r="6" s="21" customFormat="1" ht="15" customHeight="1" spans="3:13">
      <c r="C6" s="22"/>
      <c r="F6" s="22"/>
      <c r="H6" s="25" t="s">
        <v>479</v>
      </c>
      <c r="I6" s="26"/>
      <c r="J6" s="51"/>
      <c r="K6" s="36"/>
      <c r="L6" s="25"/>
      <c r="M6" s="26"/>
    </row>
    <row r="7" s="21" customFormat="1" ht="80" customHeight="1" spans="3:13">
      <c r="C7" s="22"/>
      <c r="D7" s="22"/>
      <c r="F7" s="31"/>
      <c r="G7" s="32"/>
      <c r="H7" s="28"/>
      <c r="I7" s="29"/>
      <c r="J7" s="31"/>
      <c r="K7" s="22"/>
      <c r="L7" s="28"/>
      <c r="M7" s="29"/>
    </row>
    <row r="8" ht="15" customHeight="1" spans="3:11">
      <c r="C8" s="22"/>
      <c r="D8" s="22"/>
      <c r="F8" s="31"/>
      <c r="J8" s="31"/>
      <c r="K8" s="22"/>
    </row>
    <row r="9" s="21" customFormat="1" ht="24.95" customHeight="1" spans="3:13">
      <c r="C9" s="22"/>
      <c r="D9" s="22"/>
      <c r="F9" s="31"/>
      <c r="H9" s="23" t="s">
        <v>510</v>
      </c>
      <c r="I9" s="24" t="s">
        <v>491</v>
      </c>
      <c r="J9" s="31"/>
      <c r="K9" s="22"/>
      <c r="L9" s="33" t="s">
        <v>495</v>
      </c>
      <c r="M9" s="24" t="s">
        <v>491</v>
      </c>
    </row>
    <row r="10" s="21" customFormat="1" ht="15" customHeight="1" spans="3:13">
      <c r="C10" s="22"/>
      <c r="D10" s="22"/>
      <c r="F10" s="31"/>
      <c r="H10" s="25" t="s">
        <v>511</v>
      </c>
      <c r="I10" s="26"/>
      <c r="J10" s="31"/>
      <c r="K10" s="36"/>
      <c r="L10" s="34" t="s">
        <v>497</v>
      </c>
      <c r="M10" s="35"/>
    </row>
    <row r="11" s="21" customFormat="1" ht="80" customHeight="1" spans="3:13">
      <c r="C11" s="22"/>
      <c r="D11" s="22"/>
      <c r="F11" s="31"/>
      <c r="G11" s="32"/>
      <c r="H11" s="28"/>
      <c r="I11" s="29"/>
      <c r="J11" s="31"/>
      <c r="K11" s="22"/>
      <c r="L11" s="28"/>
      <c r="M11" s="29"/>
    </row>
    <row r="12" customHeight="1" spans="3:11">
      <c r="C12" s="22"/>
      <c r="D12" s="22"/>
      <c r="F12" s="31"/>
      <c r="J12" s="31"/>
      <c r="K12" s="22"/>
    </row>
    <row r="13" s="21" customFormat="1" ht="24.95" customHeight="1" spans="3:13">
      <c r="C13" s="22"/>
      <c r="D13" s="23" t="s">
        <v>477</v>
      </c>
      <c r="E13" s="24" t="s">
        <v>491</v>
      </c>
      <c r="F13" s="31"/>
      <c r="H13" s="23" t="s">
        <v>512</v>
      </c>
      <c r="I13" s="24" t="s">
        <v>491</v>
      </c>
      <c r="J13" s="31"/>
      <c r="K13" s="22"/>
      <c r="L13" s="23" t="s">
        <v>513</v>
      </c>
      <c r="M13" s="24" t="s">
        <v>491</v>
      </c>
    </row>
    <row r="14" s="21" customFormat="1" ht="15" customHeight="1" spans="3:13">
      <c r="C14" s="22"/>
      <c r="D14" s="25" t="s">
        <v>476</v>
      </c>
      <c r="E14" s="26"/>
      <c r="F14" s="31"/>
      <c r="H14" s="25" t="s">
        <v>514</v>
      </c>
      <c r="I14" s="26"/>
      <c r="J14" s="31"/>
      <c r="K14" s="36"/>
      <c r="L14" s="25" t="s">
        <v>515</v>
      </c>
      <c r="M14" s="26"/>
    </row>
    <row r="15" s="21" customFormat="1" ht="80" customHeight="1" spans="4:13">
      <c r="D15" s="28"/>
      <c r="E15" s="29"/>
      <c r="F15" s="37"/>
      <c r="G15" s="32"/>
      <c r="H15" s="28"/>
      <c r="I15" s="29"/>
      <c r="J15" s="31"/>
      <c r="K15" s="22"/>
      <c r="L15" s="28"/>
      <c r="M15" s="29"/>
    </row>
    <row r="16" customHeight="1" spans="3:11">
      <c r="C16" s="22"/>
      <c r="D16" s="22"/>
      <c r="F16" s="31"/>
      <c r="K16" s="30"/>
    </row>
    <row r="17" s="21" customFormat="1" ht="24.95" customHeight="1" spans="3:13">
      <c r="C17" s="22"/>
      <c r="D17" s="22"/>
      <c r="F17" s="31"/>
      <c r="H17" s="23" t="s">
        <v>516</v>
      </c>
      <c r="I17" s="24" t="s">
        <v>491</v>
      </c>
      <c r="K17" s="30"/>
      <c r="L17" s="23" t="s">
        <v>503</v>
      </c>
      <c r="M17" s="24" t="s">
        <v>504</v>
      </c>
    </row>
    <row r="18" s="21" customFormat="1" ht="15" customHeight="1" spans="3:13">
      <c r="C18" s="22"/>
      <c r="D18" s="22"/>
      <c r="F18" s="31"/>
      <c r="H18" s="25" t="s">
        <v>517</v>
      </c>
      <c r="I18" s="26"/>
      <c r="J18" s="22"/>
      <c r="K18" s="51"/>
      <c r="L18" s="25" t="s">
        <v>518</v>
      </c>
      <c r="M18" s="26"/>
    </row>
    <row r="19" s="21" customFormat="1" ht="80" customHeight="1" spans="3:13">
      <c r="C19" s="22"/>
      <c r="D19" s="22"/>
      <c r="F19" s="31"/>
      <c r="G19" s="32"/>
      <c r="H19" s="28"/>
      <c r="I19" s="29"/>
      <c r="K19" s="22"/>
      <c r="L19" s="28"/>
      <c r="M19" s="29"/>
    </row>
    <row r="20" customHeight="1" spans="3:11">
      <c r="C20" s="22"/>
      <c r="D20" s="22"/>
      <c r="F20" s="31"/>
      <c r="K20" s="22"/>
    </row>
    <row r="21" s="21" customFormat="1" ht="24.95" customHeight="1" spans="3:16">
      <c r="C21" s="22"/>
      <c r="D21" s="22"/>
      <c r="F21" s="31"/>
      <c r="H21" s="23" t="s">
        <v>519</v>
      </c>
      <c r="I21" s="24" t="s">
        <v>491</v>
      </c>
      <c r="K21" s="22"/>
      <c r="L21" s="38"/>
      <c r="M21" s="38"/>
      <c r="N21" s="38"/>
      <c r="O21" s="38"/>
      <c r="P21" s="22"/>
    </row>
    <row r="22" s="21" customFormat="1" ht="15" customHeight="1" spans="3:16">
      <c r="C22" s="22"/>
      <c r="D22" s="22"/>
      <c r="F22" s="31"/>
      <c r="H22" s="25" t="s">
        <v>520</v>
      </c>
      <c r="I22" s="26"/>
      <c r="K22" s="22"/>
      <c r="L22" s="22"/>
      <c r="M22" s="22"/>
      <c r="N22" s="22"/>
      <c r="O22" s="22"/>
      <c r="P22" s="22"/>
    </row>
    <row r="23" s="21" customFormat="1" ht="80" customHeight="1" spans="3:16">
      <c r="C23" s="22"/>
      <c r="D23" s="22"/>
      <c r="F23" s="31"/>
      <c r="G23" s="32"/>
      <c r="H23" s="28"/>
      <c r="I23" s="29"/>
      <c r="K23" s="22"/>
      <c r="L23" s="22"/>
      <c r="M23" s="22"/>
      <c r="N23" s="22"/>
      <c r="O23" s="22"/>
      <c r="P23" s="22"/>
    </row>
    <row r="24" customHeight="1" spans="3:6">
      <c r="C24" s="22"/>
      <c r="D24" s="22"/>
      <c r="F24" s="31"/>
    </row>
    <row r="25" s="21" customFormat="1" ht="24.95" customHeight="1" spans="3:15">
      <c r="C25" s="22"/>
      <c r="D25" s="22"/>
      <c r="F25" s="31"/>
      <c r="H25" s="23" t="s">
        <v>521</v>
      </c>
      <c r="I25" s="24" t="s">
        <v>491</v>
      </c>
      <c r="L25" s="38"/>
      <c r="M25" s="38"/>
      <c r="N25" s="38"/>
      <c r="O25" s="38"/>
    </row>
    <row r="26" s="21" customFormat="1" ht="15" customHeight="1" spans="3:15">
      <c r="C26" s="22"/>
      <c r="D26" s="22"/>
      <c r="F26" s="31"/>
      <c r="H26" s="25" t="s">
        <v>522</v>
      </c>
      <c r="I26" s="26"/>
      <c r="J26" s="22"/>
      <c r="K26" s="22"/>
      <c r="L26" s="22"/>
      <c r="M26" s="22"/>
      <c r="N26" s="22"/>
      <c r="O26" s="22"/>
    </row>
    <row r="27" s="21" customFormat="1" ht="80" customHeight="1" spans="3:15">
      <c r="C27" s="22"/>
      <c r="D27" s="22"/>
      <c r="F27" s="22"/>
      <c r="G27" s="32"/>
      <c r="H27" s="28"/>
      <c r="I27" s="29"/>
      <c r="L27" s="22"/>
      <c r="M27" s="22"/>
      <c r="N27" s="22"/>
      <c r="O27" s="22"/>
    </row>
    <row r="28" customHeight="1" spans="3:16334">
      <c r="C28" s="22"/>
      <c r="D28" s="22"/>
      <c r="E28"/>
      <c r="F28" s="22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</row>
    <row r="29" customHeight="1" spans="3:16334">
      <c r="C29" s="22"/>
      <c r="D29" s="22"/>
      <c r="E29"/>
      <c r="F29" s="22"/>
      <c r="L29" s="22"/>
      <c r="M29" s="22"/>
      <c r="N29" s="22"/>
      <c r="O29" s="22"/>
      <c r="P29" s="22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</row>
  </sheetData>
  <mergeCells count="32">
    <mergeCell ref="H6:I6"/>
    <mergeCell ref="L6:M6"/>
    <mergeCell ref="H7:I7"/>
    <mergeCell ref="L7:M7"/>
    <mergeCell ref="H10:I10"/>
    <mergeCell ref="L10:M10"/>
    <mergeCell ref="H11:I11"/>
    <mergeCell ref="L11:M11"/>
    <mergeCell ref="D14:E14"/>
    <mergeCell ref="H14:I14"/>
    <mergeCell ref="L14:M14"/>
    <mergeCell ref="D15:E15"/>
    <mergeCell ref="H15:I15"/>
    <mergeCell ref="L15:M15"/>
    <mergeCell ref="H18:I18"/>
    <mergeCell ref="L18:M18"/>
    <mergeCell ref="H19:I19"/>
    <mergeCell ref="L19:M19"/>
    <mergeCell ref="H22:I22"/>
    <mergeCell ref="L22:M22"/>
    <mergeCell ref="N22:O22"/>
    <mergeCell ref="H23:I23"/>
    <mergeCell ref="L23:M23"/>
    <mergeCell ref="N23:O23"/>
    <mergeCell ref="H26:I26"/>
    <mergeCell ref="L26:M26"/>
    <mergeCell ref="N26:O26"/>
    <mergeCell ref="H27:I27"/>
    <mergeCell ref="L27:M27"/>
    <mergeCell ref="N27:O27"/>
    <mergeCell ref="L29:M29"/>
    <mergeCell ref="N29:O29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C4:XDF21"/>
  <sheetViews>
    <sheetView zoomScale="80" zoomScaleNormal="80" topLeftCell="A9" workbookViewId="0">
      <selection activeCell="H5" sqref="H5:I19"/>
    </sheetView>
  </sheetViews>
  <sheetFormatPr defaultColWidth="9" defaultRowHeight="13.5"/>
  <cols>
    <col min="1" max="2" width="9" style="21"/>
    <col min="3" max="3" width="5.625" style="21" customWidth="1"/>
    <col min="4" max="4" width="20.825" style="21" customWidth="1"/>
    <col min="5" max="7" width="5.625" style="21" customWidth="1"/>
    <col min="8" max="8" width="20.625" style="21" customWidth="1"/>
    <col min="9" max="11" width="5.625" style="21" customWidth="1"/>
    <col min="12" max="12" width="20.625" style="21" customWidth="1"/>
    <col min="13" max="13" width="5.625" style="21" customWidth="1"/>
    <col min="14" max="14" width="20.625" style="21" customWidth="1"/>
    <col min="15" max="15" width="5.625" style="21" customWidth="1"/>
    <col min="16" max="16" width="20.625" style="21" customWidth="1"/>
    <col min="17" max="19" width="5.625" style="21" customWidth="1"/>
    <col min="20" max="16334" width="9" style="21"/>
  </cols>
  <sheetData>
    <row r="4" ht="14.25" spans="3:6">
      <c r="C4" s="22"/>
      <c r="F4" s="22"/>
    </row>
    <row r="5" s="21" customFormat="1" ht="25" customHeight="1" spans="3:13">
      <c r="C5" s="22"/>
      <c r="F5" s="22"/>
      <c r="H5" s="23" t="s">
        <v>480</v>
      </c>
      <c r="I5" s="24" t="s">
        <v>491</v>
      </c>
      <c r="L5" s="38"/>
      <c r="M5" s="38"/>
    </row>
    <row r="6" s="21" customFormat="1" ht="15" customHeight="1" spans="3:13">
      <c r="C6" s="22"/>
      <c r="F6" s="22"/>
      <c r="H6" s="25"/>
      <c r="I6" s="26"/>
      <c r="J6" s="22"/>
      <c r="K6" s="22"/>
      <c r="L6" s="22"/>
      <c r="M6" s="22"/>
    </row>
    <row r="7" s="21" customFormat="1" ht="80" customHeight="1" spans="3:13">
      <c r="C7" s="22"/>
      <c r="D7" s="22"/>
      <c r="F7" s="31"/>
      <c r="G7" s="32"/>
      <c r="H7" s="28"/>
      <c r="I7" s="29"/>
      <c r="J7" s="22"/>
      <c r="K7" s="22"/>
      <c r="L7" s="22"/>
      <c r="M7" s="22"/>
    </row>
    <row r="8" ht="15" customHeight="1" spans="3:11">
      <c r="C8" s="22"/>
      <c r="D8" s="22"/>
      <c r="F8" s="31"/>
      <c r="J8" s="22"/>
      <c r="K8" s="22"/>
    </row>
    <row r="9" s="21" customFormat="1" ht="24.95" customHeight="1" spans="3:13">
      <c r="C9" s="22"/>
      <c r="D9" s="23" t="s">
        <v>509</v>
      </c>
      <c r="E9" s="24" t="s">
        <v>491</v>
      </c>
      <c r="F9" s="31"/>
      <c r="H9" s="33" t="s">
        <v>495</v>
      </c>
      <c r="I9" s="24" t="s">
        <v>491</v>
      </c>
      <c r="J9" s="22"/>
      <c r="K9" s="22"/>
      <c r="L9" s="38"/>
      <c r="M9" s="38"/>
    </row>
    <row r="10" s="21" customFormat="1" ht="15" customHeight="1" spans="3:13">
      <c r="C10" s="22"/>
      <c r="D10" s="25" t="s">
        <v>479</v>
      </c>
      <c r="E10" s="26"/>
      <c r="F10" s="31"/>
      <c r="H10" s="34" t="s">
        <v>497</v>
      </c>
      <c r="I10" s="35"/>
      <c r="J10" s="22"/>
      <c r="K10" s="22"/>
      <c r="L10" s="22"/>
      <c r="M10" s="22"/>
    </row>
    <row r="11" s="21" customFormat="1" ht="80" customHeight="1" spans="3:13">
      <c r="C11" s="22"/>
      <c r="D11" s="28"/>
      <c r="E11" s="29"/>
      <c r="F11" s="37"/>
      <c r="G11" s="32"/>
      <c r="H11" s="28"/>
      <c r="I11" s="29"/>
      <c r="J11" s="22"/>
      <c r="K11" s="22"/>
      <c r="L11" s="22"/>
      <c r="M11" s="22"/>
    </row>
    <row r="12" customHeight="1" spans="3:13">
      <c r="C12" s="22"/>
      <c r="D12" s="22"/>
      <c r="F12" s="31"/>
      <c r="J12" s="22"/>
      <c r="K12" s="22"/>
      <c r="L12" s="22"/>
      <c r="M12" s="22"/>
    </row>
    <row r="13" s="21" customFormat="1" ht="24.95" customHeight="1" spans="3:13">
      <c r="C13" s="22"/>
      <c r="D13" s="38"/>
      <c r="E13" s="38"/>
      <c r="F13" s="31"/>
      <c r="H13" s="23" t="s">
        <v>513</v>
      </c>
      <c r="I13" s="24" t="s">
        <v>491</v>
      </c>
      <c r="J13" s="22"/>
      <c r="K13" s="22"/>
      <c r="L13" s="38"/>
      <c r="M13" s="38"/>
    </row>
    <row r="14" s="21" customFormat="1" ht="15" customHeight="1" spans="3:13">
      <c r="C14" s="22"/>
      <c r="D14" s="22"/>
      <c r="E14" s="22"/>
      <c r="F14" s="31"/>
      <c r="H14" s="25" t="s">
        <v>515</v>
      </c>
      <c r="I14" s="26"/>
      <c r="J14" s="22"/>
      <c r="K14" s="22"/>
      <c r="L14" s="22"/>
      <c r="M14" s="22"/>
    </row>
    <row r="15" s="21" customFormat="1" ht="80" customHeight="1" spans="4:13">
      <c r="D15" s="22"/>
      <c r="E15" s="22"/>
      <c r="F15" s="31"/>
      <c r="G15" s="32"/>
      <c r="H15" s="28"/>
      <c r="I15" s="29"/>
      <c r="K15" s="22"/>
      <c r="L15" s="22"/>
      <c r="M15" s="22"/>
    </row>
    <row r="16" customHeight="1" spans="3:6">
      <c r="C16" s="22"/>
      <c r="D16" s="22"/>
      <c r="F16" s="31"/>
    </row>
    <row r="17" s="21" customFormat="1" ht="24.95" customHeight="1" spans="3:13">
      <c r="C17" s="22"/>
      <c r="D17" s="22"/>
      <c r="F17" s="31"/>
      <c r="H17" s="23" t="s">
        <v>503</v>
      </c>
      <c r="I17" s="24" t="s">
        <v>504</v>
      </c>
      <c r="L17" s="38"/>
      <c r="M17" s="38"/>
    </row>
    <row r="18" s="21" customFormat="1" ht="15" customHeight="1" spans="3:13">
      <c r="C18" s="22"/>
      <c r="D18" s="22"/>
      <c r="F18" s="31"/>
      <c r="H18" s="25" t="s">
        <v>518</v>
      </c>
      <c r="I18" s="26"/>
      <c r="J18" s="22"/>
      <c r="K18" s="22"/>
      <c r="L18" s="22"/>
      <c r="M18" s="22"/>
    </row>
    <row r="19" s="21" customFormat="1" ht="80" customHeight="1" spans="3:13">
      <c r="C19" s="22"/>
      <c r="D19" s="22"/>
      <c r="F19" s="22"/>
      <c r="G19" s="32"/>
      <c r="H19" s="28"/>
      <c r="I19" s="29"/>
      <c r="K19" s="22"/>
      <c r="L19" s="22"/>
      <c r="M19" s="22"/>
    </row>
    <row r="20" customHeight="1" spans="3:11">
      <c r="C20" s="22"/>
      <c r="D20" s="22"/>
      <c r="F20" s="22"/>
      <c r="K20" s="22"/>
    </row>
    <row r="21" customHeight="1" spans="3:16334">
      <c r="C21" s="22"/>
      <c r="D21" s="22"/>
      <c r="E21"/>
      <c r="F21" s="22"/>
      <c r="L21" s="22"/>
      <c r="M21" s="22"/>
      <c r="N21" s="22"/>
      <c r="O21" s="22"/>
      <c r="P21" s="22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</row>
  </sheetData>
  <mergeCells count="22">
    <mergeCell ref="H6:I6"/>
    <mergeCell ref="L6:M6"/>
    <mergeCell ref="H7:I7"/>
    <mergeCell ref="L7:M7"/>
    <mergeCell ref="D10:E10"/>
    <mergeCell ref="H10:I10"/>
    <mergeCell ref="L10:M10"/>
    <mergeCell ref="D11:E11"/>
    <mergeCell ref="H11:I11"/>
    <mergeCell ref="L11:M11"/>
    <mergeCell ref="D14:E14"/>
    <mergeCell ref="H14:I14"/>
    <mergeCell ref="L14:M14"/>
    <mergeCell ref="D15:E15"/>
    <mergeCell ref="H15:I15"/>
    <mergeCell ref="L15:M15"/>
    <mergeCell ref="H18:I18"/>
    <mergeCell ref="L18:M18"/>
    <mergeCell ref="H19:I19"/>
    <mergeCell ref="L19:M19"/>
    <mergeCell ref="L21:M21"/>
    <mergeCell ref="N21:O21"/>
  </mergeCell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4:S30"/>
  <sheetViews>
    <sheetView zoomScale="90" zoomScaleNormal="90" topLeftCell="A13" workbookViewId="0">
      <selection activeCell="B19" sqref="B19"/>
    </sheetView>
  </sheetViews>
  <sheetFormatPr defaultColWidth="9" defaultRowHeight="13.5"/>
  <cols>
    <col min="1" max="2" width="5.625" style="21" customWidth="1"/>
    <col min="3" max="3" width="20.625" style="21" customWidth="1"/>
    <col min="4" max="6" width="5.625" style="21" customWidth="1"/>
    <col min="7" max="7" width="20.625" style="21" customWidth="1"/>
    <col min="8" max="10" width="5.625" style="21" customWidth="1"/>
    <col min="11" max="11" width="20.625" style="21" customWidth="1"/>
    <col min="12" max="12" width="5.625" style="21" customWidth="1"/>
    <col min="13" max="13" width="20.625" style="21" customWidth="1"/>
    <col min="14" max="15" width="5.625" style="21" customWidth="1"/>
    <col min="16" max="16" width="20.625" style="21" customWidth="1"/>
    <col min="17" max="17" width="5.625" style="21" customWidth="1"/>
    <col min="18" max="16325" width="9" style="21"/>
  </cols>
  <sheetData>
    <row r="4" ht="14.25" spans="1:5">
      <c r="A4" s="22"/>
      <c r="E4" s="22"/>
    </row>
    <row r="5" s="21" customFormat="1" ht="24.95" customHeight="1" spans="1:14">
      <c r="A5" s="22"/>
      <c r="E5" s="22"/>
      <c r="G5" s="44" t="s">
        <v>523</v>
      </c>
      <c r="H5" s="24" t="s">
        <v>504</v>
      </c>
      <c r="K5" s="46"/>
      <c r="L5" s="38"/>
      <c r="M5" s="47"/>
      <c r="N5" s="38"/>
    </row>
    <row r="6" s="21" customFormat="1" ht="15" customHeight="1" spans="1:14">
      <c r="A6" s="22"/>
      <c r="E6" s="22"/>
      <c r="G6" s="25" t="s">
        <v>524</v>
      </c>
      <c r="H6" s="26"/>
      <c r="I6" s="22"/>
      <c r="J6" s="22"/>
      <c r="K6" s="22"/>
      <c r="L6" s="22"/>
      <c r="M6" s="22"/>
      <c r="N6" s="22"/>
    </row>
    <row r="7" s="21" customFormat="1" ht="80" customHeight="1" spans="1:14">
      <c r="A7" s="22"/>
      <c r="B7" s="22"/>
      <c r="C7" s="22"/>
      <c r="E7" s="31"/>
      <c r="F7" s="32"/>
      <c r="G7" s="28"/>
      <c r="H7" s="29"/>
      <c r="I7" s="22"/>
      <c r="K7" s="22"/>
      <c r="L7" s="22"/>
      <c r="M7" s="22"/>
      <c r="N7" s="22"/>
    </row>
    <row r="8" ht="14.25" spans="1:9">
      <c r="A8" s="22"/>
      <c r="B8" s="22"/>
      <c r="C8" s="22"/>
      <c r="E8" s="31"/>
      <c r="I8" s="22"/>
    </row>
    <row r="9" s="21" customFormat="1" ht="24.95" customHeight="1" spans="1:14">
      <c r="A9" s="22"/>
      <c r="B9" s="22"/>
      <c r="C9" s="22"/>
      <c r="E9" s="31"/>
      <c r="G9" s="42" t="s">
        <v>525</v>
      </c>
      <c r="H9" s="24" t="s">
        <v>491</v>
      </c>
      <c r="I9" s="22"/>
      <c r="J9" s="22"/>
      <c r="K9" s="46"/>
      <c r="L9" s="38"/>
      <c r="M9" s="47"/>
      <c r="N9" s="38"/>
    </row>
    <row r="10" s="21" customFormat="1" ht="15" customHeight="1" spans="1:14">
      <c r="A10" s="22"/>
      <c r="B10" s="22"/>
      <c r="C10" s="22"/>
      <c r="E10" s="31"/>
      <c r="G10" s="25" t="s">
        <v>526</v>
      </c>
      <c r="H10" s="26"/>
      <c r="I10" s="22"/>
      <c r="J10" s="22"/>
      <c r="K10" s="22"/>
      <c r="L10" s="22"/>
      <c r="M10" s="22"/>
      <c r="N10" s="22"/>
    </row>
    <row r="11" s="21" customFormat="1" ht="80" customHeight="1" spans="1:14">
      <c r="A11" s="22"/>
      <c r="B11" s="22"/>
      <c r="C11" s="22"/>
      <c r="E11" s="31"/>
      <c r="F11" s="32"/>
      <c r="G11" s="28"/>
      <c r="H11" s="29"/>
      <c r="I11" s="22"/>
      <c r="J11" s="22"/>
      <c r="K11" s="22"/>
      <c r="L11" s="22"/>
      <c r="M11" s="22"/>
      <c r="N11" s="22"/>
    </row>
    <row r="12" ht="14.25" spans="1:14">
      <c r="A12" s="22"/>
      <c r="B12" s="22"/>
      <c r="C12" s="22"/>
      <c r="E12" s="31"/>
      <c r="I12" s="22"/>
      <c r="J12" s="22"/>
      <c r="K12" s="22"/>
      <c r="L12" s="22"/>
      <c r="M12" s="22"/>
      <c r="N12" s="22"/>
    </row>
    <row r="13" s="21" customFormat="1" ht="24.95" customHeight="1" spans="1:14">
      <c r="A13" s="22"/>
      <c r="B13" s="22"/>
      <c r="C13" s="50" t="s">
        <v>482</v>
      </c>
      <c r="D13" s="24" t="s">
        <v>491</v>
      </c>
      <c r="E13" s="31"/>
      <c r="G13" s="42" t="s">
        <v>527</v>
      </c>
      <c r="H13" s="24" t="s">
        <v>491</v>
      </c>
      <c r="I13" s="22"/>
      <c r="J13" s="22"/>
      <c r="K13" s="46"/>
      <c r="L13" s="38"/>
      <c r="M13" s="46"/>
      <c r="N13" s="38"/>
    </row>
    <row r="14" s="21" customFormat="1" ht="15" customHeight="1" spans="1:14">
      <c r="A14" s="22"/>
      <c r="B14" s="22"/>
      <c r="C14" s="34" t="s">
        <v>481</v>
      </c>
      <c r="D14" s="35"/>
      <c r="E14" s="31"/>
      <c r="G14" s="25" t="s">
        <v>528</v>
      </c>
      <c r="H14" s="26"/>
      <c r="I14" s="22"/>
      <c r="J14" s="22"/>
      <c r="K14" s="22"/>
      <c r="L14" s="22"/>
      <c r="M14" s="22"/>
      <c r="N14" s="22"/>
    </row>
    <row r="15" s="21" customFormat="1" ht="80" customHeight="1" spans="3:14">
      <c r="C15" s="28"/>
      <c r="D15" s="29"/>
      <c r="E15" s="37"/>
      <c r="F15" s="32"/>
      <c r="G15" s="28"/>
      <c r="H15" s="29"/>
      <c r="J15" s="22"/>
      <c r="K15" s="22"/>
      <c r="L15" s="22"/>
      <c r="M15" s="22"/>
      <c r="N15" s="22"/>
    </row>
    <row r="16" ht="14.25" spans="1:14">
      <c r="A16" s="22"/>
      <c r="B16" s="22"/>
      <c r="C16" s="22"/>
      <c r="E16" s="31"/>
      <c r="I16" s="22"/>
      <c r="J16" s="22"/>
      <c r="K16" s="22"/>
      <c r="L16" s="22"/>
      <c r="M16" s="22"/>
      <c r="N16" s="22"/>
    </row>
    <row r="17" s="21" customFormat="1" ht="24.95" customHeight="1" spans="1:14">
      <c r="A17" s="22"/>
      <c r="B17" s="22"/>
      <c r="C17" s="22"/>
      <c r="E17" s="31"/>
      <c r="G17" s="42" t="s">
        <v>529</v>
      </c>
      <c r="H17" s="24" t="s">
        <v>504</v>
      </c>
      <c r="I17" s="22"/>
      <c r="J17" s="22"/>
      <c r="K17" s="48"/>
      <c r="L17" s="38"/>
      <c r="M17" s="46"/>
      <c r="N17" s="38"/>
    </row>
    <row r="18" s="21" customFormat="1" ht="15" customHeight="1" spans="1:14">
      <c r="A18" s="22"/>
      <c r="B18" s="22"/>
      <c r="C18" s="22"/>
      <c r="E18" s="31"/>
      <c r="G18" s="25" t="s">
        <v>530</v>
      </c>
      <c r="H18" s="26"/>
      <c r="I18" s="22"/>
      <c r="J18" s="22"/>
      <c r="K18" s="22"/>
      <c r="L18" s="22"/>
      <c r="M18" s="22"/>
      <c r="N18" s="22"/>
    </row>
    <row r="19" s="21" customFormat="1" ht="80" customHeight="1" spans="1:14">
      <c r="A19" s="22"/>
      <c r="B19" s="22"/>
      <c r="C19" s="22"/>
      <c r="E19" s="31"/>
      <c r="F19" s="32"/>
      <c r="G19" s="28"/>
      <c r="H19" s="29"/>
      <c r="J19" s="22"/>
      <c r="K19" s="22"/>
      <c r="L19" s="22"/>
      <c r="M19" s="22"/>
      <c r="N19" s="22"/>
    </row>
    <row r="20" ht="14.25" spans="1:5">
      <c r="A20" s="22"/>
      <c r="B20" s="22"/>
      <c r="C20" s="22"/>
      <c r="E20" s="31"/>
    </row>
    <row r="21" s="21" customFormat="1" ht="24.95" customHeight="1" spans="1:19">
      <c r="A21" s="22"/>
      <c r="B21" s="22"/>
      <c r="C21" s="22"/>
      <c r="E21" s="31"/>
      <c r="G21" s="42" t="s">
        <v>531</v>
      </c>
      <c r="H21" s="24" t="s">
        <v>504</v>
      </c>
      <c r="I21" s="22"/>
      <c r="J21" s="22"/>
      <c r="K21" s="47"/>
      <c r="L21" s="38"/>
      <c r="M21" s="46"/>
      <c r="N21" s="38"/>
      <c r="O21" s="38"/>
      <c r="P21" s="46"/>
      <c r="Q21" s="38"/>
      <c r="R21" s="22"/>
      <c r="S21" s="22"/>
    </row>
    <row r="22" s="21" customFormat="1" ht="15" customHeight="1" spans="1:19">
      <c r="A22" s="22"/>
      <c r="B22" s="22"/>
      <c r="C22" s="22"/>
      <c r="E22" s="31"/>
      <c r="G22" s="25" t="s">
        <v>532</v>
      </c>
      <c r="H22" s="2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="21" customFormat="1" ht="80" customHeight="1" spans="1:19">
      <c r="A23" s="22"/>
      <c r="B23" s="22"/>
      <c r="C23" s="22"/>
      <c r="E23" s="22"/>
      <c r="F23" s="32"/>
      <c r="G23" s="28"/>
      <c r="H23" s="29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19">
      <c r="A24" s="22"/>
      <c r="B24" s="22"/>
      <c r="C24" s="22"/>
      <c r="E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  <row r="25" s="21" customFormat="1" ht="24.95" customHeight="1" spans="1:19">
      <c r="A25" s="22"/>
      <c r="B25" s="22"/>
      <c r="C25" s="22"/>
      <c r="E25" s="22"/>
      <c r="F25" s="22"/>
      <c r="G25" s="46"/>
      <c r="H25" s="38"/>
      <c r="I25" s="22"/>
      <c r="J25" s="22"/>
      <c r="K25" s="22"/>
      <c r="L25" s="22"/>
      <c r="M25" s="46"/>
      <c r="N25" s="38"/>
      <c r="O25" s="22"/>
      <c r="P25" s="22"/>
      <c r="Q25" s="22"/>
      <c r="R25" s="22"/>
      <c r="S25" s="22"/>
    </row>
    <row r="26" s="21" customFormat="1" ht="15" customHeight="1" spans="1:19">
      <c r="A26" s="22"/>
      <c r="B26" s="22"/>
      <c r="C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</row>
    <row r="27" s="21" customFormat="1" ht="80" customHeight="1" spans="1:19">
      <c r="A27" s="22"/>
      <c r="B27" s="22"/>
      <c r="C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</row>
    <row r="28" spans="9:19"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9:19"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9:19"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</row>
  </sheetData>
  <mergeCells count="38">
    <mergeCell ref="G6:H6"/>
    <mergeCell ref="K6:L6"/>
    <mergeCell ref="M6:N6"/>
    <mergeCell ref="G7:H7"/>
    <mergeCell ref="K7:L7"/>
    <mergeCell ref="M7:N7"/>
    <mergeCell ref="G10:H10"/>
    <mergeCell ref="K10:L10"/>
    <mergeCell ref="M10:N10"/>
    <mergeCell ref="G11:H11"/>
    <mergeCell ref="K11:L11"/>
    <mergeCell ref="M11:N11"/>
    <mergeCell ref="C14:D14"/>
    <mergeCell ref="G14:H14"/>
    <mergeCell ref="K14:L14"/>
    <mergeCell ref="M14:N14"/>
    <mergeCell ref="C15:D15"/>
    <mergeCell ref="G15:H15"/>
    <mergeCell ref="K15:L15"/>
    <mergeCell ref="M15:N15"/>
    <mergeCell ref="G18:H18"/>
    <mergeCell ref="K18:L18"/>
    <mergeCell ref="M18:N18"/>
    <mergeCell ref="G19:H19"/>
    <mergeCell ref="K19:L19"/>
    <mergeCell ref="M19:N19"/>
    <mergeCell ref="G22:H22"/>
    <mergeCell ref="K22:L22"/>
    <mergeCell ref="M22:N22"/>
    <mergeCell ref="P22:Q22"/>
    <mergeCell ref="G23:H23"/>
    <mergeCell ref="K23:L23"/>
    <mergeCell ref="M23:N23"/>
    <mergeCell ref="P23:Q23"/>
    <mergeCell ref="G26:H26"/>
    <mergeCell ref="M26:N26"/>
    <mergeCell ref="G27:H27"/>
    <mergeCell ref="M27:N27"/>
  </mergeCell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C4:X29"/>
  <sheetViews>
    <sheetView zoomScale="90" zoomScaleNormal="90" topLeftCell="B19" workbookViewId="0">
      <selection activeCell="D10" sqref="D10"/>
    </sheetView>
  </sheetViews>
  <sheetFormatPr defaultColWidth="9" defaultRowHeight="13.5"/>
  <cols>
    <col min="1" max="2" width="9" style="21"/>
    <col min="3" max="3" width="5.625" style="21" customWidth="1"/>
    <col min="4" max="4" width="20.625" style="21" customWidth="1"/>
    <col min="5" max="7" width="5.625" style="21" customWidth="1"/>
    <col min="8" max="8" width="20.625" style="21" customWidth="1"/>
    <col min="9" max="11" width="5.625" style="21" customWidth="1"/>
    <col min="12" max="12" width="20.625" style="21" customWidth="1"/>
    <col min="13" max="13" width="5.625" style="21" customWidth="1"/>
    <col min="14" max="14" width="20.625" style="21" customWidth="1"/>
    <col min="15" max="15" width="5.625" style="21" customWidth="1"/>
    <col min="16" max="16" width="20.625" style="21" customWidth="1"/>
    <col min="17" max="17" width="5.625" style="21" customWidth="1"/>
    <col min="18" max="18" width="20.625" style="21" customWidth="1"/>
    <col min="19" max="19" width="5.625" style="21" customWidth="1"/>
    <col min="20" max="20" width="20.625" style="21" customWidth="1"/>
    <col min="21" max="21" width="5.625" style="21" customWidth="1"/>
    <col min="22" max="22" width="20.625" style="21" customWidth="1"/>
    <col min="23" max="23" width="5.625" style="21" customWidth="1"/>
    <col min="24" max="16331" width="9" style="21"/>
  </cols>
  <sheetData>
    <row r="4" ht="14.25" spans="3:6">
      <c r="C4" s="22"/>
      <c r="F4" s="22"/>
    </row>
    <row r="5" s="21" customFormat="1" ht="24.95" customHeight="1" spans="3:17">
      <c r="C5" s="22"/>
      <c r="F5" s="22"/>
      <c r="H5" s="23" t="s">
        <v>533</v>
      </c>
      <c r="I5" s="24" t="s">
        <v>504</v>
      </c>
      <c r="L5" s="46"/>
      <c r="M5" s="38"/>
      <c r="N5" s="47"/>
      <c r="O5" s="38"/>
      <c r="P5" s="46"/>
      <c r="Q5" s="38"/>
    </row>
    <row r="6" s="21" customFormat="1" ht="15" customHeight="1" spans="3:17">
      <c r="C6" s="22"/>
      <c r="F6" s="22"/>
      <c r="H6" s="25" t="s">
        <v>534</v>
      </c>
      <c r="I6" s="26"/>
      <c r="J6" s="22"/>
      <c r="K6" s="22"/>
      <c r="L6" s="22"/>
      <c r="M6" s="22"/>
      <c r="N6" s="22"/>
      <c r="O6" s="22"/>
      <c r="P6" s="22"/>
      <c r="Q6" s="22"/>
    </row>
    <row r="7" s="21" customFormat="1" ht="80" customHeight="1" spans="3:17">
      <c r="C7" s="22"/>
      <c r="D7" s="22"/>
      <c r="F7" s="31"/>
      <c r="G7" s="32"/>
      <c r="H7" s="28"/>
      <c r="I7" s="29"/>
      <c r="J7" s="22"/>
      <c r="L7" s="22"/>
      <c r="M7" s="22"/>
      <c r="N7" s="22"/>
      <c r="O7" s="22"/>
      <c r="P7" s="22"/>
      <c r="Q7" s="22"/>
    </row>
    <row r="8" ht="14.25" spans="3:10">
      <c r="C8" s="22"/>
      <c r="D8" s="22"/>
      <c r="F8" s="31"/>
      <c r="J8" s="22"/>
    </row>
    <row r="9" s="21" customFormat="1" ht="24.95" customHeight="1" spans="3:17">
      <c r="C9" s="22"/>
      <c r="D9" s="22"/>
      <c r="F9" s="31"/>
      <c r="H9" s="42" t="s">
        <v>535</v>
      </c>
      <c r="I9" s="24" t="s">
        <v>491</v>
      </c>
      <c r="J9" s="22"/>
      <c r="K9" s="22"/>
      <c r="L9" s="46"/>
      <c r="M9" s="38"/>
      <c r="N9" s="47"/>
      <c r="O9" s="38"/>
      <c r="P9" s="46"/>
      <c r="Q9" s="38"/>
    </row>
    <row r="10" s="21" customFormat="1" ht="15" customHeight="1" spans="3:17">
      <c r="C10" s="22"/>
      <c r="D10" s="22"/>
      <c r="F10" s="31"/>
      <c r="H10" s="34" t="s">
        <v>536</v>
      </c>
      <c r="I10" s="35"/>
      <c r="J10" s="22"/>
      <c r="K10" s="22"/>
      <c r="L10" s="22"/>
      <c r="M10" s="22"/>
      <c r="N10" s="22"/>
      <c r="O10" s="22"/>
      <c r="P10" s="22"/>
      <c r="Q10" s="22"/>
    </row>
    <row r="11" s="21" customFormat="1" ht="80" customHeight="1" spans="3:17">
      <c r="C11" s="22"/>
      <c r="D11" s="22"/>
      <c r="F11" s="31"/>
      <c r="G11" s="32"/>
      <c r="H11" s="28"/>
      <c r="I11" s="29"/>
      <c r="J11" s="22"/>
      <c r="K11" s="22"/>
      <c r="L11" s="22"/>
      <c r="M11" s="22"/>
      <c r="N11" s="22"/>
      <c r="O11" s="22"/>
      <c r="P11" s="22"/>
      <c r="Q11" s="22"/>
    </row>
    <row r="12" ht="14.25" spans="3:17">
      <c r="C12" s="22"/>
      <c r="D12" s="22"/>
      <c r="F12" s="31"/>
      <c r="J12" s="22"/>
      <c r="K12" s="22"/>
      <c r="L12" s="22"/>
      <c r="M12" s="22"/>
      <c r="N12" s="22"/>
      <c r="O12" s="22"/>
      <c r="P12" s="22"/>
      <c r="Q12" s="22"/>
    </row>
    <row r="13" s="21" customFormat="1" ht="24.95" customHeight="1" spans="3:17">
      <c r="C13" s="22"/>
      <c r="D13" s="23" t="s">
        <v>485</v>
      </c>
      <c r="E13" s="24" t="s">
        <v>491</v>
      </c>
      <c r="F13" s="31"/>
      <c r="H13" s="43" t="s">
        <v>537</v>
      </c>
      <c r="I13" s="24" t="s">
        <v>491</v>
      </c>
      <c r="J13" s="22"/>
      <c r="K13" s="22"/>
      <c r="L13" s="46"/>
      <c r="M13" s="38"/>
      <c r="N13" s="46"/>
      <c r="O13" s="38"/>
      <c r="P13" s="46"/>
      <c r="Q13" s="38"/>
    </row>
    <row r="14" s="21" customFormat="1" ht="15" customHeight="1" spans="3:17">
      <c r="C14" s="22"/>
      <c r="D14" s="25" t="s">
        <v>484</v>
      </c>
      <c r="E14" s="26"/>
      <c r="F14" s="31"/>
      <c r="H14" s="25" t="s">
        <v>538</v>
      </c>
      <c r="I14" s="26"/>
      <c r="J14" s="22"/>
      <c r="K14" s="22"/>
      <c r="L14" s="22"/>
      <c r="M14" s="22"/>
      <c r="N14" s="22"/>
      <c r="O14" s="22"/>
      <c r="P14" s="22"/>
      <c r="Q14" s="22"/>
    </row>
    <row r="15" s="21" customFormat="1" ht="80" customHeight="1" spans="4:17">
      <c r="D15" s="28"/>
      <c r="E15" s="29"/>
      <c r="F15" s="37"/>
      <c r="G15" s="32"/>
      <c r="H15" s="28"/>
      <c r="I15" s="29"/>
      <c r="K15" s="22"/>
      <c r="L15" s="22"/>
      <c r="M15" s="22"/>
      <c r="N15" s="22"/>
      <c r="O15" s="22"/>
      <c r="P15" s="22"/>
      <c r="Q15" s="22"/>
    </row>
    <row r="16" ht="14.25" spans="3:17">
      <c r="C16" s="22"/>
      <c r="D16" s="22"/>
      <c r="F16" s="31"/>
      <c r="J16" s="22"/>
      <c r="K16" s="22"/>
      <c r="L16" s="22"/>
      <c r="M16" s="22"/>
      <c r="N16" s="22"/>
      <c r="O16" s="22"/>
      <c r="P16" s="22"/>
      <c r="Q16" s="22"/>
    </row>
    <row r="17" s="21" customFormat="1" ht="24.95" customHeight="1" spans="3:17">
      <c r="C17" s="22"/>
      <c r="D17" s="22"/>
      <c r="F17" s="31"/>
      <c r="H17" s="42" t="s">
        <v>529</v>
      </c>
      <c r="I17" s="24" t="s">
        <v>504</v>
      </c>
      <c r="J17" s="22"/>
      <c r="K17" s="22"/>
      <c r="L17" s="48"/>
      <c r="M17" s="38"/>
      <c r="N17" s="46"/>
      <c r="O17" s="38"/>
      <c r="P17" s="22"/>
      <c r="Q17" s="22"/>
    </row>
    <row r="18" s="21" customFormat="1" ht="15" customHeight="1" spans="3:17">
      <c r="C18" s="22"/>
      <c r="D18" s="22"/>
      <c r="F18" s="31"/>
      <c r="H18" s="25" t="s">
        <v>530</v>
      </c>
      <c r="I18" s="26"/>
      <c r="J18" s="22"/>
      <c r="K18" s="22"/>
      <c r="L18" s="22"/>
      <c r="M18" s="22"/>
      <c r="N18" s="22"/>
      <c r="O18" s="22"/>
      <c r="P18" s="22"/>
      <c r="Q18" s="22"/>
    </row>
    <row r="19" s="21" customFormat="1" ht="80" customHeight="1" spans="3:24">
      <c r="C19" s="22"/>
      <c r="D19" s="22"/>
      <c r="F19" s="31"/>
      <c r="G19" s="32"/>
      <c r="H19" s="28"/>
      <c r="I19" s="29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ht="14.25" spans="3:24">
      <c r="C20" s="22"/>
      <c r="D20" s="22"/>
      <c r="F20" s="31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="21" customFormat="1" ht="24.95" customHeight="1" spans="3:24">
      <c r="C21" s="22"/>
      <c r="D21" s="22"/>
      <c r="F21" s="31"/>
      <c r="H21" s="44" t="s">
        <v>539</v>
      </c>
      <c r="I21" s="24" t="s">
        <v>491</v>
      </c>
      <c r="L21" s="47"/>
      <c r="M21" s="38"/>
      <c r="N21" s="46"/>
      <c r="O21" s="38"/>
      <c r="P21" s="46"/>
      <c r="Q21" s="38"/>
      <c r="R21" s="46"/>
      <c r="S21" s="38"/>
      <c r="T21" s="46"/>
      <c r="U21" s="38"/>
      <c r="V21" s="46"/>
      <c r="W21" s="38"/>
      <c r="X21" s="22"/>
    </row>
    <row r="22" s="21" customFormat="1" ht="15" customHeight="1" spans="3:24">
      <c r="C22" s="22"/>
      <c r="D22" s="22"/>
      <c r="F22" s="31"/>
      <c r="H22" s="45"/>
      <c r="I22" s="49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</row>
    <row r="23" s="21" customFormat="1" ht="80" customHeight="1" spans="3:24">
      <c r="C23" s="22"/>
      <c r="D23" s="22"/>
      <c r="F23" s="31"/>
      <c r="G23" s="32"/>
      <c r="H23" s="28"/>
      <c r="I23" s="29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  <row r="24" ht="14.25" spans="3:24">
      <c r="C24" s="22"/>
      <c r="D24" s="22"/>
      <c r="F24" s="31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</row>
    <row r="25" s="21" customFormat="1" ht="24.95" customHeight="1" spans="3:24">
      <c r="C25" s="22"/>
      <c r="D25" s="22"/>
      <c r="F25" s="31"/>
      <c r="H25" s="42" t="s">
        <v>540</v>
      </c>
      <c r="I25" s="24" t="s">
        <v>504</v>
      </c>
      <c r="L25" s="22"/>
      <c r="M25" s="22"/>
      <c r="N25" s="46"/>
      <c r="O25" s="38"/>
      <c r="P25" s="22"/>
      <c r="Q25" s="22"/>
      <c r="R25" s="22"/>
      <c r="S25" s="22"/>
      <c r="T25" s="22"/>
      <c r="U25" s="22"/>
      <c r="V25" s="22"/>
      <c r="W25" s="22"/>
      <c r="X25" s="22"/>
    </row>
    <row r="26" s="21" customFormat="1" ht="15" customHeight="1" spans="3:24">
      <c r="C26" s="22"/>
      <c r="D26" s="22"/>
      <c r="F26" s="31"/>
      <c r="H26" s="25" t="s">
        <v>541</v>
      </c>
      <c r="I26" s="26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="21" customFormat="1" ht="80" customHeight="1" spans="3:24">
      <c r="C27" s="22"/>
      <c r="D27" s="22"/>
      <c r="F27" s="22"/>
      <c r="G27" s="32"/>
      <c r="H27" s="28"/>
      <c r="I27" s="29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</row>
    <row r="28" spans="12:24"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</row>
    <row r="29" spans="12:24"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</row>
  </sheetData>
  <mergeCells count="50">
    <mergeCell ref="H6:I6"/>
    <mergeCell ref="L6:M6"/>
    <mergeCell ref="N6:O6"/>
    <mergeCell ref="P6:Q6"/>
    <mergeCell ref="H7:I7"/>
    <mergeCell ref="L7:M7"/>
    <mergeCell ref="N7:O7"/>
    <mergeCell ref="P7:Q7"/>
    <mergeCell ref="H10:I10"/>
    <mergeCell ref="L10:M10"/>
    <mergeCell ref="N10:O10"/>
    <mergeCell ref="P10:Q10"/>
    <mergeCell ref="H11:I11"/>
    <mergeCell ref="L11:M11"/>
    <mergeCell ref="N11:O11"/>
    <mergeCell ref="P11:Q11"/>
    <mergeCell ref="D14:E14"/>
    <mergeCell ref="H14:I14"/>
    <mergeCell ref="L14:M14"/>
    <mergeCell ref="N14:O14"/>
    <mergeCell ref="P14:Q14"/>
    <mergeCell ref="D15:E15"/>
    <mergeCell ref="H15:I15"/>
    <mergeCell ref="L15:M15"/>
    <mergeCell ref="N15:O15"/>
    <mergeCell ref="P15:Q15"/>
    <mergeCell ref="H18:I18"/>
    <mergeCell ref="L18:M18"/>
    <mergeCell ref="N18:O18"/>
    <mergeCell ref="H19:I19"/>
    <mergeCell ref="L19:M19"/>
    <mergeCell ref="N19:O19"/>
    <mergeCell ref="H22:I22"/>
    <mergeCell ref="L22:M22"/>
    <mergeCell ref="N22:O22"/>
    <mergeCell ref="P22:Q22"/>
    <mergeCell ref="R22:S22"/>
    <mergeCell ref="T22:U22"/>
    <mergeCell ref="V22:W22"/>
    <mergeCell ref="H23:I23"/>
    <mergeCell ref="L23:M23"/>
    <mergeCell ref="N23:O23"/>
    <mergeCell ref="P23:Q23"/>
    <mergeCell ref="R23:S23"/>
    <mergeCell ref="T23:U23"/>
    <mergeCell ref="V23:W23"/>
    <mergeCell ref="H26:I26"/>
    <mergeCell ref="N26:O26"/>
    <mergeCell ref="H27:I27"/>
    <mergeCell ref="N27:O27"/>
  </mergeCells>
  <pageMargins left="0.75" right="0.75" top="1" bottom="1" header="0.5" footer="0.5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B3:XFA26"/>
  <sheetViews>
    <sheetView zoomScale="90" zoomScaleNormal="90" topLeftCell="A4" workbookViewId="0">
      <selection activeCell="N9" sqref="N9"/>
    </sheetView>
  </sheetViews>
  <sheetFormatPr defaultColWidth="9" defaultRowHeight="13.5"/>
  <cols>
    <col min="1" max="1" width="9" style="21"/>
    <col min="2" max="2" width="5.625" style="21" customWidth="1"/>
    <col min="3" max="3" width="25.1416666666667" style="21" customWidth="1"/>
    <col min="4" max="6" width="5.625" style="21" customWidth="1"/>
    <col min="7" max="7" width="23.1916666666667" style="21" customWidth="1"/>
    <col min="8" max="10" width="5.625" style="21" customWidth="1"/>
    <col min="11" max="11" width="20.625" style="21" customWidth="1"/>
    <col min="12" max="12" width="5.625" style="21" customWidth="1"/>
    <col min="13" max="13" width="20.625" style="21" customWidth="1"/>
    <col min="14" max="14" width="5.625" style="21" customWidth="1"/>
    <col min="15" max="15" width="20.625" style="21" customWidth="1"/>
    <col min="16" max="16" width="5.625" style="21" customWidth="1"/>
    <col min="17" max="17" width="20.625" style="21" customWidth="1"/>
    <col min="18" max="18" width="5.625" style="21" customWidth="1"/>
    <col min="19" max="19" width="20.625" style="21" customWidth="1"/>
    <col min="20" max="20" width="5.625" style="21" customWidth="1"/>
    <col min="21" max="21" width="20.625" style="21" customWidth="1"/>
    <col min="22" max="22" width="5.625" style="21" customWidth="1"/>
    <col min="23" max="23" width="20.625" style="21" customWidth="1"/>
    <col min="24" max="24" width="5.625" style="21" customWidth="1"/>
    <col min="25" max="16336" width="9" style="21"/>
  </cols>
  <sheetData>
    <row r="3" ht="50" customHeight="1" spans="7:11">
      <c r="G3" s="39" t="s">
        <v>542</v>
      </c>
      <c r="K3" s="39" t="s">
        <v>543</v>
      </c>
    </row>
    <row r="4" ht="14.25" spans="2:13">
      <c r="B4" s="22"/>
      <c r="E4" s="22"/>
      <c r="J4" s="22"/>
      <c r="K4" s="22"/>
      <c r="L4" s="22"/>
      <c r="M4" s="22"/>
    </row>
    <row r="5" s="21" customFormat="1" ht="24.95" customHeight="1" spans="2:13">
      <c r="B5" s="22"/>
      <c r="C5" s="23" t="s">
        <v>487</v>
      </c>
      <c r="D5" s="24" t="s">
        <v>491</v>
      </c>
      <c r="E5" s="22"/>
      <c r="G5" s="23" t="s">
        <v>544</v>
      </c>
      <c r="H5" s="24" t="s">
        <v>491</v>
      </c>
      <c r="I5" s="22"/>
      <c r="K5" s="23" t="s">
        <v>545</v>
      </c>
      <c r="L5" s="24" t="s">
        <v>491</v>
      </c>
      <c r="M5" s="22"/>
    </row>
    <row r="6" s="21" customFormat="1" ht="15" customHeight="1" spans="2:13">
      <c r="B6" s="22"/>
      <c r="C6" s="25" t="s">
        <v>486</v>
      </c>
      <c r="D6" s="26"/>
      <c r="E6" s="36"/>
      <c r="G6" s="25" t="s">
        <v>546</v>
      </c>
      <c r="H6" s="26"/>
      <c r="I6" s="36"/>
      <c r="J6" s="36"/>
      <c r="K6" s="25" t="s">
        <v>547</v>
      </c>
      <c r="L6" s="26"/>
      <c r="M6" s="22"/>
    </row>
    <row r="7" s="21" customFormat="1" ht="80" customHeight="1" spans="2:19">
      <c r="B7" s="22"/>
      <c r="C7" s="28"/>
      <c r="D7" s="29"/>
      <c r="E7" s="22"/>
      <c r="F7" s="27"/>
      <c r="G7" s="28"/>
      <c r="H7" s="29"/>
      <c r="I7" s="37"/>
      <c r="J7" s="22"/>
      <c r="K7" s="28"/>
      <c r="L7" s="29"/>
      <c r="M7" s="22"/>
      <c r="N7" s="22"/>
      <c r="O7" s="22"/>
      <c r="P7" s="22"/>
      <c r="Q7" s="22"/>
      <c r="R7" s="22"/>
      <c r="S7" s="22"/>
    </row>
    <row r="8" ht="14.25" spans="2:19">
      <c r="B8" s="22"/>
      <c r="C8" s="22"/>
      <c r="E8" s="22"/>
      <c r="F8" s="30"/>
      <c r="I8" s="31"/>
      <c r="M8" s="22"/>
      <c r="N8" s="22"/>
      <c r="O8" s="22"/>
      <c r="P8" s="22"/>
      <c r="Q8" s="22"/>
      <c r="R8" s="22"/>
      <c r="S8" s="22"/>
    </row>
    <row r="9" s="21" customFormat="1" ht="24.95" customHeight="1" spans="2:19">
      <c r="B9" s="22"/>
      <c r="C9" s="38"/>
      <c r="D9" s="38"/>
      <c r="E9" s="31"/>
      <c r="F9" s="30"/>
      <c r="G9" s="23" t="s">
        <v>548</v>
      </c>
      <c r="H9" s="24" t="s">
        <v>491</v>
      </c>
      <c r="I9" s="31"/>
      <c r="K9" s="23" t="s">
        <v>549</v>
      </c>
      <c r="L9" s="24" t="s">
        <v>491</v>
      </c>
      <c r="M9" s="38"/>
      <c r="N9" s="38"/>
      <c r="O9" s="38"/>
      <c r="P9" s="38"/>
      <c r="Q9" s="38"/>
      <c r="R9" s="38"/>
      <c r="S9" s="22"/>
    </row>
    <row r="10" s="21" customFormat="1" ht="15" customHeight="1" spans="2:19">
      <c r="B10" s="22"/>
      <c r="C10" s="22"/>
      <c r="D10" s="22"/>
      <c r="E10" s="31"/>
      <c r="F10" s="30"/>
      <c r="G10" s="25"/>
      <c r="H10" s="26"/>
      <c r="I10" s="31"/>
      <c r="K10" s="25" t="s">
        <v>550</v>
      </c>
      <c r="L10" s="26"/>
      <c r="M10" s="22"/>
      <c r="N10" s="22"/>
      <c r="O10" s="22"/>
      <c r="P10" s="22"/>
      <c r="Q10" s="22"/>
      <c r="R10" s="22"/>
      <c r="S10" s="22"/>
    </row>
    <row r="11" s="21" customFormat="1" ht="80" customHeight="1" spans="2:19">
      <c r="B11" s="22"/>
      <c r="C11" s="22"/>
      <c r="D11" s="22"/>
      <c r="E11" s="22"/>
      <c r="F11" s="32"/>
      <c r="G11" s="28"/>
      <c r="H11" s="29"/>
      <c r="I11" s="31"/>
      <c r="K11" s="28"/>
      <c r="L11" s="29"/>
      <c r="M11" s="22"/>
      <c r="N11" s="22"/>
      <c r="O11" s="22"/>
      <c r="P11" s="22"/>
      <c r="Q11" s="22"/>
      <c r="R11" s="22"/>
      <c r="S11" s="22"/>
    </row>
    <row r="12" customFormat="1" ht="14.25" spans="2:19">
      <c r="B12" s="22"/>
      <c r="C12" s="22"/>
      <c r="E12" s="22"/>
      <c r="G12" s="21"/>
      <c r="H12" s="21"/>
      <c r="I12" s="40"/>
      <c r="K12" s="21"/>
      <c r="L12" s="21"/>
      <c r="M12" s="41"/>
      <c r="N12" s="41"/>
      <c r="O12" s="41"/>
      <c r="P12" s="41"/>
      <c r="Q12" s="41"/>
      <c r="R12" s="41"/>
      <c r="S12" s="41"/>
    </row>
    <row r="13" s="21" customFormat="1" ht="24.95" customHeight="1" spans="2:19">
      <c r="B13" s="22"/>
      <c r="C13" s="22"/>
      <c r="E13" s="22"/>
      <c r="F13" s="22"/>
      <c r="G13" s="38"/>
      <c r="H13" s="38"/>
      <c r="I13" s="31"/>
      <c r="K13" s="33" t="s">
        <v>551</v>
      </c>
      <c r="L13" s="24" t="s">
        <v>491</v>
      </c>
      <c r="M13" s="38"/>
      <c r="N13" s="38"/>
      <c r="O13" s="22"/>
      <c r="P13" s="22"/>
      <c r="Q13" s="22"/>
      <c r="R13" s="22"/>
      <c r="S13" s="22"/>
    </row>
    <row r="14" s="21" customFormat="1" ht="15" customHeight="1" spans="2:19">
      <c r="B14" s="22"/>
      <c r="C14" s="22"/>
      <c r="E14" s="22"/>
      <c r="F14" s="22"/>
      <c r="G14" s="22"/>
      <c r="H14" s="22"/>
      <c r="I14" s="31"/>
      <c r="K14" s="34" t="s">
        <v>552</v>
      </c>
      <c r="L14" s="35"/>
      <c r="M14" s="22"/>
      <c r="N14" s="22"/>
      <c r="O14" s="22"/>
      <c r="P14" s="22"/>
      <c r="Q14" s="22"/>
      <c r="R14" s="22"/>
      <c r="S14" s="22"/>
    </row>
    <row r="15" s="21" customFormat="1" ht="80" customHeight="1" spans="2:19">
      <c r="B15" s="22"/>
      <c r="C15" s="22"/>
      <c r="E15" s="22"/>
      <c r="G15" s="22"/>
      <c r="H15" s="22"/>
      <c r="I15" s="31"/>
      <c r="K15" s="28"/>
      <c r="L15" s="29"/>
      <c r="M15" s="22"/>
      <c r="N15" s="22"/>
      <c r="O15" s="22"/>
      <c r="P15" s="22"/>
      <c r="Q15" s="22"/>
      <c r="R15" s="22"/>
      <c r="S15" s="22"/>
    </row>
    <row r="16" ht="14.25" spans="2:9">
      <c r="B16" s="22"/>
      <c r="C16" s="22"/>
      <c r="E16" s="22"/>
      <c r="I16" s="31"/>
    </row>
    <row r="17" s="21" customFormat="1" ht="24.95" customHeight="1" spans="2:12">
      <c r="B17" s="22"/>
      <c r="C17" s="38"/>
      <c r="D17" s="38"/>
      <c r="E17" s="22"/>
      <c r="F17" s="22"/>
      <c r="G17" s="38"/>
      <c r="H17" s="38"/>
      <c r="I17" s="31"/>
      <c r="K17" s="23" t="s">
        <v>553</v>
      </c>
      <c r="L17" s="24" t="s">
        <v>491</v>
      </c>
    </row>
    <row r="18" s="21" customFormat="1" ht="15" customHeight="1" spans="2:12">
      <c r="B18" s="22"/>
      <c r="C18" s="22"/>
      <c r="D18" s="22"/>
      <c r="E18" s="22"/>
      <c r="F18" s="22"/>
      <c r="G18" s="22"/>
      <c r="H18" s="22"/>
      <c r="I18" s="31"/>
      <c r="J18" s="36"/>
      <c r="K18" s="25" t="s">
        <v>554</v>
      </c>
      <c r="L18" s="26"/>
    </row>
    <row r="19" s="21" customFormat="1" ht="80" customHeight="1" spans="3:12">
      <c r="C19" s="22"/>
      <c r="D19" s="22"/>
      <c r="E19" s="22"/>
      <c r="G19" s="22"/>
      <c r="H19" s="22"/>
      <c r="K19" s="28"/>
      <c r="L19" s="29"/>
    </row>
    <row r="20" s="21" customFormat="1" spans="2:16381">
      <c r="B20" s="22"/>
      <c r="C20" s="22"/>
      <c r="E20" s="22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</row>
    <row r="21" s="21" customFormat="1" ht="24.95" customHeight="1" spans="2:8">
      <c r="B21" s="22"/>
      <c r="C21" s="38"/>
      <c r="D21" s="38"/>
      <c r="E21" s="22"/>
      <c r="F21" s="22"/>
      <c r="G21" s="38"/>
      <c r="H21" s="38"/>
    </row>
    <row r="22" s="21" customFormat="1" ht="15" customHeight="1" spans="2:8">
      <c r="B22" s="22"/>
      <c r="C22" s="22"/>
      <c r="D22" s="22"/>
      <c r="E22" s="22"/>
      <c r="F22" s="22"/>
      <c r="G22" s="22"/>
      <c r="H22" s="22"/>
    </row>
    <row r="23" s="21" customFormat="1" ht="80" customHeight="1" spans="2:8">
      <c r="B23" s="22"/>
      <c r="C23" s="22"/>
      <c r="D23" s="22"/>
      <c r="E23" s="22"/>
      <c r="G23" s="22"/>
      <c r="H23" s="22"/>
    </row>
    <row r="24" spans="2:5">
      <c r="B24" s="22"/>
      <c r="C24" s="22"/>
      <c r="E24" s="22"/>
    </row>
    <row r="25" spans="5:5">
      <c r="E25" s="22"/>
    </row>
    <row r="26" spans="5:5">
      <c r="E26" s="22"/>
    </row>
  </sheetData>
  <mergeCells count="34">
    <mergeCell ref="C6:D6"/>
    <mergeCell ref="G6:H6"/>
    <mergeCell ref="K6:L6"/>
    <mergeCell ref="C7:D7"/>
    <mergeCell ref="G7:H7"/>
    <mergeCell ref="K7:L7"/>
    <mergeCell ref="C10:D10"/>
    <mergeCell ref="G10:H10"/>
    <mergeCell ref="K10:L10"/>
    <mergeCell ref="M10:N10"/>
    <mergeCell ref="O10:P10"/>
    <mergeCell ref="Q10:R10"/>
    <mergeCell ref="C11:D11"/>
    <mergeCell ref="G11:H11"/>
    <mergeCell ref="K11:L11"/>
    <mergeCell ref="M11:N11"/>
    <mergeCell ref="O11:P11"/>
    <mergeCell ref="Q11:R11"/>
    <mergeCell ref="G14:H14"/>
    <mergeCell ref="K14:L14"/>
    <mergeCell ref="M14:N14"/>
    <mergeCell ref="G15:H15"/>
    <mergeCell ref="K15:L15"/>
    <mergeCell ref="M15:N15"/>
    <mergeCell ref="C18:D18"/>
    <mergeCell ref="G18:H18"/>
    <mergeCell ref="K18:L18"/>
    <mergeCell ref="C19:D19"/>
    <mergeCell ref="G19:H19"/>
    <mergeCell ref="K19:L19"/>
    <mergeCell ref="C22:D22"/>
    <mergeCell ref="G22:H22"/>
    <mergeCell ref="C23:D23"/>
    <mergeCell ref="G23:H23"/>
  </mergeCells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B4:XFA55"/>
  <sheetViews>
    <sheetView zoomScale="90" zoomScaleNormal="90" topLeftCell="A49" workbookViewId="0">
      <selection activeCell="G55" sqref="G55:H55"/>
    </sheetView>
  </sheetViews>
  <sheetFormatPr defaultColWidth="9" defaultRowHeight="13.5"/>
  <cols>
    <col min="1" max="1" width="9" style="21"/>
    <col min="2" max="2" width="5.625" style="21" customWidth="1"/>
    <col min="3" max="3" width="25.1416666666667" style="21" customWidth="1"/>
    <col min="4" max="6" width="5.625" style="21" customWidth="1"/>
    <col min="7" max="7" width="23.1916666666667" style="21" customWidth="1"/>
    <col min="8" max="10" width="5.625" style="21" customWidth="1"/>
    <col min="11" max="11" width="20.625" style="21" customWidth="1"/>
    <col min="12" max="12" width="5.625" style="21" customWidth="1"/>
    <col min="13" max="13" width="20.625" style="21" customWidth="1"/>
    <col min="14" max="14" width="5.625" style="21" customWidth="1"/>
    <col min="15" max="15" width="20.625" style="21" customWidth="1"/>
    <col min="16" max="16" width="5.625" style="21" customWidth="1"/>
    <col min="17" max="17" width="20.625" style="21" customWidth="1"/>
    <col min="18" max="18" width="5.625" style="21" customWidth="1"/>
    <col min="19" max="19" width="20.625" style="21" customWidth="1"/>
    <col min="20" max="20" width="5.625" style="21" customWidth="1"/>
    <col min="21" max="21" width="20.625" style="21" customWidth="1"/>
    <col min="22" max="22" width="5.625" style="21" customWidth="1"/>
    <col min="23" max="23" width="20.625" style="21" customWidth="1"/>
    <col min="24" max="24" width="5.625" style="21" customWidth="1"/>
    <col min="25" max="16336" width="9" style="21"/>
  </cols>
  <sheetData>
    <row r="4" ht="14.25" spans="2:13">
      <c r="B4" s="22"/>
      <c r="E4" s="22"/>
      <c r="J4" s="22"/>
      <c r="K4" s="22"/>
      <c r="L4" s="22"/>
      <c r="M4" s="22"/>
    </row>
    <row r="5" s="21" customFormat="1" ht="24.95" customHeight="1" spans="2:13">
      <c r="B5" s="22"/>
      <c r="E5" s="22"/>
      <c r="G5" s="23" t="s">
        <v>487</v>
      </c>
      <c r="H5" s="24" t="s">
        <v>491</v>
      </c>
      <c r="J5" s="22"/>
      <c r="K5" s="38"/>
      <c r="L5" s="38"/>
      <c r="M5" s="22"/>
    </row>
    <row r="6" s="21" customFormat="1" ht="15" customHeight="1" spans="2:13">
      <c r="B6" s="22"/>
      <c r="E6" s="22"/>
      <c r="G6" s="25" t="s">
        <v>486</v>
      </c>
      <c r="H6" s="26"/>
      <c r="J6" s="22"/>
      <c r="K6" s="22"/>
      <c r="L6" s="22"/>
      <c r="M6" s="22"/>
    </row>
    <row r="7" s="21" customFormat="1" ht="80" customHeight="1" spans="2:13">
      <c r="B7" s="22"/>
      <c r="C7" s="22"/>
      <c r="E7" s="22"/>
      <c r="F7" s="27"/>
      <c r="G7" s="28"/>
      <c r="H7" s="29"/>
      <c r="I7" s="22"/>
      <c r="J7" s="22"/>
      <c r="K7" s="22"/>
      <c r="L7" s="22"/>
      <c r="M7" s="22"/>
    </row>
    <row r="8" ht="14.25" spans="2:6">
      <c r="B8" s="22"/>
      <c r="C8" s="22"/>
      <c r="E8" s="22"/>
      <c r="F8" s="30"/>
    </row>
    <row r="9" s="21" customFormat="1" ht="24.95" customHeight="1" spans="2:13">
      <c r="B9" s="22"/>
      <c r="E9" s="22"/>
      <c r="F9" s="30"/>
      <c r="G9" s="23" t="s">
        <v>555</v>
      </c>
      <c r="H9" s="24" t="s">
        <v>491</v>
      </c>
      <c r="K9" s="22"/>
      <c r="L9" s="22"/>
      <c r="M9" s="22"/>
    </row>
    <row r="10" s="21" customFormat="1" ht="15" customHeight="1" spans="2:13">
      <c r="B10" s="22"/>
      <c r="E10" s="22"/>
      <c r="F10" s="30"/>
      <c r="G10" s="25"/>
      <c r="H10" s="26"/>
      <c r="K10" s="38"/>
      <c r="L10" s="38"/>
      <c r="M10" s="22"/>
    </row>
    <row r="11" s="21" customFormat="1" ht="80" customHeight="1" spans="2:13">
      <c r="B11" s="22"/>
      <c r="C11" s="22"/>
      <c r="E11" s="31"/>
      <c r="F11" s="32"/>
      <c r="G11" s="28"/>
      <c r="H11" s="29"/>
      <c r="K11" s="22"/>
      <c r="L11" s="22"/>
      <c r="M11" s="22"/>
    </row>
    <row r="12" customFormat="1" ht="14.25" spans="2:18">
      <c r="B12" s="22"/>
      <c r="C12" s="22"/>
      <c r="E12" s="31"/>
      <c r="G12" s="21"/>
      <c r="H12" s="21"/>
      <c r="K12" s="22"/>
      <c r="L12" s="22"/>
      <c r="M12" s="22"/>
      <c r="N12" s="21"/>
      <c r="O12" s="21"/>
      <c r="P12" s="21"/>
      <c r="Q12" s="21"/>
      <c r="R12" s="21"/>
    </row>
    <row r="13" s="21" customFormat="1" ht="24.95" customHeight="1" spans="2:13">
      <c r="B13" s="22"/>
      <c r="C13" s="22"/>
      <c r="E13" s="31"/>
      <c r="G13" s="33" t="s">
        <v>556</v>
      </c>
      <c r="H13" s="24" t="s">
        <v>491</v>
      </c>
      <c r="K13" s="22"/>
      <c r="L13" s="22"/>
      <c r="M13" s="22"/>
    </row>
    <row r="14" s="21" customFormat="1" ht="15" customHeight="1" spans="2:13">
      <c r="B14" s="22"/>
      <c r="C14" s="22"/>
      <c r="E14" s="31"/>
      <c r="G14" s="34" t="s">
        <v>557</v>
      </c>
      <c r="H14" s="35"/>
      <c r="K14" s="38"/>
      <c r="L14" s="38"/>
      <c r="M14" s="22"/>
    </row>
    <row r="15" s="21" customFormat="1" ht="80" customHeight="1" spans="2:13">
      <c r="B15" s="22"/>
      <c r="C15" s="22"/>
      <c r="E15" s="31"/>
      <c r="F15" s="32"/>
      <c r="G15" s="28"/>
      <c r="H15" s="29"/>
      <c r="K15" s="22"/>
      <c r="L15" s="22"/>
      <c r="M15" s="22"/>
    </row>
    <row r="16" ht="14.25" spans="2:13">
      <c r="B16" s="22"/>
      <c r="C16" s="22"/>
      <c r="E16" s="31"/>
      <c r="K16" s="22"/>
      <c r="L16" s="22"/>
      <c r="M16" s="22"/>
    </row>
    <row r="17" s="21" customFormat="1" ht="24.95" customHeight="1" spans="2:8">
      <c r="B17" s="22"/>
      <c r="C17" s="23" t="s">
        <v>490</v>
      </c>
      <c r="D17" s="24" t="s">
        <v>491</v>
      </c>
      <c r="E17" s="31"/>
      <c r="G17" s="23" t="s">
        <v>558</v>
      </c>
      <c r="H17" s="24" t="s">
        <v>504</v>
      </c>
    </row>
    <row r="18" s="21" customFormat="1" ht="15" customHeight="1" spans="2:8">
      <c r="B18" s="36"/>
      <c r="C18" s="25" t="s">
        <v>489</v>
      </c>
      <c r="D18" s="26"/>
      <c r="E18" s="31"/>
      <c r="G18" s="25" t="s">
        <v>559</v>
      </c>
      <c r="H18" s="26"/>
    </row>
    <row r="19" s="21" customFormat="1" ht="80" customHeight="1" spans="3:8">
      <c r="C19" s="28"/>
      <c r="D19" s="29"/>
      <c r="E19" s="37"/>
      <c r="F19" s="32"/>
      <c r="G19" s="28"/>
      <c r="H19" s="29"/>
    </row>
    <row r="20" s="21" customFormat="1" ht="14.25" spans="2:16381">
      <c r="B20" s="22"/>
      <c r="C20" s="22"/>
      <c r="E20" s="31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</row>
    <row r="21" s="21" customFormat="1" ht="24.95" customHeight="1" spans="2:8">
      <c r="B21" s="22"/>
      <c r="C21" s="38"/>
      <c r="D21" s="38"/>
      <c r="E21" s="22"/>
      <c r="F21" s="30"/>
      <c r="G21" s="23" t="s">
        <v>560</v>
      </c>
      <c r="H21" s="24" t="s">
        <v>491</v>
      </c>
    </row>
    <row r="22" s="21" customFormat="1" ht="15" customHeight="1" spans="2:8">
      <c r="B22" s="22"/>
      <c r="C22" s="22"/>
      <c r="D22" s="22"/>
      <c r="E22" s="22"/>
      <c r="F22" s="30"/>
      <c r="G22" s="25" t="s">
        <v>561</v>
      </c>
      <c r="H22" s="26"/>
    </row>
    <row r="23" s="21" customFormat="1" ht="80" customHeight="1" spans="2:8">
      <c r="B23" s="22"/>
      <c r="C23" s="22"/>
      <c r="D23" s="22"/>
      <c r="E23" s="22"/>
      <c r="F23" s="27"/>
      <c r="G23" s="28"/>
      <c r="H23" s="29"/>
    </row>
    <row r="24" ht="14.25" spans="2:5">
      <c r="B24" s="22"/>
      <c r="C24" s="22"/>
      <c r="E24" s="31"/>
    </row>
    <row r="25" s="21" customFormat="1" ht="24.95" customHeight="1" spans="2:8">
      <c r="B25" s="22"/>
      <c r="C25" s="22"/>
      <c r="E25" s="31"/>
      <c r="G25" s="23" t="s">
        <v>562</v>
      </c>
      <c r="H25" s="24" t="s">
        <v>491</v>
      </c>
    </row>
    <row r="26" s="21" customFormat="1" ht="15" customHeight="1" spans="2:8">
      <c r="B26" s="22"/>
      <c r="C26" s="22"/>
      <c r="E26" s="31"/>
      <c r="G26" s="25" t="s">
        <v>563</v>
      </c>
      <c r="H26" s="26"/>
    </row>
    <row r="27" s="21" customFormat="1" ht="80" customHeight="1" spans="2:8">
      <c r="B27" s="22"/>
      <c r="C27" s="22"/>
      <c r="E27" s="31"/>
      <c r="F27" s="32"/>
      <c r="G27" s="28"/>
      <c r="H27" s="29"/>
    </row>
    <row r="28" ht="14.25" spans="2:5">
      <c r="B28" s="22"/>
      <c r="C28" s="22"/>
      <c r="E28" s="31"/>
    </row>
    <row r="29" s="21" customFormat="1" ht="24.95" customHeight="1" spans="2:8">
      <c r="B29" s="22"/>
      <c r="C29" s="22"/>
      <c r="E29" s="31"/>
      <c r="G29" s="23" t="s">
        <v>564</v>
      </c>
      <c r="H29" s="24" t="s">
        <v>491</v>
      </c>
    </row>
    <row r="30" s="21" customFormat="1" ht="15" customHeight="1" spans="2:8">
      <c r="B30" s="22"/>
      <c r="C30" s="22"/>
      <c r="E30" s="31"/>
      <c r="G30" s="25" t="s">
        <v>565</v>
      </c>
      <c r="H30" s="26"/>
    </row>
    <row r="31" s="21" customFormat="1" ht="80" customHeight="1" spans="2:8">
      <c r="B31" s="22"/>
      <c r="C31" s="22"/>
      <c r="E31" s="31"/>
      <c r="F31" s="32"/>
      <c r="G31" s="28"/>
      <c r="H31" s="29"/>
    </row>
    <row r="32" ht="14.25" spans="2:5">
      <c r="B32" s="22"/>
      <c r="C32" s="22"/>
      <c r="E32" s="31"/>
    </row>
    <row r="33" s="21" customFormat="1" ht="24.95" customHeight="1" spans="2:8">
      <c r="B33" s="22"/>
      <c r="C33" s="22"/>
      <c r="E33" s="31"/>
      <c r="G33" s="23" t="s">
        <v>566</v>
      </c>
      <c r="H33" s="24" t="s">
        <v>491</v>
      </c>
    </row>
    <row r="34" s="21" customFormat="1" ht="15" customHeight="1" spans="2:8">
      <c r="B34" s="22"/>
      <c r="C34" s="22"/>
      <c r="E34" s="31"/>
      <c r="G34" s="25" t="s">
        <v>567</v>
      </c>
      <c r="H34" s="26"/>
    </row>
    <row r="35" s="21" customFormat="1" ht="80" customHeight="1" spans="2:8">
      <c r="B35" s="22"/>
      <c r="C35" s="22"/>
      <c r="E35" s="22"/>
      <c r="F35" s="27"/>
      <c r="G35" s="28"/>
      <c r="H35" s="29"/>
    </row>
    <row r="36" ht="14.25" spans="6:6">
      <c r="F36" s="30"/>
    </row>
    <row r="37" s="21" customFormat="1" ht="24.95" customHeight="1" spans="2:8">
      <c r="B37" s="22"/>
      <c r="C37" s="22"/>
      <c r="E37" s="22"/>
      <c r="F37" s="30"/>
      <c r="G37" s="23" t="s">
        <v>568</v>
      </c>
      <c r="H37" s="24" t="s">
        <v>491</v>
      </c>
    </row>
    <row r="38" s="21" customFormat="1" ht="15" customHeight="1" spans="2:8">
      <c r="B38" s="22"/>
      <c r="C38" s="22"/>
      <c r="E38" s="22"/>
      <c r="F38" s="30"/>
      <c r="G38" s="25" t="s">
        <v>569</v>
      </c>
      <c r="H38" s="26"/>
    </row>
    <row r="39" s="21" customFormat="1" ht="80" customHeight="1" spans="2:8">
      <c r="B39" s="22"/>
      <c r="C39" s="22"/>
      <c r="E39" s="22"/>
      <c r="F39" s="27"/>
      <c r="G39" s="28"/>
      <c r="H39" s="29"/>
    </row>
    <row r="40" ht="14.25" spans="6:6">
      <c r="F40" s="30"/>
    </row>
    <row r="41" s="21" customFormat="1" ht="24.95" customHeight="1" spans="2:8">
      <c r="B41" s="22"/>
      <c r="C41" s="22"/>
      <c r="E41" s="22"/>
      <c r="F41" s="30"/>
      <c r="G41" s="23" t="s">
        <v>570</v>
      </c>
      <c r="H41" s="24" t="s">
        <v>491</v>
      </c>
    </row>
    <row r="42" s="21" customFormat="1" ht="15" customHeight="1" spans="2:8">
      <c r="B42" s="22"/>
      <c r="C42" s="22"/>
      <c r="E42" s="22"/>
      <c r="F42" s="30"/>
      <c r="G42" s="25" t="s">
        <v>571</v>
      </c>
      <c r="H42" s="26"/>
    </row>
    <row r="43" s="21" customFormat="1" ht="80" customHeight="1" spans="2:8">
      <c r="B43" s="22"/>
      <c r="C43" s="22"/>
      <c r="E43" s="22"/>
      <c r="F43" s="27"/>
      <c r="G43" s="28"/>
      <c r="H43" s="29"/>
    </row>
    <row r="44" ht="14.25" spans="6:6">
      <c r="F44" s="30"/>
    </row>
    <row r="45" s="21" customFormat="1" ht="24.95" customHeight="1" spans="2:8">
      <c r="B45" s="22"/>
      <c r="C45" s="22"/>
      <c r="E45" s="22"/>
      <c r="F45" s="30"/>
      <c r="G45" s="23" t="s">
        <v>572</v>
      </c>
      <c r="H45" s="24" t="s">
        <v>491</v>
      </c>
    </row>
    <row r="46" s="21" customFormat="1" ht="15" customHeight="1" spans="2:8">
      <c r="B46" s="22"/>
      <c r="C46" s="22"/>
      <c r="E46" s="22"/>
      <c r="F46" s="30"/>
      <c r="G46" s="25" t="s">
        <v>573</v>
      </c>
      <c r="H46" s="26"/>
    </row>
    <row r="47" s="21" customFormat="1" ht="80" customHeight="1" spans="2:8">
      <c r="B47" s="22"/>
      <c r="C47" s="22"/>
      <c r="E47" s="22"/>
      <c r="F47" s="27"/>
      <c r="G47" s="28"/>
      <c r="H47" s="29"/>
    </row>
    <row r="48" ht="14.25" spans="6:6">
      <c r="F48" s="30"/>
    </row>
    <row r="49" s="21" customFormat="1" ht="24.95" customHeight="1" spans="2:8">
      <c r="B49" s="22"/>
      <c r="C49" s="22"/>
      <c r="E49" s="22"/>
      <c r="F49" s="30"/>
      <c r="G49" s="23" t="s">
        <v>574</v>
      </c>
      <c r="H49" s="24" t="s">
        <v>491</v>
      </c>
    </row>
    <row r="50" s="21" customFormat="1" ht="15" customHeight="1" spans="2:8">
      <c r="B50" s="22"/>
      <c r="C50" s="22"/>
      <c r="E50" s="22"/>
      <c r="F50" s="30"/>
      <c r="G50" s="25" t="s">
        <v>575</v>
      </c>
      <c r="H50" s="26"/>
    </row>
    <row r="51" s="21" customFormat="1" ht="80" customHeight="1" spans="2:8">
      <c r="B51" s="22"/>
      <c r="C51" s="22"/>
      <c r="E51" s="22"/>
      <c r="F51" s="27"/>
      <c r="G51" s="28"/>
      <c r="H51" s="29"/>
    </row>
    <row r="52" ht="14.25" spans="6:6">
      <c r="F52" s="30"/>
    </row>
    <row r="53" s="21" customFormat="1" ht="24.95" customHeight="1" spans="2:8">
      <c r="B53" s="22"/>
      <c r="C53" s="22"/>
      <c r="E53" s="22"/>
      <c r="F53" s="30"/>
      <c r="G53" s="23" t="s">
        <v>576</v>
      </c>
      <c r="H53" s="24" t="s">
        <v>491</v>
      </c>
    </row>
    <row r="54" s="21" customFormat="1" ht="15" customHeight="1" spans="2:8">
      <c r="B54" s="22"/>
      <c r="C54" s="22"/>
      <c r="E54" s="22"/>
      <c r="F54" s="30"/>
      <c r="G54" s="25" t="s">
        <v>577</v>
      </c>
      <c r="H54" s="26"/>
    </row>
    <row r="55" s="21" customFormat="1" ht="80" customHeight="1" spans="2:8">
      <c r="B55" s="22"/>
      <c r="C55" s="22"/>
      <c r="E55" s="22"/>
      <c r="F55" s="32"/>
      <c r="G55" s="28"/>
      <c r="H55" s="29"/>
    </row>
  </sheetData>
  <mergeCells count="36">
    <mergeCell ref="G6:H6"/>
    <mergeCell ref="K6:L6"/>
    <mergeCell ref="G7:H7"/>
    <mergeCell ref="K7:L7"/>
    <mergeCell ref="G10:H10"/>
    <mergeCell ref="G11:H11"/>
    <mergeCell ref="K11:L11"/>
    <mergeCell ref="K12:L12"/>
    <mergeCell ref="G14:H14"/>
    <mergeCell ref="G15:H15"/>
    <mergeCell ref="K15:L15"/>
    <mergeCell ref="K16:L16"/>
    <mergeCell ref="C18:D18"/>
    <mergeCell ref="G18:H18"/>
    <mergeCell ref="C19:D19"/>
    <mergeCell ref="G19:H19"/>
    <mergeCell ref="C22:D22"/>
    <mergeCell ref="G22:H22"/>
    <mergeCell ref="C23:D23"/>
    <mergeCell ref="G23:H23"/>
    <mergeCell ref="G26:H26"/>
    <mergeCell ref="G27:H27"/>
    <mergeCell ref="G30:H30"/>
    <mergeCell ref="G31:H31"/>
    <mergeCell ref="G34:H34"/>
    <mergeCell ref="G35:H35"/>
    <mergeCell ref="G38:H38"/>
    <mergeCell ref="G39:H39"/>
    <mergeCell ref="G42:H42"/>
    <mergeCell ref="G43:H43"/>
    <mergeCell ref="G46:H46"/>
    <mergeCell ref="G47:H47"/>
    <mergeCell ref="G50:H50"/>
    <mergeCell ref="G51:H51"/>
    <mergeCell ref="G54:H54"/>
    <mergeCell ref="G55:H55"/>
  </mergeCells>
  <pageMargins left="0.75" right="0.75" top="1" bottom="1" header="0.5" footer="0.5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25" sqref="G25"/>
    </sheetView>
  </sheetViews>
  <sheetFormatPr defaultColWidth="9" defaultRowHeight="13.5"/>
  <cols>
    <col min="14" max="14" width="4.125" customWidth="1"/>
    <col min="15" max="15" width="4" customWidth="1"/>
    <col min="16" max="16" width="3.75" customWidth="1"/>
    <col min="17" max="17" width="3.875" customWidth="1"/>
    <col min="18" max="18" width="4.5" customWidth="1"/>
    <col min="19" max="19" width="4.875" customWidth="1"/>
  </cols>
  <sheetData/>
  <pageMargins left="0.7" right="0.7" top="0.75" bottom="0.75" header="0.3" footer="0.3"/>
  <pageSetup paperSize="9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0"/>
  <sheetViews>
    <sheetView zoomScale="70" zoomScaleNormal="70" workbookViewId="0">
      <selection activeCell="L22" sqref="L22"/>
    </sheetView>
  </sheetViews>
  <sheetFormatPr defaultColWidth="9" defaultRowHeight="13.5"/>
  <cols>
    <col min="1" max="31" width="13.625" customWidth="1"/>
  </cols>
  <sheetData>
    <row r="1" s="1" customFormat="1" ht="20.25" spans="1:24">
      <c r="A1" s="3" t="s">
        <v>578</v>
      </c>
      <c r="B1" s="4" t="s">
        <v>579</v>
      </c>
      <c r="C1" s="4"/>
      <c r="D1" s="5" t="s">
        <v>112</v>
      </c>
      <c r="E1" s="5"/>
      <c r="F1" s="5" t="s">
        <v>580</v>
      </c>
      <c r="G1" s="5"/>
      <c r="H1" s="6" t="s">
        <v>133</v>
      </c>
      <c r="I1" s="6"/>
      <c r="J1" s="6" t="s">
        <v>69</v>
      </c>
      <c r="K1" s="6"/>
      <c r="L1" s="6" t="s">
        <v>581</v>
      </c>
      <c r="M1" s="6"/>
      <c r="N1" s="6" t="s">
        <v>582</v>
      </c>
      <c r="O1" s="6"/>
      <c r="P1" s="6" t="s">
        <v>583</v>
      </c>
      <c r="Q1" s="6"/>
      <c r="R1" s="6" t="s">
        <v>584</v>
      </c>
      <c r="S1" s="6"/>
      <c r="T1" s="6" t="s">
        <v>585</v>
      </c>
      <c r="U1" s="6"/>
      <c r="V1" s="19" t="s">
        <v>586</v>
      </c>
      <c r="W1" s="20"/>
      <c r="X1" s="6" t="s">
        <v>586</v>
      </c>
    </row>
    <row r="2" s="1" customFormat="1" ht="20.25" spans="1:24">
      <c r="A2" s="7"/>
      <c r="B2" s="4" t="s">
        <v>587</v>
      </c>
      <c r="C2" s="8" t="s">
        <v>588</v>
      </c>
      <c r="D2" s="5" t="s">
        <v>587</v>
      </c>
      <c r="E2" s="5" t="s">
        <v>588</v>
      </c>
      <c r="F2" s="5" t="s">
        <v>587</v>
      </c>
      <c r="G2" s="5" t="s">
        <v>588</v>
      </c>
      <c r="H2" s="6" t="s">
        <v>587</v>
      </c>
      <c r="I2" s="6" t="s">
        <v>588</v>
      </c>
      <c r="J2" s="6" t="s">
        <v>587</v>
      </c>
      <c r="K2" s="6" t="s">
        <v>588</v>
      </c>
      <c r="L2" s="6" t="s">
        <v>587</v>
      </c>
      <c r="M2" s="6" t="s">
        <v>588</v>
      </c>
      <c r="N2" s="6" t="s">
        <v>587</v>
      </c>
      <c r="O2" s="6" t="s">
        <v>588</v>
      </c>
      <c r="P2" s="6" t="s">
        <v>587</v>
      </c>
      <c r="Q2" s="6" t="s">
        <v>588</v>
      </c>
      <c r="R2" s="6" t="s">
        <v>587</v>
      </c>
      <c r="S2" s="6" t="s">
        <v>588</v>
      </c>
      <c r="T2" s="6" t="s">
        <v>587</v>
      </c>
      <c r="U2" s="6" t="s">
        <v>588</v>
      </c>
      <c r="V2" s="6" t="s">
        <v>587</v>
      </c>
      <c r="W2" s="6" t="s">
        <v>588</v>
      </c>
      <c r="X2" s="6"/>
    </row>
    <row r="3" s="2" customFormat="1" ht="20.25" spans="1:24">
      <c r="A3" s="9"/>
      <c r="B3" s="10">
        <v>28</v>
      </c>
      <c r="C3" s="11">
        <v>13</v>
      </c>
      <c r="D3" s="12">
        <v>4</v>
      </c>
      <c r="E3" s="12">
        <v>5</v>
      </c>
      <c r="F3" s="12">
        <v>2</v>
      </c>
      <c r="G3" s="12">
        <v>1</v>
      </c>
      <c r="H3" s="13">
        <v>0</v>
      </c>
      <c r="I3" s="13">
        <v>3</v>
      </c>
      <c r="J3" s="13">
        <v>3</v>
      </c>
      <c r="K3" s="13">
        <v>0</v>
      </c>
      <c r="L3" s="13">
        <v>3</v>
      </c>
      <c r="M3" s="13">
        <v>0</v>
      </c>
      <c r="N3" s="13">
        <v>0</v>
      </c>
      <c r="O3" s="13">
        <v>6</v>
      </c>
      <c r="P3" s="13">
        <v>4</v>
      </c>
      <c r="Q3" s="13">
        <v>0</v>
      </c>
      <c r="R3" s="13">
        <v>13</v>
      </c>
      <c r="S3" s="13">
        <v>12</v>
      </c>
      <c r="T3" s="13">
        <v>14</v>
      </c>
      <c r="U3" s="13">
        <v>7</v>
      </c>
      <c r="V3" s="13">
        <f>B3+D3+F3+H3+J3+L3+N3+P3+R3+T3</f>
        <v>71</v>
      </c>
      <c r="W3" s="13">
        <f>U3+S3+Q3+O3+M3+K3+I3+G3+E3+C3</f>
        <v>47</v>
      </c>
      <c r="X3" s="13">
        <f>SUM(B3:U3)</f>
        <v>118</v>
      </c>
    </row>
    <row r="4" ht="69.95" customHeight="1" spans="1:24">
      <c r="A4" s="14" t="s">
        <v>589</v>
      </c>
      <c r="B4" s="14"/>
      <c r="C4" s="14"/>
      <c r="D4" s="15"/>
      <c r="E4" s="15"/>
      <c r="F4" s="15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ht="69.95" customHeight="1" spans="1:24">
      <c r="A5" s="14" t="s">
        <v>590</v>
      </c>
      <c r="B5" s="16"/>
      <c r="C5" s="17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ht="69.95" customHeight="1" spans="1:24">
      <c r="A6" s="14" t="s">
        <v>591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>
        <f t="shared" ref="X6:X9" si="0">SUM(B6:S6)</f>
        <v>0</v>
      </c>
    </row>
    <row r="7" ht="69.95" customHeight="1" spans="1:24">
      <c r="A7" s="14" t="s">
        <v>592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>
        <f t="shared" si="0"/>
        <v>0</v>
      </c>
    </row>
    <row r="8" ht="69.95" customHeight="1" spans="1:24">
      <c r="A8" s="14" t="s">
        <v>593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>
        <f t="shared" si="0"/>
        <v>0</v>
      </c>
    </row>
    <row r="9" ht="69.95" customHeight="1" spans="1:24">
      <c r="A9" s="14" t="s">
        <v>594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>
        <f t="shared" si="0"/>
        <v>0</v>
      </c>
    </row>
    <row r="10" spans="1:24">
      <c r="A10" s="18" t="s">
        <v>595</v>
      </c>
      <c r="B10">
        <f>B3-B4-B5-B6-B7-B8-B9</f>
        <v>28</v>
      </c>
      <c r="C10">
        <f t="shared" ref="C10:U10" si="1">C3-C4-C5-C6-C7-C8-C9</f>
        <v>13</v>
      </c>
      <c r="D10">
        <f t="shared" si="1"/>
        <v>4</v>
      </c>
      <c r="E10">
        <f t="shared" si="1"/>
        <v>5</v>
      </c>
      <c r="F10">
        <f t="shared" si="1"/>
        <v>2</v>
      </c>
      <c r="G10">
        <f t="shared" si="1"/>
        <v>1</v>
      </c>
      <c r="H10">
        <f t="shared" si="1"/>
        <v>0</v>
      </c>
      <c r="I10">
        <f t="shared" si="1"/>
        <v>3</v>
      </c>
      <c r="J10">
        <f t="shared" si="1"/>
        <v>3</v>
      </c>
      <c r="K10">
        <f t="shared" si="1"/>
        <v>0</v>
      </c>
      <c r="L10">
        <f t="shared" si="1"/>
        <v>3</v>
      </c>
      <c r="M10">
        <f t="shared" si="1"/>
        <v>0</v>
      </c>
      <c r="N10">
        <f t="shared" si="1"/>
        <v>0</v>
      </c>
      <c r="O10">
        <f t="shared" si="1"/>
        <v>6</v>
      </c>
      <c r="P10">
        <f t="shared" si="1"/>
        <v>4</v>
      </c>
      <c r="Q10">
        <f t="shared" si="1"/>
        <v>0</v>
      </c>
      <c r="R10">
        <f t="shared" si="1"/>
        <v>13</v>
      </c>
      <c r="S10">
        <f t="shared" si="1"/>
        <v>12</v>
      </c>
      <c r="T10">
        <f t="shared" si="1"/>
        <v>14</v>
      </c>
      <c r="U10">
        <f t="shared" si="1"/>
        <v>7</v>
      </c>
      <c r="X10">
        <f t="shared" ref="X10" si="2">X3-X4-X5-X6-X7-X8-X9</f>
        <v>118</v>
      </c>
    </row>
  </sheetData>
  <mergeCells count="13"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A1:A3"/>
    <mergeCell ref="X1:X2"/>
  </mergeCells>
  <conditionalFormatting sqref="B10:X10">
    <cfRule type="cellIs" dxfId="1" priority="1" operator="equal">
      <formula>0</formula>
    </cfRule>
  </conditionalFormatting>
  <pageMargins left="0.7" right="0.7" top="0.75" bottom="0.75" header="0.3" footer="0.3"/>
  <pageSetup paperSize="8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1.0升级底座模块化</vt:lpstr>
      <vt:lpstr>焊胎分序</vt:lpstr>
      <vt:lpstr>下底板焊接总成-爆炸图</vt:lpstr>
      <vt:lpstr>上盖板焊接总成-爆炸图</vt:lpstr>
      <vt:lpstr>上盖板焊接分总成-爆照图</vt:lpstr>
      <vt:lpstr>内焊接总成-爆炸图</vt:lpstr>
      <vt:lpstr>内外焊接总成-爆炸图</vt:lpstr>
      <vt:lpstr>驾驶员左侧调角器焊接总成-爆炸图</vt:lpstr>
      <vt:lpstr>靠背焊接总成-爆炸图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冯敬乾</cp:lastModifiedBy>
  <dcterms:created xsi:type="dcterms:W3CDTF">2006-09-13T11:21:00Z</dcterms:created>
  <dcterms:modified xsi:type="dcterms:W3CDTF">2021-09-02T05:07:12Z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0E7A76144C994CF0BD709219723FBEF2</vt:lpwstr>
  </property>
  <property fmtid="{D5CDD505-2E9C-101B-9397-08002B2CF9AE}" pid="3" name="KSOProductBuildVer">
    <vt:lpwstr>2052-11.1.0.10397</vt:lpwstr>
  </property>
</Properties>
</file>