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产品核价\成本核算\成卓\2021.10.18更新\"/>
    </mc:Choice>
  </mc:AlternateContent>
  <xr:revisionPtr revIDLastSave="0" documentId="13_ncr:1_{91DE1058-CBCB-48BE-AC27-C6A1DB8DB1CA}" xr6:coauthVersionLast="47" xr6:coauthVersionMax="47" xr10:uidLastSave="{00000000-0000-0000-0000-000000000000}"/>
  <bookViews>
    <workbookView xWindow="-108" yWindow="-108" windowWidth="23256" windowHeight="12576" firstSheet="5" activeTab="6" xr2:uid="{00000000-000D-0000-FFFF-FFFF00000000}"/>
  </bookViews>
  <sheets>
    <sheet name="成卓 (2)ZY" sheetId="5" state="hidden" r:id="rId1"/>
    <sheet name="成卓 (3)ZY" sheetId="6" state="hidden" r:id="rId2"/>
    <sheet name="成卓 (4)ZY" sheetId="7" state="hidden" r:id="rId3"/>
    <sheet name="成卓ZY (自行核对1)" sheetId="8" state="hidden" r:id="rId4"/>
    <sheet name="成卓ZY (自行核对)" sheetId="9" state="hidden" r:id="rId5"/>
    <sheet name="模具费用" sheetId="11" r:id="rId6"/>
    <sheet name="财务核算" sheetId="1" r:id="rId7"/>
    <sheet name="Sheet2" sheetId="2" r:id="rId8"/>
  </sheets>
  <definedNames>
    <definedName name="_xlnm._FilterDatabase" localSheetId="6" hidden="1">财务核算!$A$2:$XDH$118</definedName>
    <definedName name="_xlnm.Print_Area" localSheetId="0">'成卓 (2)ZY'!$A$1:$H$41</definedName>
    <definedName name="_xlnm.Print_Area" localSheetId="1">'成卓 (3)ZY'!$A$1:$H$41</definedName>
    <definedName name="_xlnm.Print_Area" localSheetId="2">'成卓 (4)ZY'!$A$1:$H$41</definedName>
    <definedName name="_xlnm.Print_Area" localSheetId="4">'成卓ZY (自行核对)'!$A$1:$H$84</definedName>
    <definedName name="_xlnm.Print_Area" localSheetId="3">'成卓ZY (自行核对1)'!$A$1:$H$156</definedName>
    <definedName name="_xlnm.Print_Area" localSheetId="5">模具费用!$A$1:$E$30</definedName>
    <definedName name="_xlnm.Print_Titles" localSheetId="0">'成卓 (2)ZY'!$A$7:$IV$8</definedName>
    <definedName name="_xlnm.Print_Titles" localSheetId="1">'成卓 (3)ZY'!$A$7:$IV$8</definedName>
    <definedName name="_xlnm.Print_Titles" localSheetId="2">'成卓 (4)ZY'!$A$7:$IV$8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" l="1"/>
  <c r="M38" i="1"/>
  <c r="P38" i="1"/>
  <c r="P42" i="1"/>
  <c r="V38" i="1"/>
  <c r="V39" i="1"/>
  <c r="V40" i="1"/>
  <c r="V41" i="1"/>
  <c r="V42" i="1"/>
  <c r="W38" i="1"/>
  <c r="X38" i="1"/>
  <c r="K33" i="1"/>
  <c r="M33" i="1"/>
  <c r="P33" i="1"/>
  <c r="P37" i="1"/>
  <c r="V33" i="1"/>
  <c r="V34" i="1"/>
  <c r="V35" i="1"/>
  <c r="V36" i="1"/>
  <c r="V37" i="1"/>
  <c r="W33" i="1"/>
  <c r="X33" i="1"/>
  <c r="K11" i="1"/>
  <c r="M11" i="1"/>
  <c r="P11" i="1"/>
  <c r="K14" i="1"/>
  <c r="M14" i="1"/>
  <c r="P14" i="1"/>
  <c r="P16" i="1"/>
  <c r="P17" i="1"/>
  <c r="V11" i="1"/>
  <c r="V12" i="1"/>
  <c r="V13" i="1"/>
  <c r="V14" i="1"/>
  <c r="V15" i="1"/>
  <c r="V17" i="1"/>
  <c r="W11" i="1"/>
  <c r="X11" i="1"/>
  <c r="K26" i="1"/>
  <c r="M26" i="1"/>
  <c r="P26" i="1"/>
  <c r="P29" i="1"/>
  <c r="V26" i="1"/>
  <c r="V27" i="1"/>
  <c r="V28" i="1"/>
  <c r="V29" i="1"/>
  <c r="W26" i="1"/>
  <c r="X26" i="1"/>
  <c r="K30" i="1"/>
  <c r="M30" i="1"/>
  <c r="P30" i="1"/>
  <c r="P32" i="1"/>
  <c r="V30" i="1"/>
  <c r="V31" i="1"/>
  <c r="V32" i="1"/>
  <c r="W30" i="1"/>
  <c r="X30" i="1"/>
  <c r="K3" i="1"/>
  <c r="M3" i="1"/>
  <c r="P3" i="1"/>
  <c r="K6" i="1"/>
  <c r="M6" i="1"/>
  <c r="P6" i="1"/>
  <c r="P9" i="1"/>
  <c r="P10" i="1"/>
  <c r="V3" i="1"/>
  <c r="V4" i="1"/>
  <c r="V5" i="1"/>
  <c r="V6" i="1"/>
  <c r="V7" i="1"/>
  <c r="V8" i="1"/>
  <c r="V10" i="1"/>
  <c r="W3" i="1"/>
  <c r="X3" i="1"/>
  <c r="K22" i="1"/>
  <c r="M22" i="1"/>
  <c r="P22" i="1"/>
  <c r="P25" i="1"/>
  <c r="V22" i="1"/>
  <c r="V23" i="1"/>
  <c r="V24" i="1"/>
  <c r="V25" i="1"/>
  <c r="W22" i="1"/>
  <c r="X22" i="1"/>
  <c r="K18" i="1"/>
  <c r="M18" i="1"/>
  <c r="P18" i="1"/>
  <c r="P21" i="1"/>
  <c r="V18" i="1"/>
  <c r="V19" i="1"/>
  <c r="V20" i="1"/>
  <c r="V21" i="1"/>
  <c r="W18" i="1"/>
  <c r="X18" i="1"/>
  <c r="K47" i="1"/>
  <c r="M47" i="1"/>
  <c r="P47" i="1"/>
  <c r="P50" i="1"/>
  <c r="V47" i="1"/>
  <c r="V48" i="1"/>
  <c r="V49" i="1"/>
  <c r="V50" i="1"/>
  <c r="W47" i="1"/>
  <c r="X47" i="1"/>
  <c r="K51" i="1"/>
  <c r="M51" i="1"/>
  <c r="P51" i="1"/>
  <c r="P54" i="1"/>
  <c r="V51" i="1"/>
  <c r="V52" i="1"/>
  <c r="V53" i="1"/>
  <c r="V54" i="1"/>
  <c r="W51" i="1"/>
  <c r="X51" i="1"/>
  <c r="K55" i="1"/>
  <c r="M55" i="1"/>
  <c r="P55" i="1"/>
  <c r="P58" i="1"/>
  <c r="V55" i="1"/>
  <c r="V56" i="1"/>
  <c r="V57" i="1"/>
  <c r="V58" i="1"/>
  <c r="W55" i="1"/>
  <c r="X55" i="1"/>
  <c r="K69" i="1"/>
  <c r="M69" i="1"/>
  <c r="P69" i="1"/>
  <c r="P74" i="1"/>
  <c r="V69" i="1"/>
  <c r="V70" i="1"/>
  <c r="V71" i="1"/>
  <c r="V72" i="1"/>
  <c r="V73" i="1"/>
  <c r="V74" i="1"/>
  <c r="W69" i="1"/>
  <c r="X69" i="1"/>
  <c r="K75" i="1"/>
  <c r="M75" i="1"/>
  <c r="P75" i="1"/>
  <c r="P80" i="1"/>
  <c r="V75" i="1"/>
  <c r="V76" i="1"/>
  <c r="V77" i="1"/>
  <c r="V78" i="1"/>
  <c r="V79" i="1"/>
  <c r="V80" i="1"/>
  <c r="W75" i="1"/>
  <c r="X75" i="1"/>
  <c r="K81" i="1"/>
  <c r="M81" i="1"/>
  <c r="P81" i="1"/>
  <c r="P83" i="1"/>
  <c r="V81" i="1"/>
  <c r="V82" i="1"/>
  <c r="V83" i="1"/>
  <c r="W81" i="1"/>
  <c r="X81" i="1"/>
  <c r="K89" i="1"/>
  <c r="M89" i="1"/>
  <c r="P89" i="1"/>
  <c r="P90" i="1"/>
  <c r="V89" i="1"/>
  <c r="V90" i="1"/>
  <c r="W89" i="1"/>
  <c r="X89" i="1"/>
  <c r="K91" i="1"/>
  <c r="M91" i="1"/>
  <c r="P91" i="1"/>
  <c r="P94" i="1"/>
  <c r="V91" i="1"/>
  <c r="V92" i="1"/>
  <c r="V93" i="1"/>
  <c r="V94" i="1"/>
  <c r="W91" i="1"/>
  <c r="X91" i="1"/>
  <c r="K95" i="1"/>
  <c r="M95" i="1"/>
  <c r="P95" i="1"/>
  <c r="P98" i="1"/>
  <c r="V95" i="1"/>
  <c r="V96" i="1"/>
  <c r="V97" i="1"/>
  <c r="V98" i="1"/>
  <c r="W95" i="1"/>
  <c r="X95" i="1"/>
  <c r="K99" i="1"/>
  <c r="M99" i="1"/>
  <c r="P99" i="1"/>
  <c r="P101" i="1"/>
  <c r="V99" i="1"/>
  <c r="V100" i="1"/>
  <c r="V101" i="1"/>
  <c r="W99" i="1"/>
  <c r="X99" i="1"/>
  <c r="K59" i="1"/>
  <c r="M59" i="1"/>
  <c r="P59" i="1"/>
  <c r="P61" i="1"/>
  <c r="V59" i="1"/>
  <c r="V60" i="1"/>
  <c r="V61" i="1"/>
  <c r="W59" i="1"/>
  <c r="X59" i="1"/>
  <c r="K102" i="1"/>
  <c r="M102" i="1"/>
  <c r="P102" i="1"/>
  <c r="P104" i="1"/>
  <c r="V102" i="1"/>
  <c r="V103" i="1"/>
  <c r="V104" i="1"/>
  <c r="W102" i="1"/>
  <c r="X102" i="1"/>
  <c r="K62" i="1"/>
  <c r="M62" i="1"/>
  <c r="P62" i="1"/>
  <c r="P64" i="1"/>
  <c r="V62" i="1"/>
  <c r="V63" i="1"/>
  <c r="V64" i="1"/>
  <c r="W62" i="1"/>
  <c r="X62" i="1"/>
  <c r="K105" i="1"/>
  <c r="M105" i="1"/>
  <c r="P105" i="1"/>
  <c r="P107" i="1"/>
  <c r="V105" i="1"/>
  <c r="V106" i="1"/>
  <c r="V107" i="1"/>
  <c r="W105" i="1"/>
  <c r="X105" i="1"/>
  <c r="K65" i="1"/>
  <c r="M65" i="1"/>
  <c r="P65" i="1"/>
  <c r="P68" i="1"/>
  <c r="V65" i="1"/>
  <c r="V66" i="1"/>
  <c r="V67" i="1"/>
  <c r="V68" i="1"/>
  <c r="W65" i="1"/>
  <c r="X65" i="1"/>
  <c r="K111" i="1"/>
  <c r="M111" i="1"/>
  <c r="P111" i="1"/>
  <c r="P112" i="1"/>
  <c r="V111" i="1"/>
  <c r="V112" i="1"/>
  <c r="W111" i="1"/>
  <c r="X111" i="1"/>
  <c r="K113" i="1"/>
  <c r="M113" i="1"/>
  <c r="P113" i="1"/>
  <c r="P115" i="1"/>
  <c r="V113" i="1"/>
  <c r="V114" i="1"/>
  <c r="V115" i="1"/>
  <c r="W113" i="1"/>
  <c r="X113" i="1"/>
  <c r="K43" i="1"/>
  <c r="M43" i="1"/>
  <c r="P43" i="1"/>
  <c r="P46" i="1"/>
  <c r="V43" i="1"/>
  <c r="V44" i="1"/>
  <c r="V45" i="1"/>
  <c r="V46" i="1"/>
  <c r="W43" i="1"/>
  <c r="X43" i="1"/>
  <c r="AA30" i="1"/>
  <c r="I14" i="1"/>
  <c r="I30" i="1"/>
  <c r="AA22" i="1"/>
  <c r="AA18" i="1"/>
  <c r="H30" i="1"/>
  <c r="AA26" i="1"/>
  <c r="I26" i="1"/>
  <c r="H26" i="1"/>
  <c r="I11" i="1"/>
  <c r="H14" i="1"/>
  <c r="H11" i="1"/>
  <c r="K116" i="1"/>
  <c r="M116" i="1"/>
  <c r="V116" i="1"/>
  <c r="V117" i="1"/>
  <c r="N9" i="1"/>
  <c r="V87" i="1"/>
  <c r="K108" i="1"/>
  <c r="M108" i="1"/>
  <c r="P108" i="1"/>
  <c r="P110" i="1"/>
  <c r="K84" i="1"/>
  <c r="M84" i="1"/>
  <c r="P84" i="1"/>
  <c r="P88" i="1"/>
  <c r="AA113" i="1"/>
  <c r="AA111" i="1"/>
  <c r="V108" i="1"/>
  <c r="V109" i="1"/>
  <c r="AA102" i="1"/>
  <c r="AA99" i="1"/>
  <c r="AA89" i="1"/>
  <c r="V84" i="1"/>
  <c r="V85" i="1"/>
  <c r="V86" i="1"/>
  <c r="AA81" i="1"/>
  <c r="AA75" i="1"/>
  <c r="AA69" i="1"/>
  <c r="AA65" i="1"/>
  <c r="AA62" i="1"/>
  <c r="AA59" i="1"/>
  <c r="AA55" i="1"/>
  <c r="AA51" i="1"/>
  <c r="AA47" i="1"/>
  <c r="AA43" i="1"/>
  <c r="AA11" i="1"/>
  <c r="AA3" i="1"/>
  <c r="Y108" i="1"/>
  <c r="AA108" i="1"/>
  <c r="Y105" i="1"/>
  <c r="AA105" i="1"/>
  <c r="Y95" i="1"/>
  <c r="AA95" i="1"/>
  <c r="Y91" i="1"/>
  <c r="AA91" i="1"/>
  <c r="P41" i="1"/>
  <c r="Y38" i="1"/>
  <c r="AA38" i="1"/>
  <c r="P36" i="1"/>
  <c r="Y33" i="1"/>
  <c r="AA33" i="1"/>
  <c r="AF38" i="1"/>
  <c r="AF43" i="1"/>
  <c r="AF33" i="1"/>
  <c r="W56" i="9"/>
  <c r="Y56" i="9"/>
  <c r="AE56" i="9"/>
  <c r="BE56" i="9"/>
  <c r="BF56" i="9"/>
  <c r="BH56" i="9"/>
  <c r="F56" i="9"/>
  <c r="BE55" i="9"/>
  <c r="W55" i="9"/>
  <c r="Y55" i="9"/>
  <c r="AE55" i="9"/>
  <c r="BF55" i="9"/>
  <c r="BH55" i="9"/>
  <c r="F55" i="9"/>
  <c r="BE54" i="9"/>
  <c r="W54" i="9"/>
  <c r="Y54" i="9"/>
  <c r="AE54" i="9"/>
  <c r="BF54" i="9"/>
  <c r="BH54" i="9"/>
  <c r="F54" i="9"/>
  <c r="BE53" i="9"/>
  <c r="W53" i="9"/>
  <c r="Y53" i="9"/>
  <c r="AE53" i="9"/>
  <c r="BF53" i="9"/>
  <c r="BH53" i="9"/>
  <c r="F53" i="9"/>
  <c r="BE52" i="9"/>
  <c r="W52" i="9"/>
  <c r="Y52" i="9"/>
  <c r="AE52" i="9"/>
  <c r="BF52" i="9"/>
  <c r="BH52" i="9"/>
  <c r="F52" i="9"/>
  <c r="BE51" i="9"/>
  <c r="W51" i="9"/>
  <c r="Y51" i="9"/>
  <c r="AE51" i="9"/>
  <c r="BF51" i="9"/>
  <c r="BH51" i="9"/>
  <c r="F51" i="9"/>
  <c r="BE50" i="9"/>
  <c r="W50" i="9"/>
  <c r="Y50" i="9"/>
  <c r="AE50" i="9"/>
  <c r="BF50" i="9"/>
  <c r="BH50" i="9"/>
  <c r="F50" i="9"/>
  <c r="BE49" i="9"/>
  <c r="W49" i="9"/>
  <c r="Y49" i="9"/>
  <c r="AE49" i="9"/>
  <c r="BF49" i="9"/>
  <c r="BH49" i="9"/>
  <c r="F49" i="9"/>
  <c r="W48" i="9"/>
  <c r="Y48" i="9"/>
  <c r="AE48" i="9"/>
  <c r="BE48" i="9"/>
  <c r="BF48" i="9"/>
  <c r="BH48" i="9"/>
  <c r="F48" i="9"/>
  <c r="BE47" i="9"/>
  <c r="W47" i="9"/>
  <c r="Y47" i="9"/>
  <c r="AE47" i="9"/>
  <c r="BF47" i="9"/>
  <c r="BH47" i="9"/>
  <c r="F47" i="9"/>
  <c r="BE46" i="9"/>
  <c r="W46" i="9"/>
  <c r="Y46" i="9"/>
  <c r="AE46" i="9"/>
  <c r="BF46" i="9"/>
  <c r="BH46" i="9"/>
  <c r="F46" i="9"/>
  <c r="BE45" i="9"/>
  <c r="W45" i="9"/>
  <c r="Y45" i="9"/>
  <c r="AE45" i="9"/>
  <c r="BF45" i="9"/>
  <c r="BH45" i="9"/>
  <c r="F45" i="9"/>
  <c r="BE44" i="9"/>
  <c r="W44" i="9"/>
  <c r="Y44" i="9"/>
  <c r="AE44" i="9"/>
  <c r="BF44" i="9"/>
  <c r="BH44" i="9"/>
  <c r="F44" i="9"/>
  <c r="BE43" i="9"/>
  <c r="W43" i="9"/>
  <c r="Y43" i="9"/>
  <c r="AE43" i="9"/>
  <c r="BF43" i="9"/>
  <c r="BH43" i="9"/>
  <c r="F43" i="9"/>
  <c r="BE42" i="9"/>
  <c r="W42" i="9"/>
  <c r="Y42" i="9"/>
  <c r="AE42" i="9"/>
  <c r="BF42" i="9"/>
  <c r="BH42" i="9"/>
  <c r="F42" i="9"/>
  <c r="BE41" i="9"/>
  <c r="W41" i="9"/>
  <c r="Y41" i="9"/>
  <c r="AE41" i="9"/>
  <c r="BF41" i="9"/>
  <c r="BH41" i="9"/>
  <c r="F41" i="9"/>
  <c r="W40" i="9"/>
  <c r="Y40" i="9"/>
  <c r="AE40" i="9"/>
  <c r="BE40" i="9"/>
  <c r="BF40" i="9"/>
  <c r="BH40" i="9"/>
  <c r="F40" i="9"/>
  <c r="BE39" i="9"/>
  <c r="W39" i="9"/>
  <c r="Y39" i="9"/>
  <c r="AE39" i="9"/>
  <c r="BF39" i="9"/>
  <c r="BH39" i="9"/>
  <c r="F39" i="9"/>
  <c r="BE38" i="9"/>
  <c r="W38" i="9"/>
  <c r="Y38" i="9"/>
  <c r="AE38" i="9"/>
  <c r="BF38" i="9"/>
  <c r="BH38" i="9"/>
  <c r="F38" i="9"/>
  <c r="BE37" i="9"/>
  <c r="AZ37" i="9"/>
  <c r="W37" i="9"/>
  <c r="Y37" i="9"/>
  <c r="AE37" i="9"/>
  <c r="BF37" i="9"/>
  <c r="BH37" i="9"/>
  <c r="F37" i="9"/>
  <c r="BE36" i="9"/>
  <c r="AZ36" i="9"/>
  <c r="W36" i="9"/>
  <c r="Y36" i="9"/>
  <c r="AE36" i="9"/>
  <c r="BF36" i="9"/>
  <c r="BH36" i="9"/>
  <c r="F36" i="9"/>
  <c r="BE35" i="9"/>
  <c r="W35" i="9"/>
  <c r="Y35" i="9"/>
  <c r="AE35" i="9"/>
  <c r="BF35" i="9"/>
  <c r="BH35" i="9"/>
  <c r="F35" i="9"/>
  <c r="BE34" i="9"/>
  <c r="W34" i="9"/>
  <c r="Y34" i="9"/>
  <c r="AE34" i="9"/>
  <c r="BF34" i="9"/>
  <c r="BH34" i="9"/>
  <c r="F34" i="9"/>
  <c r="BE33" i="9"/>
  <c r="W33" i="9"/>
  <c r="Y33" i="9"/>
  <c r="AE33" i="9"/>
  <c r="BF33" i="9"/>
  <c r="BH33" i="9"/>
  <c r="F33" i="9"/>
  <c r="BE32" i="9"/>
  <c r="W32" i="9"/>
  <c r="Y32" i="9"/>
  <c r="AE32" i="9"/>
  <c r="BF32" i="9"/>
  <c r="BH32" i="9"/>
  <c r="F32" i="9"/>
  <c r="BE31" i="9"/>
  <c r="W31" i="9"/>
  <c r="Y31" i="9"/>
  <c r="AE31" i="9"/>
  <c r="BF31" i="9"/>
  <c r="BH31" i="9"/>
  <c r="F31" i="9"/>
  <c r="W30" i="9"/>
  <c r="Y30" i="9"/>
  <c r="AE30" i="9"/>
  <c r="BE30" i="9"/>
  <c r="BF30" i="9"/>
  <c r="BH30" i="9"/>
  <c r="F30" i="9"/>
  <c r="BE29" i="9"/>
  <c r="W29" i="9"/>
  <c r="Y29" i="9"/>
  <c r="AE29" i="9"/>
  <c r="BF29" i="9"/>
  <c r="BH29" i="9"/>
  <c r="F29" i="9"/>
  <c r="BE28" i="9"/>
  <c r="W28" i="9"/>
  <c r="Y28" i="9"/>
  <c r="AE28" i="9"/>
  <c r="BF28" i="9"/>
  <c r="BH28" i="9"/>
  <c r="F28" i="9"/>
  <c r="BE27" i="9"/>
  <c r="W27" i="9"/>
  <c r="Y27" i="9"/>
  <c r="AE27" i="9"/>
  <c r="BF27" i="9"/>
  <c r="BH27" i="9"/>
  <c r="F27" i="9"/>
  <c r="BE26" i="9"/>
  <c r="W26" i="9"/>
  <c r="Y26" i="9"/>
  <c r="AE26" i="9"/>
  <c r="BF26" i="9"/>
  <c r="BH26" i="9"/>
  <c r="F26" i="9"/>
  <c r="BE25" i="9"/>
  <c r="W25" i="9"/>
  <c r="Y25" i="9"/>
  <c r="AE25" i="9"/>
  <c r="BF25" i="9"/>
  <c r="BH25" i="9"/>
  <c r="F25" i="9"/>
  <c r="BE24" i="9"/>
  <c r="W24" i="9"/>
  <c r="Y24" i="9"/>
  <c r="AE24" i="9"/>
  <c r="BF24" i="9"/>
  <c r="BH24" i="9"/>
  <c r="F24" i="9"/>
  <c r="W23" i="9"/>
  <c r="Y23" i="9"/>
  <c r="AE23" i="9"/>
  <c r="BE23" i="9"/>
  <c r="BF23" i="9"/>
  <c r="BH23" i="9"/>
  <c r="F23" i="9"/>
  <c r="W22" i="9"/>
  <c r="Y22" i="9"/>
  <c r="AE22" i="9"/>
  <c r="BE22" i="9"/>
  <c r="BF22" i="9"/>
  <c r="BH22" i="9"/>
  <c r="F22" i="9"/>
  <c r="G22" i="9"/>
  <c r="W21" i="9"/>
  <c r="Y21" i="9"/>
  <c r="AE21" i="9"/>
  <c r="BE21" i="9"/>
  <c r="BF21" i="9"/>
  <c r="BH21" i="9"/>
  <c r="F21" i="9"/>
  <c r="BE20" i="9"/>
  <c r="W20" i="9"/>
  <c r="Y20" i="9"/>
  <c r="AE20" i="9"/>
  <c r="BF20" i="9"/>
  <c r="BH20" i="9"/>
  <c r="F20" i="9"/>
  <c r="BE19" i="9"/>
  <c r="W19" i="9"/>
  <c r="Y19" i="9"/>
  <c r="AE19" i="9"/>
  <c r="BF19" i="9"/>
  <c r="BH19" i="9"/>
  <c r="F19" i="9"/>
  <c r="G19" i="9"/>
  <c r="BE18" i="9"/>
  <c r="W18" i="9"/>
  <c r="Y18" i="9"/>
  <c r="AE18" i="9"/>
  <c r="BF18" i="9"/>
  <c r="BH18" i="9"/>
  <c r="F18" i="9"/>
  <c r="G18" i="9"/>
  <c r="BE17" i="9"/>
  <c r="W17" i="9"/>
  <c r="Y17" i="9"/>
  <c r="AE17" i="9"/>
  <c r="BF17" i="9"/>
  <c r="BH17" i="9"/>
  <c r="F17" i="9"/>
  <c r="BE16" i="9"/>
  <c r="W16" i="9"/>
  <c r="Y16" i="9"/>
  <c r="AE16" i="9"/>
  <c r="BF16" i="9"/>
  <c r="BH16" i="9"/>
  <c r="F16" i="9"/>
  <c r="BE15" i="9"/>
  <c r="W15" i="9"/>
  <c r="Y15" i="9"/>
  <c r="AE15" i="9"/>
  <c r="BF15" i="9"/>
  <c r="BH15" i="9"/>
  <c r="F15" i="9"/>
  <c r="BE14" i="9"/>
  <c r="AZ14" i="9"/>
  <c r="AD14" i="9"/>
  <c r="W14" i="9"/>
  <c r="Y14" i="9"/>
  <c r="AE14" i="9"/>
  <c r="BF14" i="9"/>
  <c r="BH14" i="9"/>
  <c r="F14" i="9"/>
  <c r="G14" i="9"/>
  <c r="BE13" i="9"/>
  <c r="AZ13" i="9"/>
  <c r="W13" i="9"/>
  <c r="Y13" i="9"/>
  <c r="AD13" i="9"/>
  <c r="AE13" i="9"/>
  <c r="BF13" i="9"/>
  <c r="BH13" i="9"/>
  <c r="F13" i="9"/>
  <c r="G13" i="9"/>
  <c r="BE12" i="9"/>
  <c r="AZ12" i="9"/>
  <c r="AD12" i="9"/>
  <c r="W12" i="9"/>
  <c r="Y12" i="9"/>
  <c r="AE12" i="9"/>
  <c r="BF12" i="9"/>
  <c r="BH12" i="9"/>
  <c r="F12" i="9"/>
  <c r="G12" i="9"/>
  <c r="BE11" i="9"/>
  <c r="AZ11" i="9"/>
  <c r="AD11" i="9"/>
  <c r="W11" i="9"/>
  <c r="Y11" i="9"/>
  <c r="AE11" i="9"/>
  <c r="BF11" i="9"/>
  <c r="BH11" i="9"/>
  <c r="F11" i="9"/>
  <c r="G11" i="9"/>
  <c r="BE10" i="9"/>
  <c r="AZ10" i="9"/>
  <c r="AD10" i="9"/>
  <c r="W10" i="9"/>
  <c r="Y10" i="9"/>
  <c r="AE10" i="9"/>
  <c r="BF10" i="9"/>
  <c r="BH10" i="9"/>
  <c r="F10" i="9"/>
  <c r="BE9" i="9"/>
  <c r="AZ9" i="9"/>
  <c r="AD9" i="9"/>
  <c r="W9" i="9"/>
  <c r="Y9" i="9"/>
  <c r="AE9" i="9"/>
  <c r="BF9" i="9"/>
  <c r="BH9" i="9"/>
  <c r="F9" i="9"/>
  <c r="F128" i="8"/>
  <c r="J128" i="8"/>
  <c r="F127" i="8"/>
  <c r="J127" i="8"/>
  <c r="F126" i="8"/>
  <c r="J126" i="8"/>
  <c r="F125" i="8"/>
  <c r="J125" i="8"/>
  <c r="F124" i="8"/>
  <c r="J124" i="8"/>
  <c r="F123" i="8"/>
  <c r="J123" i="8"/>
  <c r="F122" i="8"/>
  <c r="J122" i="8"/>
  <c r="F121" i="8"/>
  <c r="J121" i="8"/>
  <c r="F120" i="8"/>
  <c r="J120" i="8"/>
  <c r="F119" i="8"/>
  <c r="J119" i="8"/>
  <c r="F118" i="8"/>
  <c r="J118" i="8"/>
  <c r="F117" i="8"/>
  <c r="J117" i="8"/>
  <c r="F116" i="8"/>
  <c r="J116" i="8"/>
  <c r="F115" i="8"/>
  <c r="J115" i="8"/>
  <c r="F114" i="8"/>
  <c r="J114" i="8"/>
  <c r="F113" i="8"/>
  <c r="J113" i="8"/>
  <c r="F112" i="8"/>
  <c r="J112" i="8"/>
  <c r="F111" i="8"/>
  <c r="J111" i="8"/>
  <c r="F110" i="8"/>
  <c r="J110" i="8"/>
  <c r="F109" i="8"/>
  <c r="J109" i="8"/>
  <c r="F108" i="8"/>
  <c r="J108" i="8"/>
  <c r="F107" i="8"/>
  <c r="J107" i="8"/>
  <c r="F106" i="8"/>
  <c r="J106" i="8"/>
  <c r="F105" i="8"/>
  <c r="J105" i="8"/>
  <c r="F104" i="8"/>
  <c r="J104" i="8"/>
  <c r="F103" i="8"/>
  <c r="J103" i="8"/>
  <c r="F102" i="8"/>
  <c r="J102" i="8"/>
  <c r="F101" i="8"/>
  <c r="J101" i="8"/>
  <c r="F100" i="8"/>
  <c r="J100" i="8"/>
  <c r="F99" i="8"/>
  <c r="J99" i="8"/>
  <c r="F98" i="8"/>
  <c r="J98" i="8"/>
  <c r="F97" i="8"/>
  <c r="J97" i="8"/>
  <c r="F96" i="8"/>
  <c r="J96" i="8"/>
  <c r="F95" i="8"/>
  <c r="J95" i="8"/>
  <c r="F94" i="8"/>
  <c r="J94" i="8"/>
  <c r="F93" i="8"/>
  <c r="J93" i="8"/>
  <c r="F92" i="8"/>
  <c r="J92" i="8"/>
  <c r="F91" i="8"/>
  <c r="J91" i="8"/>
  <c r="F90" i="8"/>
  <c r="J90" i="8"/>
  <c r="F89" i="8"/>
  <c r="J89" i="8"/>
  <c r="F88" i="8"/>
  <c r="J88" i="8"/>
  <c r="F87" i="8"/>
  <c r="J87" i="8"/>
  <c r="F86" i="8"/>
  <c r="J86" i="8"/>
  <c r="F85" i="8"/>
  <c r="J85" i="8"/>
  <c r="F84" i="8"/>
  <c r="J84" i="8"/>
  <c r="F83" i="8"/>
  <c r="J83" i="8"/>
  <c r="F82" i="8"/>
  <c r="J82" i="8"/>
  <c r="F81" i="8"/>
  <c r="J81" i="8"/>
  <c r="F80" i="8"/>
  <c r="J80" i="8"/>
  <c r="F79" i="8"/>
  <c r="J79" i="8"/>
  <c r="F78" i="8"/>
  <c r="J78" i="8"/>
  <c r="F77" i="8"/>
  <c r="J77" i="8"/>
  <c r="F76" i="8"/>
  <c r="J76" i="8"/>
  <c r="F75" i="8"/>
  <c r="J75" i="8"/>
  <c r="F74" i="8"/>
  <c r="J74" i="8"/>
  <c r="F73" i="8"/>
  <c r="J73" i="8"/>
  <c r="F72" i="8"/>
  <c r="J72" i="8"/>
  <c r="F71" i="8"/>
  <c r="J71" i="8"/>
  <c r="F70" i="8"/>
  <c r="J70" i="8"/>
  <c r="F69" i="8"/>
  <c r="J69" i="8"/>
  <c r="F68" i="8"/>
  <c r="J68" i="8"/>
  <c r="F67" i="8"/>
  <c r="J67" i="8"/>
  <c r="F66" i="8"/>
  <c r="J66" i="8"/>
  <c r="F65" i="8"/>
  <c r="J65" i="8"/>
  <c r="F64" i="8"/>
  <c r="J64" i="8"/>
  <c r="F63" i="8"/>
  <c r="J63" i="8"/>
  <c r="F62" i="8"/>
  <c r="J62" i="8"/>
  <c r="F61" i="8"/>
  <c r="J61" i="8"/>
  <c r="F60" i="8"/>
  <c r="J60" i="8"/>
  <c r="F59" i="8"/>
  <c r="J59" i="8"/>
  <c r="F58" i="8"/>
  <c r="J58" i="8"/>
  <c r="F57" i="8"/>
  <c r="J57" i="8"/>
  <c r="J56" i="8"/>
  <c r="F55" i="8"/>
  <c r="J55" i="8"/>
  <c r="F54" i="8"/>
  <c r="J54" i="8"/>
  <c r="F53" i="8"/>
  <c r="J53" i="8"/>
  <c r="F52" i="8"/>
  <c r="J52" i="8"/>
  <c r="F51" i="8"/>
  <c r="J51" i="8"/>
  <c r="F50" i="8"/>
  <c r="J50" i="8"/>
  <c r="F49" i="8"/>
  <c r="J49" i="8"/>
  <c r="F48" i="8"/>
  <c r="J48" i="8"/>
  <c r="F47" i="8"/>
  <c r="J47" i="8"/>
  <c r="F46" i="8"/>
  <c r="J46" i="8"/>
  <c r="F45" i="8"/>
  <c r="J45" i="8"/>
  <c r="F44" i="8"/>
  <c r="J44" i="8"/>
  <c r="F43" i="8"/>
  <c r="J43" i="8"/>
  <c r="F42" i="8"/>
  <c r="J42" i="8"/>
  <c r="F41" i="8"/>
  <c r="J41" i="8"/>
  <c r="F40" i="8"/>
  <c r="J40" i="8"/>
  <c r="F39" i="8"/>
  <c r="J39" i="8"/>
  <c r="F38" i="8"/>
  <c r="J38" i="8"/>
  <c r="F37" i="8"/>
  <c r="J37" i="8"/>
  <c r="F36" i="8"/>
  <c r="J36" i="8"/>
  <c r="F35" i="8"/>
  <c r="J35" i="8"/>
  <c r="F34" i="8"/>
  <c r="J34" i="8"/>
  <c r="F33" i="8"/>
  <c r="J33" i="8"/>
  <c r="F32" i="8"/>
  <c r="J32" i="8"/>
  <c r="F31" i="8"/>
  <c r="J31" i="8"/>
  <c r="F30" i="8"/>
  <c r="J30" i="8"/>
  <c r="F29" i="8"/>
  <c r="J29" i="8"/>
  <c r="F28" i="8"/>
  <c r="J28" i="8"/>
  <c r="F27" i="8"/>
  <c r="J27" i="8"/>
  <c r="F26" i="8"/>
  <c r="J26" i="8"/>
  <c r="F25" i="8"/>
  <c r="J25" i="8"/>
  <c r="F24" i="8"/>
  <c r="J24" i="8"/>
  <c r="F23" i="8"/>
  <c r="J23" i="8"/>
  <c r="F22" i="8"/>
  <c r="G22" i="8"/>
  <c r="J22" i="8"/>
  <c r="F21" i="8"/>
  <c r="J21" i="8"/>
  <c r="F20" i="8"/>
  <c r="J20" i="8"/>
  <c r="F19" i="8"/>
  <c r="G19" i="8"/>
  <c r="J19" i="8"/>
  <c r="F18" i="8"/>
  <c r="G18" i="8"/>
  <c r="J18" i="8"/>
  <c r="F17" i="8"/>
  <c r="J17" i="8"/>
  <c r="F16" i="8"/>
  <c r="J16" i="8"/>
  <c r="F15" i="8"/>
  <c r="J15" i="8"/>
  <c r="F14" i="8"/>
  <c r="G14" i="8"/>
  <c r="J14" i="8"/>
  <c r="F13" i="8"/>
  <c r="G13" i="8"/>
  <c r="J13" i="8"/>
  <c r="F12" i="8"/>
  <c r="G12" i="8"/>
  <c r="J12" i="8"/>
  <c r="F11" i="8"/>
  <c r="G11" i="8"/>
  <c r="J11" i="8"/>
  <c r="F10" i="8"/>
  <c r="G10" i="8"/>
  <c r="J10" i="8"/>
  <c r="F9" i="8"/>
  <c r="G9" i="8"/>
  <c r="J9" i="8"/>
  <c r="G19" i="6"/>
  <c r="G18" i="6"/>
  <c r="G17" i="6"/>
  <c r="G16" i="6"/>
  <c r="G15" i="6"/>
  <c r="G14" i="6"/>
  <c r="G13" i="6"/>
  <c r="G12" i="6"/>
  <c r="G11" i="6"/>
  <c r="G10" i="6"/>
  <c r="G9" i="6"/>
  <c r="V110" i="1"/>
  <c r="AB18" i="1"/>
  <c r="V118" i="1"/>
  <c r="AB30" i="1"/>
  <c r="W108" i="1"/>
  <c r="X108" i="1"/>
  <c r="AB108" i="1"/>
  <c r="V88" i="1"/>
  <c r="W84" i="1"/>
  <c r="AB102" i="1"/>
  <c r="AB62" i="1"/>
  <c r="AC62" i="1"/>
  <c r="AD62" i="1"/>
  <c r="AE62" i="1"/>
  <c r="AB33" i="1"/>
  <c r="AB111" i="1"/>
  <c r="P116" i="1"/>
  <c r="AB22" i="1"/>
  <c r="AB43" i="1"/>
  <c r="AB99" i="1"/>
  <c r="AB47" i="1"/>
  <c r="AB55" i="1"/>
  <c r="AB81" i="1"/>
  <c r="AC33" i="1"/>
  <c r="AD33" i="1"/>
  <c r="AE33" i="1"/>
  <c r="AG7" i="1"/>
  <c r="AC113" i="1"/>
  <c r="AD113" i="1"/>
  <c r="AE113" i="1"/>
  <c r="AB59" i="1"/>
  <c r="AB11" i="1"/>
  <c r="AC108" i="1"/>
  <c r="AD108" i="1"/>
  <c r="AE108" i="1"/>
  <c r="AB51" i="1"/>
  <c r="AB75" i="1"/>
  <c r="X84" i="1"/>
  <c r="AB84" i="1"/>
  <c r="AC84" i="1"/>
  <c r="AD84" i="1"/>
  <c r="AE84" i="1"/>
  <c r="AC99" i="1"/>
  <c r="AD99" i="1"/>
  <c r="AE99" i="1"/>
  <c r="AB26" i="1"/>
  <c r="AB105" i="1"/>
  <c r="AC81" i="1"/>
  <c r="AD81" i="1"/>
  <c r="AE81" i="1"/>
  <c r="AC51" i="1"/>
  <c r="AD51" i="1"/>
  <c r="AE51" i="1"/>
  <c r="AB89" i="1"/>
  <c r="AC59" i="1"/>
  <c r="AD59" i="1"/>
  <c r="AE59" i="1"/>
  <c r="AC43" i="1"/>
  <c r="AD43" i="1"/>
  <c r="AE43" i="1"/>
  <c r="AC55" i="1"/>
  <c r="AD55" i="1"/>
  <c r="AE55" i="1"/>
  <c r="AG19" i="1"/>
  <c r="AB65" i="1"/>
  <c r="AB69" i="1"/>
  <c r="P118" i="1"/>
  <c r="W116" i="1"/>
  <c r="X116" i="1"/>
  <c r="AB116" i="1"/>
  <c r="AG23" i="1"/>
  <c r="AC111" i="1"/>
  <c r="AD111" i="1"/>
  <c r="AE111" i="1"/>
  <c r="AC18" i="1"/>
  <c r="AD18" i="1"/>
  <c r="AE18" i="1"/>
  <c r="AB38" i="1"/>
  <c r="AC102" i="1"/>
  <c r="AD102" i="1"/>
  <c r="AE102" i="1"/>
  <c r="AB91" i="1"/>
  <c r="AC91" i="1"/>
  <c r="AD91" i="1"/>
  <c r="AE91" i="1"/>
  <c r="AB113" i="1"/>
  <c r="AC47" i="1"/>
  <c r="AD47" i="1"/>
  <c r="AE47" i="1"/>
  <c r="AB95" i="1"/>
  <c r="AC95" i="1"/>
  <c r="AD95" i="1"/>
  <c r="AE95" i="1"/>
  <c r="AC3" i="1"/>
  <c r="AD3" i="1"/>
  <c r="AE3" i="1"/>
  <c r="AG4" i="1"/>
  <c r="AB3" i="1"/>
  <c r="AC11" i="1"/>
  <c r="AD11" i="1"/>
  <c r="AE11" i="1"/>
  <c r="AC38" i="1"/>
  <c r="AD38" i="1"/>
  <c r="AE38" i="1"/>
  <c r="AC75" i="1"/>
  <c r="AD75" i="1"/>
  <c r="AE75" i="1"/>
  <c r="AC69" i="1"/>
  <c r="AD69" i="1"/>
  <c r="AE69" i="1"/>
  <c r="AC89" i="1"/>
  <c r="AD89" i="1"/>
  <c r="AE89" i="1"/>
  <c r="AC116" i="1"/>
  <c r="AD116" i="1"/>
  <c r="AE116" i="1"/>
  <c r="AC105" i="1"/>
  <c r="AD105" i="1"/>
  <c r="AE105" i="1"/>
  <c r="AC65" i="1"/>
  <c r="AD65" i="1"/>
  <c r="AE65" i="1"/>
  <c r="AC26" i="1"/>
  <c r="AD26" i="1"/>
  <c r="A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F116" authorId="0" shapeId="0" xr:uid="{00000000-0006-0000-0300-000001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M116" authorId="0" shapeId="0" xr:uid="{00000000-0006-0000-0300-000002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F117" authorId="0" shapeId="0" xr:uid="{00000000-0006-0000-0300-000003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M117" authorId="0" shapeId="0" xr:uid="{00000000-0006-0000-0300-000004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F118" authorId="0" shapeId="0" xr:uid="{00000000-0006-0000-0300-000005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2.9115</t>
        </r>
        <r>
          <rPr>
            <sz val="9"/>
            <rFont val="宋体"/>
            <family val="3"/>
            <charset val="134"/>
          </rPr>
          <t>元</t>
        </r>
      </text>
    </comment>
    <comment ref="M118" authorId="0" shapeId="0" xr:uid="{00000000-0006-0000-0300-000006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2.9115</t>
        </r>
        <r>
          <rPr>
            <sz val="9"/>
            <rFont val="宋体"/>
            <family val="3"/>
            <charset val="134"/>
          </rPr>
          <t>元</t>
        </r>
      </text>
    </comment>
    <comment ref="F119" authorId="0" shapeId="0" xr:uid="{00000000-0006-0000-0300-000007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0.1947</t>
        </r>
        <r>
          <rPr>
            <sz val="9"/>
            <rFont val="宋体"/>
            <family val="3"/>
            <charset val="134"/>
          </rPr>
          <t>元</t>
        </r>
      </text>
    </comment>
    <comment ref="M119" authorId="0" shapeId="0" xr:uid="{00000000-0006-0000-0300-000008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0.1947</t>
        </r>
        <r>
          <rPr>
            <sz val="9"/>
            <rFont val="宋体"/>
            <family val="3"/>
            <charset val="134"/>
          </rPr>
          <t>元</t>
        </r>
      </text>
    </comment>
    <comment ref="F120" authorId="0" shapeId="0" xr:uid="{00000000-0006-0000-0300-000009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120" authorId="0" shapeId="0" xr:uid="{00000000-0006-0000-0300-00000A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121" authorId="0" shapeId="0" xr:uid="{00000000-0006-0000-0300-00000B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121" authorId="0" shapeId="0" xr:uid="{00000000-0006-0000-0300-00000C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122" authorId="0" shapeId="0" xr:uid="{00000000-0006-0000-0300-00000D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122" authorId="0" shapeId="0" xr:uid="{00000000-0006-0000-0300-00000E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123" authorId="0" shapeId="0" xr:uid="{00000000-0006-0000-0300-00000F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123" authorId="0" shapeId="0" xr:uid="{00000000-0006-0000-0300-000010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124" authorId="0" shapeId="0" xr:uid="{00000000-0006-0000-0300-000011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1.7080</t>
        </r>
        <r>
          <rPr>
            <sz val="9"/>
            <rFont val="宋体"/>
            <family val="3"/>
            <charset val="134"/>
          </rPr>
          <t>元</t>
        </r>
      </text>
    </comment>
    <comment ref="M124" authorId="0" shapeId="0" xr:uid="{00000000-0006-0000-0300-000012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1.7080</t>
        </r>
        <r>
          <rPr>
            <sz val="9"/>
            <rFont val="宋体"/>
            <family val="3"/>
            <charset val="134"/>
          </rPr>
          <t>元</t>
        </r>
      </text>
    </comment>
    <comment ref="F125" authorId="0" shapeId="0" xr:uid="{00000000-0006-0000-0300-000013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0.9203</t>
        </r>
        <r>
          <rPr>
            <sz val="9"/>
            <rFont val="宋体"/>
            <family val="3"/>
            <charset val="134"/>
          </rPr>
          <t>元</t>
        </r>
      </text>
    </comment>
    <comment ref="M125" authorId="0" shapeId="0" xr:uid="{00000000-0006-0000-0300-000014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0.9203</t>
        </r>
        <r>
          <rPr>
            <sz val="9"/>
            <rFont val="宋体"/>
            <family val="3"/>
            <charset val="134"/>
          </rPr>
          <t>元</t>
        </r>
      </text>
    </comment>
    <comment ref="F126" authorId="0" shapeId="0" xr:uid="{00000000-0006-0000-0300-000015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0.4956</t>
        </r>
        <r>
          <rPr>
            <sz val="9"/>
            <rFont val="宋体"/>
            <family val="3"/>
            <charset val="134"/>
          </rPr>
          <t>元</t>
        </r>
      </text>
    </comment>
    <comment ref="M126" authorId="0" shapeId="0" xr:uid="{00000000-0006-0000-0300-000016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0.4956</t>
        </r>
        <r>
          <rPr>
            <sz val="9"/>
            <rFont val="宋体"/>
            <family val="3"/>
            <charset val="134"/>
          </rPr>
          <t>元</t>
        </r>
      </text>
    </comment>
    <comment ref="F127" authorId="0" shapeId="0" xr:uid="{00000000-0006-0000-0300-000017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0.2566</t>
        </r>
        <r>
          <rPr>
            <sz val="9"/>
            <rFont val="宋体"/>
            <family val="3"/>
            <charset val="134"/>
          </rPr>
          <t>元</t>
        </r>
      </text>
    </comment>
    <comment ref="M127" authorId="0" shapeId="0" xr:uid="{00000000-0006-0000-0300-000018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0.2566</t>
        </r>
        <r>
          <rPr>
            <sz val="9"/>
            <rFont val="宋体"/>
            <family val="3"/>
            <charset val="134"/>
          </rPr>
          <t>元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F45" authorId="0" shapeId="0" xr:uid="{00000000-0006-0000-0400-000001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M45" authorId="0" shapeId="0" xr:uid="{00000000-0006-0000-0400-000002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4.4248</t>
        </r>
        <r>
          <rPr>
            <sz val="9"/>
            <rFont val="宋体"/>
            <family val="3"/>
            <charset val="134"/>
          </rPr>
          <t>元</t>
        </r>
      </text>
    </comment>
    <comment ref="F46" authorId="0" shapeId="0" xr:uid="{00000000-0006-0000-0400-000003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2.9115</t>
        </r>
        <r>
          <rPr>
            <sz val="9"/>
            <rFont val="宋体"/>
            <family val="3"/>
            <charset val="134"/>
          </rPr>
          <t>元</t>
        </r>
      </text>
    </comment>
    <comment ref="M46" authorId="0" shapeId="0" xr:uid="{00000000-0006-0000-0400-000004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2.9115</t>
        </r>
        <r>
          <rPr>
            <sz val="9"/>
            <rFont val="宋体"/>
            <family val="3"/>
            <charset val="134"/>
          </rPr>
          <t>元</t>
        </r>
      </text>
    </comment>
    <comment ref="F47" authorId="0" shapeId="0" xr:uid="{00000000-0006-0000-0400-000005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0.1947</t>
        </r>
        <r>
          <rPr>
            <sz val="9"/>
            <rFont val="宋体"/>
            <family val="3"/>
            <charset val="134"/>
          </rPr>
          <t>元</t>
        </r>
      </text>
    </comment>
    <comment ref="M47" authorId="0" shapeId="0" xr:uid="{00000000-0006-0000-0400-000006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0.1947</t>
        </r>
        <r>
          <rPr>
            <sz val="9"/>
            <rFont val="宋体"/>
            <family val="3"/>
            <charset val="134"/>
          </rPr>
          <t>元</t>
        </r>
      </text>
    </comment>
    <comment ref="F48" authorId="0" shapeId="0" xr:uid="{00000000-0006-0000-0400-000007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48" authorId="0" shapeId="0" xr:uid="{00000000-0006-0000-0400-000008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49" authorId="0" shapeId="0" xr:uid="{00000000-0006-0000-0400-000009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49" authorId="0" shapeId="0" xr:uid="{00000000-0006-0000-0400-00000A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50" authorId="0" shapeId="0" xr:uid="{00000000-0006-0000-0400-00000B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50" authorId="0" shapeId="0" xr:uid="{00000000-0006-0000-0400-00000C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51" authorId="0" shapeId="0" xr:uid="{00000000-0006-0000-0400-00000D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M51" authorId="0" shapeId="0" xr:uid="{00000000-0006-0000-0400-00000E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2.2035</t>
        </r>
        <r>
          <rPr>
            <sz val="9"/>
            <rFont val="宋体"/>
            <family val="3"/>
            <charset val="134"/>
          </rPr>
          <t>元</t>
        </r>
      </text>
    </comment>
    <comment ref="F52" authorId="0" shapeId="0" xr:uid="{00000000-0006-0000-0400-00000F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1.7080</t>
        </r>
        <r>
          <rPr>
            <sz val="9"/>
            <rFont val="宋体"/>
            <family val="3"/>
            <charset val="134"/>
          </rPr>
          <t>元</t>
        </r>
      </text>
    </comment>
    <comment ref="M52" authorId="0" shapeId="0" xr:uid="{00000000-0006-0000-0400-000010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1.7080</t>
        </r>
        <r>
          <rPr>
            <sz val="9"/>
            <rFont val="宋体"/>
            <family val="3"/>
            <charset val="134"/>
          </rPr>
          <t>元</t>
        </r>
      </text>
    </comment>
    <comment ref="F53" authorId="0" shapeId="0" xr:uid="{00000000-0006-0000-0400-000011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0.9203</t>
        </r>
        <r>
          <rPr>
            <sz val="9"/>
            <rFont val="宋体"/>
            <family val="3"/>
            <charset val="134"/>
          </rPr>
          <t>元</t>
        </r>
      </text>
    </comment>
    <comment ref="M53" authorId="0" shapeId="0" xr:uid="{00000000-0006-0000-0400-000012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0.9203</t>
        </r>
        <r>
          <rPr>
            <sz val="9"/>
            <rFont val="宋体"/>
            <family val="3"/>
            <charset val="134"/>
          </rPr>
          <t>元</t>
        </r>
      </text>
    </comment>
    <comment ref="F54" authorId="0" shapeId="0" xr:uid="{00000000-0006-0000-0400-000013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0.4956</t>
        </r>
        <r>
          <rPr>
            <sz val="9"/>
            <rFont val="宋体"/>
            <family val="3"/>
            <charset val="134"/>
          </rPr>
          <t>元</t>
        </r>
      </text>
    </comment>
    <comment ref="M54" authorId="0" shapeId="0" xr:uid="{00000000-0006-0000-0400-000014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0.4956</t>
        </r>
        <r>
          <rPr>
            <sz val="9"/>
            <rFont val="宋体"/>
            <family val="3"/>
            <charset val="134"/>
          </rPr>
          <t>元</t>
        </r>
      </text>
    </comment>
    <comment ref="F55" authorId="0" shapeId="0" xr:uid="{00000000-0006-0000-0400-000015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0.2566</t>
        </r>
        <r>
          <rPr>
            <sz val="9"/>
            <rFont val="宋体"/>
            <family val="3"/>
            <charset val="134"/>
          </rPr>
          <t>元</t>
        </r>
      </text>
    </comment>
    <comment ref="M55" authorId="0" shapeId="0" xr:uid="{00000000-0006-0000-0400-000016000000}">
      <text>
        <r>
          <rPr>
            <b/>
            <sz val="9"/>
            <rFont val="Tahoma"/>
            <family val="2"/>
          </rPr>
          <t>作者:</t>
        </r>
        <r>
          <rPr>
            <sz val="9"/>
            <rFont val="Tahoma"/>
            <family val="2"/>
          </rPr>
          <t xml:space="preserve">
5</t>
        </r>
        <r>
          <rPr>
            <sz val="9"/>
            <rFont val="宋体"/>
            <family val="3"/>
            <charset val="134"/>
          </rPr>
          <t>万件后降至</t>
        </r>
        <r>
          <rPr>
            <sz val="9"/>
            <rFont val="Tahoma"/>
            <family val="2"/>
          </rPr>
          <t>0.2566</t>
        </r>
        <r>
          <rPr>
            <sz val="9"/>
            <rFont val="宋体"/>
            <family val="3"/>
            <charset val="134"/>
          </rPr>
          <t>元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23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编号有问题</t>
        </r>
        <r>
          <rPr>
            <sz val="9"/>
            <rFont val="Tahoma"/>
            <family val="2"/>
          </rPr>
          <t>SHT0010825</t>
        </r>
      </text>
    </comment>
    <comment ref="B24" authorId="0" shapeId="0" xr:uid="{00000000-0006-0000-0500-000002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编号有问题</t>
        </r>
        <r>
          <rPr>
            <sz val="9"/>
            <rFont val="Tahoma"/>
            <family val="2"/>
          </rPr>
          <t>SHT0011259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作者</author>
  </authors>
  <commentList>
    <comment ref="G3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440*80*3.0</t>
        </r>
      </text>
    </comment>
    <comment ref="G6" authorId="0" shapeId="0" xr:uid="{00000000-0006-0000-0600-000002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440*70*3.0</t>
        </r>
      </text>
    </comment>
    <comment ref="Q9" authorId="0" shapeId="0" xr:uid="{00000000-0006-0000-0600-000003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12个焊点+8*3cm</t>
        </r>
      </text>
    </comment>
    <comment ref="G11" authorId="0" shapeId="0" xr:uid="{00000000-0006-0000-0600-000004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440*80*3.0</t>
        </r>
      </text>
    </comment>
    <comment ref="G14" authorId="0" shapeId="0" xr:uid="{00000000-0006-0000-0600-000005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440*70*3.0</t>
        </r>
      </text>
    </comment>
    <comment ref="Q16" authorId="0" shapeId="0" xr:uid="{00000000-0006-0000-0600-000006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10个焊点+4*3cm</t>
        </r>
      </text>
    </comment>
    <comment ref="G18" authorId="0" shapeId="0" xr:uid="{40BF8CF2-851A-48E8-A6BC-7DB11D22862C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440*80*3.0</t>
        </r>
      </text>
    </comment>
    <comment ref="G22" authorId="0" shapeId="0" xr:uid="{2DD5D453-C836-4A1C-852B-D4BEACE6FCA7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440*70*3.0</t>
        </r>
      </text>
    </comment>
    <comment ref="G26" authorId="0" shapeId="0" xr:uid="{45F7AF0C-3DD6-42F2-86C9-38230C5B23CE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440*80*3.0</t>
        </r>
      </text>
    </comment>
    <comment ref="G30" authorId="0" shapeId="0" xr:uid="{1B0C3077-97B1-4D0D-901F-0DA275EE5F71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440*70*3.0</t>
        </r>
      </text>
    </comment>
    <comment ref="D33" authorId="0" shapeId="0" xr:uid="{00000000-0006-0000-0600-000007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总成重量为0.197kg</t>
        </r>
      </text>
    </comment>
    <comment ref="G33" authorId="0" shapeId="0" xr:uid="{00000000-0006-0000-0600-000008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180*68*3.0</t>
        </r>
      </text>
    </comment>
    <comment ref="D38" authorId="0" shapeId="0" xr:uid="{C7EF74DA-7732-44F0-9F73-A3D976CF1B97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总成重量为0.197kg</t>
        </r>
      </text>
    </comment>
    <comment ref="G38" authorId="0" shapeId="0" xr:uid="{F7001114-5767-4CEC-911B-17FB9B80D042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180*68*3.0</t>
        </r>
      </text>
    </comment>
    <comment ref="G43" authorId="0" shapeId="0" xr:uid="{00000000-0006-0000-0600-000009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286*125*3.5</t>
        </r>
      </text>
    </comment>
    <comment ref="G47" authorId="0" shapeId="0" xr:uid="{00000000-0006-0000-0600-00000A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205*55*5.0</t>
        </r>
      </text>
    </comment>
    <comment ref="G51" authorId="0" shapeId="0" xr:uid="{00000000-0006-0000-0600-00000B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φ48*3.5</t>
        </r>
      </text>
    </comment>
    <comment ref="G55" authorId="0" shapeId="0" xr:uid="{DBD28F3D-CCAB-4A6E-BDFC-BB23DF0BA501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φ48*3.5</t>
        </r>
      </text>
    </comment>
    <comment ref="G59" authorId="0" shapeId="0" xr:uid="{00000000-0006-0000-0600-00000C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57*25</t>
        </r>
      </text>
    </comment>
    <comment ref="G62" authorId="0" shapeId="0" xr:uid="{00000000-0006-0000-0600-00000D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53*22</t>
        </r>
      </text>
    </comment>
    <comment ref="G65" authorId="0" shapeId="0" xr:uid="{00000000-0006-0000-0600-00000E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88*35*3.0</t>
        </r>
      </text>
    </comment>
    <comment ref="G69" authorId="0" shapeId="0" xr:uid="{00000000-0006-0000-0600-00000F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383*74</t>
        </r>
      </text>
    </comment>
    <comment ref="G75" authorId="0" shapeId="0" xr:uid="{37DF149A-61D3-4811-9405-6334C6191CEC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383*74</t>
        </r>
      </text>
    </comment>
    <comment ref="G81" authorId="0" shapeId="0" xr:uid="{00000000-0006-0000-0600-000010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88*35*3.0</t>
        </r>
      </text>
    </comment>
    <comment ref="G84" authorId="0" shapeId="0" xr:uid="{00000000-0006-0000-0600-00001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98*53*2.5</t>
        </r>
      </text>
    </comment>
    <comment ref="G89" authorId="0" shapeId="0" xr:uid="{00000000-0006-0000-0600-000012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55*25*5.0</t>
        </r>
      </text>
    </comment>
    <comment ref="D91" authorId="0" shapeId="0" xr:uid="{00000000-0006-0000-0600-000013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总成重0.11kg</t>
        </r>
      </text>
    </comment>
    <comment ref="G91" authorId="0" shapeId="0" xr:uid="{00000000-0006-0000-0600-000014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114*40*3.0</t>
        </r>
      </text>
    </comment>
    <comment ref="D95" authorId="0" shapeId="0" xr:uid="{F019D748-E4DF-43BE-B763-76B93A18061A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总成重0.11kg</t>
        </r>
      </text>
    </comment>
    <comment ref="G95" authorId="0" shapeId="0" xr:uid="{68D265E2-A38C-4B66-9E44-87CD3875F767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114*40*3.0</t>
        </r>
      </text>
    </comment>
    <comment ref="G99" authorId="0" shapeId="0" xr:uid="{00000000-0006-0000-0600-000015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94*53*4.0</t>
        </r>
      </text>
    </comment>
    <comment ref="G102" authorId="0" shapeId="0" xr:uid="{00000000-0006-0000-0600-000016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87*20*5.0</t>
        </r>
      </text>
    </comment>
    <comment ref="G105" authorId="0" shapeId="0" xr:uid="{00000000-0006-0000-0600-000017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115*66*4.0</t>
        </r>
      </text>
    </comment>
    <comment ref="G108" authorId="0" shapeId="0" xr:uid="{42C45269-201E-4233-86C0-5D71DC944016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115*66*4.0</t>
        </r>
      </text>
    </comment>
    <comment ref="G111" authorId="0" shapeId="0" xr:uid="{00000000-0006-0000-0600-000018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72*36*4.0</t>
        </r>
      </text>
    </comment>
    <comment ref="G113" authorId="0" shapeId="0" xr:uid="{00000000-0006-0000-0600-000019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360*60*3.0</t>
        </r>
      </text>
    </comment>
    <comment ref="G116" authorId="0" shapeId="0" xr:uid="{C1967252-6C28-44FB-8F6A-ECFEF6792CDD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360*60*3.0</t>
        </r>
      </text>
    </comment>
    <comment ref="B141" authorId="1" shapeId="0" xr:uid="{00000000-0006-0000-0600-00001A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编号有问题</t>
        </r>
        <r>
          <rPr>
            <sz val="9"/>
            <rFont val="Tahoma"/>
            <family val="2"/>
          </rPr>
          <t>SHT0010825</t>
        </r>
      </text>
    </comment>
    <comment ref="B142" authorId="1" shapeId="0" xr:uid="{00000000-0006-0000-0600-00001B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编号有问题</t>
        </r>
        <r>
          <rPr>
            <sz val="9"/>
            <rFont val="Tahoma"/>
            <family val="2"/>
          </rPr>
          <t>SHT0011259</t>
        </r>
      </text>
    </comment>
  </commentList>
</comments>
</file>

<file path=xl/sharedStrings.xml><?xml version="1.0" encoding="utf-8"?>
<sst xmlns="http://schemas.openxmlformats.org/spreadsheetml/2006/main" count="1432" uniqueCount="636">
  <si>
    <r>
      <rPr>
        <b/>
        <sz val="18"/>
        <rFont val="楷体_GB2312"/>
        <charset val="134"/>
      </rPr>
      <t>零部件采购价格协议</t>
    </r>
    <r>
      <rPr>
        <b/>
        <sz val="9"/>
        <rFont val="楷体_GB2312"/>
        <charset val="134"/>
      </rPr>
      <t>（临时）</t>
    </r>
  </si>
  <si>
    <t xml:space="preserve">                                                协议编号：HBZYXY-2021-016-01</t>
  </si>
  <si>
    <t>甲方：河北光华荣昌汽车部件有限公司</t>
  </si>
  <si>
    <r>
      <rPr>
        <sz val="12"/>
        <rFont val="楷体_GB2312"/>
        <charset val="134"/>
      </rPr>
      <t>乙方：</t>
    </r>
    <r>
      <rPr>
        <u/>
        <sz val="12"/>
        <rFont val="楷体_GB2312"/>
        <charset val="134"/>
      </rPr>
      <t xml:space="preserve"> 黄骅市成卓汽车部件厂</t>
    </r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</si>
  <si>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</si>
  <si>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_GB2312"/>
        <charset val="134"/>
      </rPr>
      <t>一、乙方供货价格（</t>
    </r>
    <r>
      <rPr>
        <b/>
        <sz val="12"/>
        <rFont val="楷体_GB2312"/>
        <charset val="134"/>
      </rPr>
      <t>以未税价格为准</t>
    </r>
    <r>
      <rPr>
        <sz val="12"/>
        <rFont val="楷体_GB2312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</si>
  <si>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</si>
  <si>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</si>
  <si>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</si>
  <si>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</si>
  <si>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</si>
  <si>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未税采购价格</t>
  </si>
  <si>
    <t>备注</t>
  </si>
  <si>
    <t>2019年</t>
  </si>
  <si>
    <t>2020年</t>
  </si>
  <si>
    <t>SPFH590板2.5*1350*2500</t>
  </si>
  <si>
    <t>02.05.07.030</t>
  </si>
  <si>
    <t>㎏</t>
  </si>
  <si>
    <t>HC420/780DP板1.4*1430*1440</t>
  </si>
  <si>
    <t>02.05.07.031</t>
  </si>
  <si>
    <t>SAPH440板2.0*1250*2178</t>
  </si>
  <si>
    <t>02.05.07.033</t>
  </si>
  <si>
    <t>二、发票开具：乙方必须开具国家规定税率的增值税专用发票，税率13%专票，开具发票时必须注明QAD编码且与入库/使用量中的QAD编码保持一致。</t>
  </si>
  <si>
    <r>
      <rPr>
        <sz val="12"/>
        <rFont val="楷体_GB2312"/>
        <charset val="134"/>
      </rPr>
      <t>三、价格执行期从</t>
    </r>
    <r>
      <rPr>
        <u/>
        <sz val="12"/>
        <rFont val="楷体_GB2312"/>
        <charset val="134"/>
      </rPr>
      <t xml:space="preserve"> 2020 </t>
    </r>
    <r>
      <rPr>
        <sz val="12"/>
        <rFont val="楷体_GB2312"/>
        <charset val="134"/>
      </rPr>
      <t>年</t>
    </r>
    <r>
      <rPr>
        <u/>
        <sz val="12"/>
        <rFont val="楷体_GB2312"/>
        <charset val="134"/>
      </rPr>
      <t xml:space="preserve"> 1 </t>
    </r>
    <r>
      <rPr>
        <sz val="12"/>
        <rFont val="楷体_GB2312"/>
        <charset val="134"/>
      </rPr>
      <t>月</t>
    </r>
    <r>
      <rPr>
        <u/>
        <sz val="12"/>
        <rFont val="楷体_GB2312"/>
        <charset val="134"/>
      </rPr>
      <t xml:space="preserve"> 1 </t>
    </r>
    <r>
      <rPr>
        <sz val="12"/>
        <rFont val="楷体_GB2312"/>
        <charset val="134"/>
      </rPr>
      <t>日起至</t>
    </r>
    <r>
      <rPr>
        <u/>
        <sz val="12"/>
        <rFont val="楷体_GB2312"/>
        <charset val="134"/>
      </rPr>
      <t xml:space="preserve"> 2020 </t>
    </r>
    <r>
      <rPr>
        <sz val="12"/>
        <rFont val="楷体_GB2312"/>
        <charset val="134"/>
      </rPr>
      <t>年</t>
    </r>
    <r>
      <rPr>
        <u/>
        <sz val="12"/>
        <rFont val="楷体_GB2312"/>
        <charset val="134"/>
      </rPr>
      <t xml:space="preserve"> 12 </t>
    </r>
    <r>
      <rPr>
        <sz val="12"/>
        <rFont val="楷体_GB2312"/>
        <charset val="134"/>
      </rPr>
      <t>月</t>
    </r>
    <r>
      <rPr>
        <u/>
        <sz val="12"/>
        <rFont val="楷体_GB2312"/>
        <charset val="134"/>
      </rPr>
      <t xml:space="preserve"> 31 </t>
    </r>
    <r>
      <rPr>
        <sz val="12"/>
        <rFont val="楷体_GB2312"/>
        <charset val="134"/>
      </rPr>
      <t>日(遇市场价格变动经双方协商同意后可调整)。</t>
    </r>
  </si>
  <si>
    <t>四、此协议一式二份，经双方代表签字后即生效，同时具有法律效力。复印件、传真件具备同等法律效力。双方合作中出现质量、技术、物流等问题按相应合同（协议）办理。</t>
  </si>
  <si>
    <t>五、供应商接到此通知后两日内确认回传，否则视为默认。</t>
  </si>
  <si>
    <t>甲方（签字盖章）：</t>
  </si>
  <si>
    <t>乙方（签字盖章）：</t>
  </si>
  <si>
    <t>签订日期：</t>
  </si>
  <si>
    <r>
      <rPr>
        <b/>
        <sz val="18"/>
        <rFont val="楷体_GB2312"/>
        <charset val="134"/>
      </rPr>
      <t>零部件采购价格协议</t>
    </r>
    <r>
      <rPr>
        <b/>
        <sz val="9"/>
        <rFont val="楷体_GB2312"/>
        <charset val="134"/>
      </rPr>
      <t>（       ）</t>
    </r>
  </si>
  <si>
    <t>SHT0001900</t>
  </si>
  <si>
    <r>
      <rPr>
        <sz val="10"/>
        <color rgb="FF000000"/>
        <rFont val="宋体"/>
        <family val="3"/>
        <charset val="134"/>
        <scheme val="minor"/>
      </rPr>
      <t>X</t>
    </r>
    <r>
      <rPr>
        <sz val="10"/>
        <color indexed="8"/>
        <rFont val="宋体"/>
        <family val="3"/>
        <charset val="134"/>
      </rPr>
      <t>3000卡板</t>
    </r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</si>
  <si>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2.03.37.104</t>
    </r>
  </si>
  <si>
    <t>件</t>
  </si>
  <si>
    <t>5万件后降0.1327元</t>
  </si>
  <si>
    <t>REM0003013</t>
  </si>
  <si>
    <t>钢珠垫板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</si>
  <si>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2.03.48.029</t>
    </r>
  </si>
  <si>
    <t>5万件后降0.1593元</t>
  </si>
  <si>
    <t>RSM0000026</t>
  </si>
  <si>
    <t>奥驰补盲安装板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</si>
  <si>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2.01.02.250</t>
    </r>
  </si>
  <si>
    <t>SHT0001020</t>
  </si>
  <si>
    <t>调角器右上连接板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</si>
  <si>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2.03.26.070</t>
    </r>
  </si>
  <si>
    <r>
      <rPr>
        <sz val="10"/>
        <color indexed="8"/>
        <rFont val="宋体"/>
        <family val="3"/>
        <charset val="134"/>
        <scheme val="minor"/>
      </rPr>
      <t>5万件后降</t>
    </r>
    <r>
      <rPr>
        <sz val="10"/>
        <color indexed="8"/>
        <rFont val="宋体"/>
        <family val="3"/>
        <charset val="134"/>
      </rPr>
      <t>0.2212元</t>
    </r>
  </si>
  <si>
    <t>SHT0001022</t>
  </si>
  <si>
    <t>调角器左上连接板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</si>
  <si>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2.03.26.068</t>
    </r>
  </si>
  <si>
    <t>REM0003012</t>
  </si>
  <si>
    <t>镜座支撑板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</si>
  <si>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2.03.48.028</t>
    </r>
  </si>
  <si>
    <t>RSM0000300</t>
  </si>
  <si>
    <t>奥驰补盲卡子总成</t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</si>
  <si>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2.03.48.007</t>
    </r>
  </si>
  <si>
    <t>SHT0001860</t>
  </si>
  <si>
    <r>
      <rPr>
        <sz val="10"/>
        <color rgb="FF000000"/>
        <rFont val="宋体"/>
        <family val="3"/>
        <charset val="134"/>
        <scheme val="minor"/>
      </rPr>
      <t>X</t>
    </r>
    <r>
      <rPr>
        <sz val="10"/>
        <color indexed="8"/>
        <rFont val="宋体"/>
        <family val="3"/>
        <charset val="134"/>
      </rPr>
      <t>3000下框左纵梁</t>
    </r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</si>
  <si>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2.03.37.023</t>
    </r>
  </si>
  <si>
    <t>5万件后降0.2655元</t>
  </si>
  <si>
    <t>SHT0001854</t>
  </si>
  <si>
    <r>
      <rPr>
        <sz val="10"/>
        <color rgb="FF000000"/>
        <rFont val="宋体"/>
        <family val="3"/>
        <charset val="134"/>
        <scheme val="minor"/>
      </rPr>
      <t>X</t>
    </r>
    <r>
      <rPr>
        <sz val="10"/>
        <color indexed="8"/>
        <rFont val="宋体"/>
        <family val="3"/>
        <charset val="134"/>
      </rPr>
      <t>3000左纵梁</t>
    </r>
  </si>
  <si>
    <t>02.03.37.020</t>
  </si>
  <si>
    <t>5万件后降0.3363元</t>
  </si>
  <si>
    <t>SHT0001855</t>
  </si>
  <si>
    <r>
      <rPr>
        <sz val="10"/>
        <color rgb="FF000000"/>
        <rFont val="宋体"/>
        <family val="3"/>
        <charset val="134"/>
        <scheme val="minor"/>
      </rPr>
      <t>X</t>
    </r>
    <r>
      <rPr>
        <sz val="10"/>
        <color indexed="8"/>
        <rFont val="宋体"/>
        <family val="3"/>
        <charset val="134"/>
      </rPr>
      <t>3000右纵梁</t>
    </r>
  </si>
  <si>
    <t>02.03.37.021</t>
  </si>
  <si>
    <t>SHT0001861</t>
  </si>
  <si>
    <r>
      <rPr>
        <sz val="10"/>
        <color rgb="FF000000"/>
        <rFont val="宋体"/>
        <family val="3"/>
        <charset val="134"/>
        <scheme val="minor"/>
      </rPr>
      <t>X</t>
    </r>
    <r>
      <rPr>
        <sz val="10"/>
        <color indexed="8"/>
        <rFont val="宋体"/>
        <family val="3"/>
        <charset val="134"/>
      </rPr>
      <t>3000下框右纵梁</t>
    </r>
  </si>
  <si>
    <r>
      <rPr>
        <sz val="10"/>
        <color indexed="8"/>
        <rFont val="宋体"/>
        <family val="3"/>
        <charset val="134"/>
        <scheme val="minor"/>
      </rPr>
      <t>0</t>
    </r>
    <r>
      <rPr>
        <sz val="10"/>
        <color indexed="8"/>
        <rFont val="宋体"/>
        <family val="3"/>
        <charset val="134"/>
      </rPr>
      <t>2.03.37.022</t>
    </r>
  </si>
  <si>
    <t xml:space="preserve">                                                协议编号：HBZYXY-2021-016-02</t>
  </si>
  <si>
    <t>一汽左侧靠背加强板</t>
  </si>
  <si>
    <t>02.03.27.026</t>
  </si>
  <si>
    <t>一汽右侧靠背加强板</t>
  </si>
  <si>
    <t>02.03.27.027</t>
  </si>
  <si>
    <t>一汽靠背左连接板总成</t>
  </si>
  <si>
    <t>02.03.27.028A</t>
  </si>
  <si>
    <t>一汽靠背右连接板总成</t>
  </si>
  <si>
    <t>02.03.27.029A</t>
  </si>
  <si>
    <t>一汽主/副驾安全带上悬安装板</t>
  </si>
  <si>
    <t>02.03.27.025</t>
  </si>
  <si>
    <t>左侧主板焊接组件（新）</t>
  </si>
  <si>
    <t>02.03.37.087</t>
  </si>
  <si>
    <t>右侧主板焊接组件（新）</t>
  </si>
  <si>
    <t>02.03.37.088</t>
  </si>
  <si>
    <r>
      <rPr>
        <b/>
        <sz val="18"/>
        <rFont val="楷体_GB2312"/>
        <charset val="134"/>
      </rPr>
      <t>零部件采购价格协议</t>
    </r>
    <r>
      <rPr>
        <b/>
        <sz val="9"/>
        <rFont val="楷体_GB2312"/>
        <charset val="134"/>
      </rPr>
      <t>（ 1913102 ）</t>
    </r>
  </si>
  <si>
    <t>2021年</t>
  </si>
  <si>
    <t>一汽副驾安全带上悬置安装板</t>
  </si>
  <si>
    <t>一汽正安全带固定板</t>
  </si>
  <si>
    <t>02.03.27.024</t>
  </si>
  <si>
    <t>奥驰A 镜座钣金</t>
  </si>
  <si>
    <t>02.03.48.052</t>
  </si>
  <si>
    <t>奥驰A 镜座固定片L</t>
  </si>
  <si>
    <t>02.03.48.053</t>
  </si>
  <si>
    <t>奥驰A 镜座固定片R</t>
  </si>
  <si>
    <t>02.03.48.054</t>
  </si>
  <si>
    <t>左纵梁焊接组件</t>
  </si>
  <si>
    <t>02.03.59.001</t>
  </si>
  <si>
    <t>右纵梁焊接组件</t>
  </si>
  <si>
    <t>02.03.59.002</t>
  </si>
  <si>
    <t>气弹簧上部固定片</t>
  </si>
  <si>
    <t>02.03.61.024</t>
  </si>
  <si>
    <t>301主驾调角器把手</t>
  </si>
  <si>
    <t>02.03.22.058</t>
  </si>
  <si>
    <t>301副驾调角器把手</t>
  </si>
  <si>
    <t>02.03.22.059</t>
  </si>
  <si>
    <t>301涡簧固定板</t>
  </si>
  <si>
    <t>02.03.22.074</t>
  </si>
  <si>
    <t>301主驾拉簧固定片</t>
  </si>
  <si>
    <t>02.03.22.083</t>
  </si>
  <si>
    <t>301副驾拉簧固定片</t>
  </si>
  <si>
    <t>02.03.22.084</t>
  </si>
  <si>
    <t>H4减震扣</t>
  </si>
  <si>
    <t>02.03.11.071</t>
  </si>
  <si>
    <t>主驾调角器解锁把手</t>
  </si>
  <si>
    <t>02.03.27.017</t>
  </si>
  <si>
    <t>副驾调角器解锁把手</t>
  </si>
  <si>
    <t>02.03.27.018</t>
  </si>
  <si>
    <t>M20涡簧挡片</t>
  </si>
  <si>
    <t>02.03.24.046</t>
  </si>
  <si>
    <t>陕汽上框前横梁</t>
  </si>
  <si>
    <t>02.03.07.209</t>
  </si>
  <si>
    <t>301涡簧挡片</t>
  </si>
  <si>
    <t>02.03.22.086</t>
  </si>
  <si>
    <t>301连动板</t>
  </si>
  <si>
    <t>02.03.22.106</t>
  </si>
  <si>
    <t>上板</t>
  </si>
  <si>
    <t>02.03.27.001</t>
  </si>
  <si>
    <t>座框纵梁</t>
  </si>
  <si>
    <t>02.03.27.002</t>
  </si>
  <si>
    <t>气弹簧上汽固定片</t>
  </si>
  <si>
    <t>02.03.27.003</t>
  </si>
  <si>
    <t>二排铰链罩壳固定支架</t>
  </si>
  <si>
    <t>02.03.21.155</t>
  </si>
  <si>
    <t>二排六分右调角器罩壳支架</t>
  </si>
  <si>
    <t>02.03.21.156</t>
  </si>
  <si>
    <t>三排左背解锁固定板</t>
  </si>
  <si>
    <t>02.03.21.157</t>
  </si>
  <si>
    <t>三排右背解锁固定板</t>
  </si>
  <si>
    <t>02.03.21.158</t>
  </si>
  <si>
    <t>三排左背解锁手柄</t>
  </si>
  <si>
    <t>02.03.21.159</t>
  </si>
  <si>
    <t>三排右背解锁手柄</t>
  </si>
  <si>
    <t>02.03.21.160</t>
  </si>
  <si>
    <t>顶腰器手轮支架</t>
  </si>
  <si>
    <t>02.03.28.003</t>
  </si>
  <si>
    <t>C33D涡簧挡片（加长）</t>
  </si>
  <si>
    <t>02.03.28.010</t>
  </si>
  <si>
    <t>B40L六分折叠器罩壳支架1</t>
  </si>
  <si>
    <t>02.03.30.070</t>
  </si>
  <si>
    <t>B40L六分扶手靠背固定板</t>
  </si>
  <si>
    <t>02.03.30.073</t>
  </si>
  <si>
    <t>B40L六分扶手外侧支架</t>
  </si>
  <si>
    <t>02.03.30.074</t>
  </si>
  <si>
    <t>B40L六分扶手内侧支架</t>
  </si>
  <si>
    <t>02.03.30.075</t>
  </si>
  <si>
    <t>B40前支撑连接板</t>
  </si>
  <si>
    <t>02.03.09.010</t>
  </si>
  <si>
    <t>B40升降连杆A</t>
  </si>
  <si>
    <t>02.03.09.076</t>
  </si>
  <si>
    <t>B40升降连杆B</t>
  </si>
  <si>
    <t>02.03.09.077</t>
  </si>
  <si>
    <t>B40后左支撑座连接板</t>
  </si>
  <si>
    <t>02.03.09.008</t>
  </si>
  <si>
    <t>B40后右支撑座连接板</t>
  </si>
  <si>
    <t>02.03.09.009</t>
  </si>
  <si>
    <t>B40后右支撑座</t>
  </si>
  <si>
    <t>02.03.09.078</t>
  </si>
  <si>
    <t>C32B主驾侧气囊支撑板</t>
  </si>
  <si>
    <t>02.03.29.087</t>
  </si>
  <si>
    <t>C32B副驾侧气囊支撑板</t>
  </si>
  <si>
    <t>02.03.29.088</t>
  </si>
  <si>
    <t>C32B垫片钣金</t>
  </si>
  <si>
    <t>02.03.29.089</t>
  </si>
  <si>
    <t>C32B涡簧挡片</t>
  </si>
  <si>
    <t>02.03.29.052A</t>
  </si>
  <si>
    <t>C32B涡簧固定板</t>
  </si>
  <si>
    <t>02.03.29.124</t>
  </si>
  <si>
    <t>307上连接板左</t>
  </si>
  <si>
    <t>02.03.32.029</t>
  </si>
  <si>
    <t>307上连接板右</t>
  </si>
  <si>
    <t>02.03.32.030</t>
  </si>
  <si>
    <t>307靠背连接板</t>
  </si>
  <si>
    <t>02.03.32.031</t>
  </si>
  <si>
    <t>307座垫连接板</t>
  </si>
  <si>
    <t>02.03.32.032</t>
  </si>
  <si>
    <t>307前脚架上加强板L</t>
  </si>
  <si>
    <t>02.03.32.011</t>
  </si>
  <si>
    <t>307前脚架上加强板R</t>
  </si>
  <si>
    <t>02.03.32.012</t>
  </si>
  <si>
    <t>307后排三人地锁固定板安装支架</t>
  </si>
  <si>
    <t>02.03.32.038</t>
  </si>
  <si>
    <t>H4上框前支架</t>
  </si>
  <si>
    <t>02.03.26.058</t>
  </si>
  <si>
    <t>座框安装支架</t>
  </si>
  <si>
    <t>02.03.26.054</t>
  </si>
  <si>
    <t>H4A连接板-L</t>
  </si>
  <si>
    <t>02.03.26.078</t>
  </si>
  <si>
    <t>H4A连接板-R</t>
  </si>
  <si>
    <t>02.03.26.079</t>
  </si>
  <si>
    <t>左侧升降后旋钣金</t>
  </si>
  <si>
    <t>02.03.37.001</t>
  </si>
  <si>
    <t>右侧升降后旋钣金</t>
  </si>
  <si>
    <t>02.03.37.002</t>
  </si>
  <si>
    <t>主驾安全带固定板总成</t>
  </si>
  <si>
    <t>02.03.24.057A</t>
  </si>
  <si>
    <t>副驾安全带固定板总成</t>
  </si>
  <si>
    <t>02.03.24.058A</t>
  </si>
  <si>
    <t>新H4左旁侧板总成</t>
  </si>
  <si>
    <t>02.03.26.055A</t>
  </si>
  <si>
    <t>新H4右旁侧板总成</t>
  </si>
  <si>
    <t>02.03.26.056A</t>
  </si>
  <si>
    <t>H4座框前支板总成</t>
  </si>
  <si>
    <t>02.03.26.057A</t>
  </si>
  <si>
    <t>上框后支架总成</t>
  </si>
  <si>
    <t>02.03.26.073A</t>
  </si>
  <si>
    <t>H4上框后支架总成（新建）</t>
  </si>
  <si>
    <t>02.03.26.080</t>
  </si>
  <si>
    <t>气阀底座固定支架</t>
  </si>
  <si>
    <t>02.03.37.006</t>
  </si>
  <si>
    <t>左前固定罩壳钣金支架</t>
  </si>
  <si>
    <t>02.03.37.007</t>
  </si>
  <si>
    <t>阻尼龙拉线固定支架</t>
  </si>
  <si>
    <t>02.03.37.008</t>
  </si>
  <si>
    <t>M31RB靠背右侧下连接板总成</t>
  </si>
  <si>
    <t>02.03.42.003</t>
  </si>
  <si>
    <t>安全带固定钣金加强板</t>
  </si>
  <si>
    <t>02.03.30.147</t>
  </si>
  <si>
    <t>靠背拉线解锁手柄</t>
  </si>
  <si>
    <t>02.03.30.148</t>
  </si>
  <si>
    <t>调角器限位支架</t>
  </si>
  <si>
    <t>02.03.30.149</t>
  </si>
  <si>
    <t>卷收器固定钣金</t>
  </si>
  <si>
    <t>02.03.30.150</t>
  </si>
  <si>
    <t>扶手内侧固定支架</t>
  </si>
  <si>
    <t>02.03.30.151</t>
  </si>
  <si>
    <t>H40D安全带固定板总成</t>
  </si>
  <si>
    <t>02.03.47.011</t>
  </si>
  <si>
    <t>左侧限位支架焊接总成</t>
  </si>
  <si>
    <t>02.03.37.018</t>
  </si>
  <si>
    <t>右侧限位支架焊接总成</t>
  </si>
  <si>
    <t>02.03.37.083</t>
  </si>
  <si>
    <t>X3000上框前横梁</t>
  </si>
  <si>
    <t>02.03.37.019</t>
  </si>
  <si>
    <t>左侧地锁支架</t>
  </si>
  <si>
    <t>02.03.30.146A</t>
  </si>
  <si>
    <t>右侧地锁支架</t>
  </si>
  <si>
    <t>02.03.30.155A</t>
  </si>
  <si>
    <t>三排左背解锁手柄（融塑）</t>
  </si>
  <si>
    <t>02.03.21.159A</t>
  </si>
  <si>
    <t>驾驶员座垫滑轨前搭接支架</t>
  </si>
  <si>
    <t>02.03.27.072</t>
  </si>
  <si>
    <t>前排靠背复位卷簧安装支架</t>
  </si>
  <si>
    <t>02.03.27.073</t>
  </si>
  <si>
    <t>前排靠背复位卷簧限位支架</t>
  </si>
  <si>
    <t>02.03.27.074</t>
  </si>
  <si>
    <t>主驾安全带加强板焊接总成</t>
  </si>
  <si>
    <t>02.03.50.014</t>
  </si>
  <si>
    <t>调角器左上连接板总成</t>
  </si>
  <si>
    <t>02.03.49.002</t>
  </si>
  <si>
    <t>调角器右上连接板总成</t>
  </si>
  <si>
    <t>02.03.49.003</t>
  </si>
  <si>
    <t>纵梁支撑架</t>
  </si>
  <si>
    <t>02.03.49.004</t>
  </si>
  <si>
    <t>M31RB背骨架左连接板总成</t>
  </si>
  <si>
    <t>02.03.42.010</t>
  </si>
  <si>
    <t>H4A连接板组件-L</t>
  </si>
  <si>
    <t>02.03.26.078A</t>
  </si>
  <si>
    <t>H4A连接板组件-R</t>
  </si>
  <si>
    <t>02.03.26.079A</t>
  </si>
  <si>
    <t>气囊上支架</t>
  </si>
  <si>
    <t>02.03.26.093</t>
  </si>
  <si>
    <t>下框前支架</t>
  </si>
  <si>
    <t>02.03.26.095</t>
  </si>
  <si>
    <t>下框后支架</t>
  </si>
  <si>
    <t>02.03.26.096</t>
  </si>
  <si>
    <t>X3000副驾标牌固定片</t>
  </si>
  <si>
    <t>02.03.37.090</t>
  </si>
  <si>
    <t>副驾左前地脚</t>
  </si>
  <si>
    <t>02.03.37.091</t>
  </si>
  <si>
    <t>副驾右前地脚</t>
  </si>
  <si>
    <t>02.03.37.092</t>
  </si>
  <si>
    <t>副驾左后地脚</t>
  </si>
  <si>
    <t>02.03.37.093</t>
  </si>
  <si>
    <t>副驾右后地脚</t>
  </si>
  <si>
    <t>02.03.37.094</t>
  </si>
  <si>
    <t>H5前连接板</t>
  </si>
  <si>
    <t>02.03.44.015</t>
  </si>
  <si>
    <t>X3000前连接板</t>
  </si>
  <si>
    <t>02.03.37.102</t>
  </si>
  <si>
    <t>角度限位片</t>
  </si>
  <si>
    <t>02.03.27.014</t>
  </si>
  <si>
    <t>调角器下连接板下加强板</t>
  </si>
  <si>
    <t>02.03.27.079</t>
  </si>
  <si>
    <t>调角器下连接板上加强板</t>
  </si>
  <si>
    <t>02.03.27.078</t>
  </si>
  <si>
    <t>驾驶员座垫右侧安装板</t>
  </si>
  <si>
    <t>02.03.27.080</t>
  </si>
  <si>
    <t>驾驶员调角器上连接板</t>
  </si>
  <si>
    <t>02.03.27.077</t>
  </si>
  <si>
    <t>六分小旋转轴总成</t>
  </si>
  <si>
    <t>02.03.25.021</t>
  </si>
  <si>
    <t>六分大旋转轴总成</t>
  </si>
  <si>
    <t>02.03.25.020</t>
  </si>
  <si>
    <t>四分小旋转轴总成</t>
  </si>
  <si>
    <t>02.03.25.019</t>
  </si>
  <si>
    <t>链接支架</t>
  </si>
  <si>
    <t>02.03.25.015</t>
  </si>
  <si>
    <t>靠背左侧主板</t>
  </si>
  <si>
    <t>02.03.44.009</t>
  </si>
  <si>
    <t>靠背右侧主板</t>
  </si>
  <si>
    <t>02.03.44.006</t>
  </si>
  <si>
    <t>连杆板2前</t>
  </si>
  <si>
    <t>02.03.19.066</t>
  </si>
  <si>
    <r>
      <rPr>
        <sz val="12"/>
        <rFont val="楷体_GB2312"/>
        <charset val="134"/>
      </rPr>
      <t>三、价格执行期从</t>
    </r>
    <r>
      <rPr>
        <u/>
        <sz val="12"/>
        <rFont val="楷体_GB2312"/>
        <charset val="134"/>
      </rPr>
      <t xml:space="preserve"> 2021 </t>
    </r>
    <r>
      <rPr>
        <sz val="12"/>
        <rFont val="楷体_GB2312"/>
        <charset val="134"/>
      </rPr>
      <t>年</t>
    </r>
    <r>
      <rPr>
        <u/>
        <sz val="12"/>
        <rFont val="楷体_GB2312"/>
        <charset val="134"/>
      </rPr>
      <t xml:space="preserve"> 1 </t>
    </r>
    <r>
      <rPr>
        <sz val="12"/>
        <rFont val="楷体_GB2312"/>
        <charset val="134"/>
      </rPr>
      <t>月</t>
    </r>
    <r>
      <rPr>
        <u/>
        <sz val="12"/>
        <rFont val="楷体_GB2312"/>
        <charset val="134"/>
      </rPr>
      <t xml:space="preserve"> 1 </t>
    </r>
    <r>
      <rPr>
        <sz val="12"/>
        <rFont val="楷体_GB2312"/>
        <charset val="134"/>
      </rPr>
      <t>日起至</t>
    </r>
    <r>
      <rPr>
        <u/>
        <sz val="12"/>
        <rFont val="楷体_GB2312"/>
        <charset val="134"/>
      </rPr>
      <t xml:space="preserve"> 2021 </t>
    </r>
    <r>
      <rPr>
        <sz val="12"/>
        <rFont val="楷体_GB2312"/>
        <charset val="134"/>
      </rPr>
      <t>年</t>
    </r>
    <r>
      <rPr>
        <u/>
        <sz val="12"/>
        <rFont val="楷体_GB2312"/>
        <charset val="134"/>
      </rPr>
      <t xml:space="preserve"> 12 </t>
    </r>
    <r>
      <rPr>
        <sz val="12"/>
        <rFont val="楷体_GB2312"/>
        <charset val="134"/>
      </rPr>
      <t>月</t>
    </r>
    <r>
      <rPr>
        <u/>
        <sz val="12"/>
        <rFont val="楷体_GB2312"/>
        <charset val="134"/>
      </rPr>
      <t xml:space="preserve"> 31 </t>
    </r>
    <r>
      <rPr>
        <sz val="12"/>
        <rFont val="楷体_GB2312"/>
        <charset val="134"/>
      </rPr>
      <t>日(遇市场价格变动经双方协商同意后可调整)。</t>
    </r>
  </si>
  <si>
    <t>21年</t>
  </si>
  <si>
    <t>材质</t>
  </si>
  <si>
    <t>材料市场基准价</t>
  </si>
  <si>
    <t>废铁价（元/kg）</t>
  </si>
  <si>
    <t>料片尺寸</t>
  </si>
  <si>
    <t>附属件</t>
  </si>
  <si>
    <t>总材料费</t>
  </si>
  <si>
    <t>气动</t>
  </si>
  <si>
    <t>液压</t>
  </si>
  <si>
    <t>冲压费总计</t>
  </si>
  <si>
    <t>焊接产品</t>
  </si>
  <si>
    <t>焊接总费用</t>
  </si>
  <si>
    <t>合计</t>
  </si>
  <si>
    <t>系数</t>
  </si>
  <si>
    <t>总价</t>
  </si>
  <si>
    <t>冲压机</t>
  </si>
  <si>
    <t>16T</t>
  </si>
  <si>
    <t>25T</t>
  </si>
  <si>
    <t>40T</t>
  </si>
  <si>
    <t>60T</t>
  </si>
  <si>
    <t>63T</t>
  </si>
  <si>
    <t>65t</t>
  </si>
  <si>
    <t>80T</t>
  </si>
  <si>
    <t>100T</t>
  </si>
  <si>
    <t>110T</t>
  </si>
  <si>
    <t>125T</t>
  </si>
  <si>
    <t>160T</t>
  </si>
  <si>
    <t>200T</t>
  </si>
  <si>
    <t>250T</t>
  </si>
  <si>
    <t>350T</t>
  </si>
  <si>
    <t>400T</t>
  </si>
  <si>
    <t>315T</t>
  </si>
  <si>
    <t>500T</t>
  </si>
  <si>
    <t>焊接标准（元/cm）</t>
  </si>
  <si>
    <t>2020年价格</t>
  </si>
  <si>
    <t>长（mm）</t>
  </si>
  <si>
    <t>宽(mm)</t>
  </si>
  <si>
    <t>高(mm)</t>
  </si>
  <si>
    <t>材料系数</t>
  </si>
  <si>
    <t>总重kg</t>
  </si>
  <si>
    <t>净重kg</t>
  </si>
  <si>
    <t>材料费</t>
  </si>
  <si>
    <t>名称</t>
  </si>
  <si>
    <t>规格</t>
  </si>
  <si>
    <t>数量</t>
  </si>
  <si>
    <t>单价</t>
  </si>
  <si>
    <t>工序费</t>
  </si>
  <si>
    <t>长度cm</t>
  </si>
  <si>
    <t>Q235</t>
  </si>
  <si>
    <t>工步</t>
  </si>
  <si>
    <t>SPFH590</t>
  </si>
  <si>
    <t>SPCC</t>
  </si>
  <si>
    <t>下料尺寸</t>
  </si>
  <si>
    <t>钣金件设计重量</t>
  </si>
  <si>
    <t>模具开发费</t>
  </si>
  <si>
    <t>摊销件数</t>
  </si>
  <si>
    <t>长</t>
  </si>
  <si>
    <t>宽</t>
  </si>
  <si>
    <t>厚</t>
  </si>
  <si>
    <t>SHT0011728</t>
  </si>
  <si>
    <t>T5车身安装支架总成</t>
  </si>
  <si>
    <t>02.01.61.005</t>
  </si>
  <si>
    <t>SHT0011729</t>
  </si>
  <si>
    <t>T5支架下钣金</t>
  </si>
  <si>
    <t>SHT0011730</t>
  </si>
  <si>
    <t>T5支架上钣金</t>
  </si>
  <si>
    <t>SHT0011709</t>
  </si>
  <si>
    <t>T5连接梁总成</t>
  </si>
  <si>
    <t>02.01.61.004</t>
  </si>
  <si>
    <t>SHT0011710</t>
  </si>
  <si>
    <t>T5连接梁</t>
  </si>
  <si>
    <t>T5加强钣金</t>
  </si>
  <si>
    <t>SHT0012114</t>
  </si>
  <si>
    <t>M4左旁侧板焊接总成</t>
  </si>
  <si>
    <t>02.03.60.012</t>
  </si>
  <si>
    <t>SHT0012116</t>
  </si>
  <si>
    <t>M4右旁侧板焊接总成</t>
  </si>
  <si>
    <t>02.03.60.013</t>
  </si>
  <si>
    <t>SHT0011990</t>
  </si>
  <si>
    <t>1.0升级气囊下支钣金</t>
  </si>
  <si>
    <t>02.03.60.030</t>
  </si>
  <si>
    <t>REM0003176</t>
  </si>
  <si>
    <t>REM0003177</t>
  </si>
  <si>
    <t>SHT0010069</t>
  </si>
  <si>
    <t>H6蜗簧下固定钣金</t>
  </si>
  <si>
    <t>02.03.57.017</t>
  </si>
  <si>
    <t>SHT0010192</t>
  </si>
  <si>
    <t>H6蜗簧固定钣金片2</t>
  </si>
  <si>
    <t>02.03.57.034</t>
  </si>
  <si>
    <t>SHT0010053</t>
  </si>
  <si>
    <t>H6阻尼器下固定钣金</t>
  </si>
  <si>
    <t>02.03.57.031</t>
  </si>
  <si>
    <t>SHT0012159</t>
  </si>
  <si>
    <t>M3000-S左纵梁焊接组件</t>
  </si>
  <si>
    <t>SHT0012160</t>
  </si>
  <si>
    <t>M3000-S右纵梁焊接组件</t>
  </si>
  <si>
    <t>SHT0002549</t>
  </si>
  <si>
    <t>T5气弹簧上部固定片</t>
  </si>
  <si>
    <t>N07前下视镜垫片</t>
  </si>
  <si>
    <t>02.03.48.050</t>
  </si>
  <si>
    <t>SHT0002461</t>
  </si>
  <si>
    <t>H6仰角连杆2(SHT0010220电泳)</t>
  </si>
  <si>
    <t>SHT0002468</t>
  </si>
  <si>
    <t>安全带卷收器固定钣金焊接总成</t>
  </si>
  <si>
    <t>SHT0002477</t>
  </si>
  <si>
    <t>副司机安全带卷收器固定钣金焊接总成</t>
  </si>
  <si>
    <t>SHT0010052</t>
  </si>
  <si>
    <t>H6阻尼器上固定钣金</t>
  </si>
  <si>
    <t>02.03.57.030</t>
  </si>
  <si>
    <t>SHT0010136</t>
  </si>
  <si>
    <t>坐盆调节限位钣金</t>
  </si>
  <si>
    <t>SHT0010226</t>
  </si>
  <si>
    <t>H6仰角连杆3左侧钣金</t>
  </si>
  <si>
    <t>02.03.57.015</t>
  </si>
  <si>
    <t>SHT0010227</t>
  </si>
  <si>
    <t>H6仰角连杆3右侧钣金</t>
  </si>
  <si>
    <t>02.03.57.016</t>
  </si>
  <si>
    <t>SHT0010820</t>
  </si>
  <si>
    <t>H6水平减震解锁钣金</t>
  </si>
  <si>
    <t>02.03.57.013</t>
  </si>
  <si>
    <t>SHT0002318</t>
  </si>
  <si>
    <t>M3000纵梁支撑架</t>
  </si>
  <si>
    <t>只</t>
  </si>
  <si>
    <t>序</t>
  </si>
  <si>
    <t>物料代码</t>
  </si>
  <si>
    <t>总成名称</t>
  </si>
  <si>
    <t>重量</t>
  </si>
  <si>
    <t>含税单价</t>
  </si>
  <si>
    <t>加工成本</t>
  </si>
  <si>
    <t>不含模摊</t>
  </si>
  <si>
    <t>含模摊不含税</t>
  </si>
  <si>
    <t>供应商报价</t>
  </si>
  <si>
    <t>号</t>
  </si>
  <si>
    <t>毛重</t>
  </si>
  <si>
    <t>净重</t>
  </si>
  <si>
    <t>废铁</t>
  </si>
  <si>
    <t>材料</t>
  </si>
  <si>
    <t>工序</t>
  </si>
  <si>
    <t>吨位</t>
  </si>
  <si>
    <t>含税核算价</t>
  </si>
  <si>
    <t>不含含税核算价</t>
  </si>
  <si>
    <t>SAPH440 3.0</t>
  </si>
  <si>
    <t>落料</t>
  </si>
  <si>
    <t>成型</t>
  </si>
  <si>
    <t>冲孔</t>
  </si>
  <si>
    <t>M4旁侧板</t>
  </si>
  <si>
    <t>SPFH590 3.0</t>
  </si>
  <si>
    <t>7/16焊接螺母2个</t>
  </si>
  <si>
    <t>SPFH590 3.5</t>
  </si>
  <si>
    <t>H6涡簧下固定钣金</t>
  </si>
  <si>
    <t>H6阻尼器下固定钣金总成</t>
  </si>
  <si>
    <t>M8焊接螺母1个</t>
  </si>
  <si>
    <t xml:space="preserve">焊接 </t>
  </si>
  <si>
    <t>折弯</t>
  </si>
  <si>
    <t>SAPH440 2.5</t>
  </si>
  <si>
    <t>H6仰角连杆2</t>
  </si>
  <si>
    <t>H6仰角连杆3</t>
  </si>
  <si>
    <t>SPFH590 5.0</t>
  </si>
  <si>
    <t>安全带卷收器固定钣金</t>
  </si>
  <si>
    <t>7/16焊接螺母1个</t>
  </si>
  <si>
    <t>SPFH590 4.0</t>
  </si>
  <si>
    <t>SHT0010226/227</t>
  </si>
  <si>
    <t>M3001纵梁支撑架</t>
  </si>
  <si>
    <t>厚度mm</t>
  </si>
  <si>
    <t>2021年3月报价</t>
  </si>
  <si>
    <t>10万件后降0.17元/件</t>
  </si>
  <si>
    <t>SHT0011709的组件</t>
  </si>
  <si>
    <t>SHT0011728的组件</t>
  </si>
  <si>
    <t>SAPH440</t>
  </si>
  <si>
    <t>新增1套落料模，
5万件后降0.2元</t>
  </si>
  <si>
    <t>ASSY</t>
    <phoneticPr fontId="37" type="noConversion"/>
  </si>
  <si>
    <t>落料+成型+冲孔</t>
    <phoneticPr fontId="37" type="noConversion"/>
  </si>
  <si>
    <t>落料冲孔+成型</t>
    <phoneticPr fontId="37" type="noConversion"/>
  </si>
  <si>
    <t>落料+成型</t>
    <phoneticPr fontId="37" type="noConversion"/>
  </si>
  <si>
    <t>落料成型2套+成型</t>
    <phoneticPr fontId="37" type="noConversion"/>
  </si>
  <si>
    <t>成型1</t>
    <phoneticPr fontId="37" type="noConversion"/>
  </si>
  <si>
    <t>压型</t>
    <phoneticPr fontId="37" type="noConversion"/>
  </si>
  <si>
    <t>成型</t>
    <phoneticPr fontId="37" type="noConversion"/>
  </si>
  <si>
    <t>落料</t>
    <phoneticPr fontId="37" type="noConversion"/>
  </si>
  <si>
    <t>SHT0002468</t>
    <phoneticPr fontId="37" type="noConversion"/>
  </si>
  <si>
    <t>落料（公用）+成型+冲孔</t>
    <phoneticPr fontId="37" type="noConversion"/>
  </si>
  <si>
    <t>落料+成型+成型折弯</t>
    <phoneticPr fontId="37" type="noConversion"/>
  </si>
  <si>
    <t>冲孔</t>
    <phoneticPr fontId="37" type="noConversion"/>
  </si>
  <si>
    <t>T5气弹簧上部固定片</t>
    <phoneticPr fontId="37" type="noConversion"/>
  </si>
  <si>
    <t>H6安全带卷收器固定钣金焊接总成</t>
    <phoneticPr fontId="37" type="noConversion"/>
  </si>
  <si>
    <t>H6副司机安全带卷收器固定钣金焊接总成</t>
    <phoneticPr fontId="37" type="noConversion"/>
  </si>
  <si>
    <t>荣昌模具</t>
    <phoneticPr fontId="37" type="noConversion"/>
  </si>
  <si>
    <t>02.03.61.024</t>
    <phoneticPr fontId="37" type="noConversion"/>
  </si>
  <si>
    <t>SHT0002549</t>
    <phoneticPr fontId="37" type="noConversion"/>
  </si>
  <si>
    <t>H6阻尼器上固定钣金</t>
    <phoneticPr fontId="37" type="noConversion"/>
  </si>
  <si>
    <t>SAPH440 3.0</t>
    <phoneticPr fontId="37" type="noConversion"/>
  </si>
  <si>
    <t>SHT0011728</t>
    <phoneticPr fontId="37" type="noConversion"/>
  </si>
  <si>
    <t>SHT0011709</t>
    <phoneticPr fontId="37" type="noConversion"/>
  </si>
  <si>
    <t>落料(公用)</t>
    <phoneticPr fontId="37" type="noConversion"/>
  </si>
  <si>
    <t>SHT0011990</t>
    <phoneticPr fontId="37" type="noConversion"/>
  </si>
  <si>
    <t>REM0003012</t>
    <phoneticPr fontId="37" type="noConversion"/>
  </si>
  <si>
    <t>SHT0010306</t>
    <phoneticPr fontId="37" type="noConversion"/>
  </si>
  <si>
    <t>SHT0010053 H6阻尼器下固定钣金</t>
    <phoneticPr fontId="37" type="noConversion"/>
  </si>
  <si>
    <t>落料（共用）</t>
    <phoneticPr fontId="37" type="noConversion"/>
  </si>
  <si>
    <t>成型（共用）</t>
    <phoneticPr fontId="37" type="noConversion"/>
  </si>
  <si>
    <t xml:space="preserve">焊接 </t>
    <phoneticPr fontId="37" type="noConversion"/>
  </si>
  <si>
    <t>落料(共用)</t>
    <phoneticPr fontId="37" type="noConversion"/>
  </si>
  <si>
    <t>成型(共用)</t>
    <phoneticPr fontId="37" type="noConversion"/>
  </si>
  <si>
    <t>焊接</t>
    <phoneticPr fontId="37" type="noConversion"/>
  </si>
  <si>
    <t>工序数</t>
    <phoneticPr fontId="37" type="noConversion"/>
  </si>
  <si>
    <t>出件数</t>
    <phoneticPr fontId="37" type="noConversion"/>
  </si>
  <si>
    <t>合计</t>
    <phoneticPr fontId="37" type="noConversion"/>
  </si>
  <si>
    <t>02.01.61.005</t>
    <phoneticPr fontId="37" type="noConversion"/>
  </si>
  <si>
    <t>未税模具费</t>
    <phoneticPr fontId="37" type="noConversion"/>
  </si>
  <si>
    <t>模具分摊数量</t>
    <phoneticPr fontId="37" type="noConversion"/>
  </si>
  <si>
    <t>模摊费</t>
    <phoneticPr fontId="37" type="noConversion"/>
  </si>
  <si>
    <t>含模摊未税价</t>
    <phoneticPr fontId="37" type="noConversion"/>
  </si>
  <si>
    <t>含税合计</t>
    <phoneticPr fontId="37" type="noConversion"/>
  </si>
  <si>
    <t>SHT0012116</t>
    <phoneticPr fontId="37" type="noConversion"/>
  </si>
  <si>
    <t>02.03.60.012</t>
    <phoneticPr fontId="37" type="noConversion"/>
  </si>
  <si>
    <t>M4左旁侧板焊接总成</t>
    <phoneticPr fontId="37" type="noConversion"/>
  </si>
  <si>
    <t>REM0003176</t>
    <phoneticPr fontId="37" type="noConversion"/>
  </si>
  <si>
    <t>REM0003177</t>
    <phoneticPr fontId="37" type="noConversion"/>
  </si>
  <si>
    <t>02.03.48.053</t>
    <phoneticPr fontId="37" type="noConversion"/>
  </si>
  <si>
    <t>02.03.48.054</t>
    <phoneticPr fontId="37" type="noConversion"/>
  </si>
  <si>
    <t>奥驰A 镜座固定片L</t>
    <phoneticPr fontId="37" type="noConversion"/>
  </si>
  <si>
    <t>奥驰A 镜座固定片R</t>
    <phoneticPr fontId="37" type="noConversion"/>
  </si>
  <si>
    <t>异形件1个</t>
    <phoneticPr fontId="37" type="noConversion"/>
  </si>
  <si>
    <t>SHT0012159</t>
    <phoneticPr fontId="37" type="noConversion"/>
  </si>
  <si>
    <t>SHT0012160</t>
    <phoneticPr fontId="37" type="noConversion"/>
  </si>
  <si>
    <t>02.03.59.001</t>
    <phoneticPr fontId="37" type="noConversion"/>
  </si>
  <si>
    <t>02.03.59.002</t>
    <phoneticPr fontId="37" type="noConversion"/>
  </si>
  <si>
    <t>M3000-S左纵梁焊接组件</t>
    <phoneticPr fontId="37" type="noConversion"/>
  </si>
  <si>
    <t>M3000-S右纵梁焊接组件</t>
    <phoneticPr fontId="37" type="noConversion"/>
  </si>
  <si>
    <t>M3000-S左纵梁</t>
    <phoneticPr fontId="37" type="noConversion"/>
  </si>
  <si>
    <t>M3000-S右纵梁</t>
    <phoneticPr fontId="37" type="noConversion"/>
  </si>
  <si>
    <t>SHT0002477</t>
    <phoneticPr fontId="37" type="noConversion"/>
  </si>
  <si>
    <t>SHT0010226</t>
    <phoneticPr fontId="37" type="noConversion"/>
  </si>
  <si>
    <t>H6仰角连杆3左侧钣金</t>
    <phoneticPr fontId="37" type="noConversion"/>
  </si>
  <si>
    <t>H6仰角连杆4右侧钣金</t>
    <phoneticPr fontId="37" type="noConversion"/>
  </si>
  <si>
    <t>3</t>
    <phoneticPr fontId="37" type="noConversion"/>
  </si>
  <si>
    <t>4</t>
    <phoneticPr fontId="37" type="noConversion"/>
  </si>
  <si>
    <t>7</t>
    <phoneticPr fontId="37" type="noConversion"/>
  </si>
  <si>
    <t>8</t>
    <phoneticPr fontId="37" type="noConversion"/>
  </si>
  <si>
    <t>12</t>
    <phoneticPr fontId="37" type="noConversion"/>
  </si>
  <si>
    <t>13</t>
    <phoneticPr fontId="37" type="noConversion"/>
  </si>
  <si>
    <t>未税价</t>
    <phoneticPr fontId="37" type="noConversion"/>
  </si>
  <si>
    <t>SHT0012114</t>
    <phoneticPr fontId="37" type="noConversion"/>
  </si>
  <si>
    <t>02.03.60.0.13</t>
    <phoneticPr fontId="37" type="noConversion"/>
  </si>
  <si>
    <t>M4右旁侧板焊接总成</t>
    <phoneticPr fontId="37" type="noConversion"/>
  </si>
  <si>
    <t>长mm</t>
    <phoneticPr fontId="37" type="noConversion"/>
  </si>
  <si>
    <t>宽mm</t>
    <phoneticPr fontId="37" type="noConversion"/>
  </si>
  <si>
    <t>厚mm</t>
    <phoneticPr fontId="37" type="noConversion"/>
  </si>
  <si>
    <t>90</t>
    <phoneticPr fontId="37" type="noConversion"/>
  </si>
  <si>
    <t>450</t>
    <phoneticPr fontId="37" type="noConversion"/>
  </si>
  <si>
    <t>净重尺寸</t>
    <phoneticPr fontId="37" type="noConversion"/>
  </si>
  <si>
    <t>440*80*3.0</t>
    <phoneticPr fontId="37" type="noConversion"/>
  </si>
  <si>
    <t>80</t>
    <phoneticPr fontId="37" type="noConversion"/>
  </si>
  <si>
    <t>440*70*3.0</t>
    <phoneticPr fontId="37" type="noConversion"/>
  </si>
  <si>
    <t>180*68*3</t>
    <phoneticPr fontId="37" type="noConversion"/>
  </si>
  <si>
    <t>190</t>
    <phoneticPr fontId="37" type="noConversion"/>
  </si>
  <si>
    <t>78</t>
    <phoneticPr fontId="37" type="noConversion"/>
  </si>
  <si>
    <t>286*125*3.5</t>
    <phoneticPr fontId="37" type="noConversion"/>
  </si>
  <si>
    <t>296</t>
    <phoneticPr fontId="37" type="noConversion"/>
  </si>
  <si>
    <t>135</t>
    <phoneticPr fontId="37" type="noConversion"/>
  </si>
  <si>
    <t>3.5</t>
    <phoneticPr fontId="37" type="noConversion"/>
  </si>
  <si>
    <t>205*55*5</t>
    <phoneticPr fontId="37" type="noConversion"/>
  </si>
  <si>
    <t>5</t>
    <phoneticPr fontId="37" type="noConversion"/>
  </si>
  <si>
    <t>48*48*3.5</t>
    <phoneticPr fontId="37" type="noConversion"/>
  </si>
  <si>
    <t>35</t>
    <phoneticPr fontId="37" type="noConversion"/>
  </si>
  <si>
    <t>53*22*3.0</t>
    <phoneticPr fontId="37" type="noConversion"/>
  </si>
  <si>
    <t>63</t>
    <phoneticPr fontId="37" type="noConversion"/>
  </si>
  <si>
    <t>32</t>
    <phoneticPr fontId="37" type="noConversion"/>
  </si>
  <si>
    <t>88*35*3</t>
    <phoneticPr fontId="37" type="noConversion"/>
  </si>
  <si>
    <t>98</t>
    <phoneticPr fontId="37" type="noConversion"/>
  </si>
  <si>
    <t>45</t>
    <phoneticPr fontId="37" type="noConversion"/>
  </si>
  <si>
    <t>383*74*3.0</t>
    <phoneticPr fontId="37" type="noConversion"/>
  </si>
  <si>
    <t>393</t>
    <phoneticPr fontId="37" type="noConversion"/>
  </si>
  <si>
    <t>84</t>
    <phoneticPr fontId="37" type="noConversion"/>
  </si>
  <si>
    <t>98*53*2.5</t>
    <phoneticPr fontId="37" type="noConversion"/>
  </si>
  <si>
    <t>108</t>
    <phoneticPr fontId="37" type="noConversion"/>
  </si>
  <si>
    <t>2.5</t>
    <phoneticPr fontId="37" type="noConversion"/>
  </si>
  <si>
    <t>55*25*5.0</t>
    <phoneticPr fontId="37" type="noConversion"/>
  </si>
  <si>
    <t>114*40*3.0</t>
    <phoneticPr fontId="37" type="noConversion"/>
  </si>
  <si>
    <t>124</t>
    <phoneticPr fontId="37" type="noConversion"/>
  </si>
  <si>
    <t>50</t>
    <phoneticPr fontId="37" type="noConversion"/>
  </si>
  <si>
    <t>94*53*4.0</t>
    <phoneticPr fontId="37" type="noConversion"/>
  </si>
  <si>
    <t>87*20*5.0</t>
    <phoneticPr fontId="37" type="noConversion"/>
  </si>
  <si>
    <t>115*66*4.0</t>
    <phoneticPr fontId="37" type="noConversion"/>
  </si>
  <si>
    <t>125</t>
    <phoneticPr fontId="37" type="noConversion"/>
  </si>
  <si>
    <t>76</t>
    <phoneticPr fontId="37" type="noConversion"/>
  </si>
  <si>
    <t>72*36*4.0</t>
    <phoneticPr fontId="37" type="noConversion"/>
  </si>
  <si>
    <t>82</t>
    <phoneticPr fontId="37" type="noConversion"/>
  </si>
  <si>
    <t>46</t>
    <phoneticPr fontId="37" type="noConversion"/>
  </si>
  <si>
    <t>360*60*3.0</t>
    <phoneticPr fontId="37" type="noConversion"/>
  </si>
  <si>
    <t>370</t>
    <phoneticPr fontId="37" type="noConversion"/>
  </si>
  <si>
    <t>70</t>
    <phoneticPr fontId="37" type="noConversion"/>
  </si>
  <si>
    <t>M8焊接螺母1个</t>
    <phoneticPr fontId="37" type="noConversion"/>
  </si>
  <si>
    <t>02.03.57.031</t>
    <phoneticPr fontId="37" type="noConversion"/>
  </si>
  <si>
    <t>7/16焊接螺母1个</t>
    <phoneticPr fontId="37" type="noConversion"/>
  </si>
  <si>
    <t>下料尺寸</t>
    <phoneticPr fontId="37" type="noConversion"/>
  </si>
  <si>
    <t>220</t>
    <phoneticPr fontId="37" type="noConversion"/>
  </si>
  <si>
    <t>58</t>
    <phoneticPr fontId="37" type="noConversion"/>
  </si>
  <si>
    <t>40</t>
    <phoneticPr fontId="37" type="noConversion"/>
  </si>
  <si>
    <t>109</t>
    <phoneticPr fontId="37" type="noConversion"/>
  </si>
  <si>
    <t>68</t>
    <phoneticPr fontId="37" type="noConversion"/>
  </si>
  <si>
    <t>102</t>
    <phoneticPr fontId="37" type="noConversion"/>
  </si>
  <si>
    <t>H6涡簧下固定钣金</t>
    <phoneticPr fontId="37" type="noConversion"/>
  </si>
  <si>
    <t>60*25*3.0</t>
    <phoneticPr fontId="37" type="noConversion"/>
  </si>
  <si>
    <t>T5车身安装支架总成</t>
    <phoneticPr fontId="37" type="noConversion"/>
  </si>
  <si>
    <t>T5支架上钣金</t>
    <phoneticPr fontId="37" type="noConversion"/>
  </si>
  <si>
    <t>BAS0010008支架衬套*3</t>
    <phoneticPr fontId="37" type="noConversion"/>
  </si>
  <si>
    <t>SHT0002319轴套*3</t>
    <phoneticPr fontId="37" type="noConversion"/>
  </si>
  <si>
    <t>SAPH440 3.5</t>
    <phoneticPr fontId="37" type="noConversion"/>
  </si>
  <si>
    <t>SAPH440 5.0</t>
    <phoneticPr fontId="37" type="noConversion"/>
  </si>
  <si>
    <t>焊接长度36CM(委外)</t>
    <phoneticPr fontId="37" type="noConversion"/>
  </si>
  <si>
    <t>焊接长度22CM(委外)</t>
    <phoneticPr fontId="37" type="noConversion"/>
  </si>
  <si>
    <t>02.03.27.073A</t>
    <phoneticPr fontId="37" type="noConversion"/>
  </si>
  <si>
    <t>J6F前排靠背复位卷簧安装支架</t>
    <phoneticPr fontId="37" type="noConversion"/>
  </si>
  <si>
    <t>SAPH440 4.0</t>
    <phoneticPr fontId="37" type="noConversion"/>
  </si>
  <si>
    <t>80T</t>
    <phoneticPr fontId="37" type="noConversion"/>
  </si>
  <si>
    <t>307*117*3</t>
    <phoneticPr fontId="37" type="noConversion"/>
  </si>
  <si>
    <t>297*17*3</t>
    <phoneticPr fontId="37" type="noConversion"/>
  </si>
  <si>
    <t>SHT0011730</t>
    <phoneticPr fontId="37" type="noConversion"/>
  </si>
  <si>
    <t>SHT0011729</t>
    <phoneticPr fontId="37" type="noConversion"/>
  </si>
  <si>
    <t>SHT0011710</t>
    <phoneticPr fontId="37" type="noConversion"/>
  </si>
  <si>
    <t>SHT0011760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</si>
</sst>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_ "/>
    <numFmt numFmtId="177" formatCode="0.0000_ "/>
    <numFmt numFmtId="178" formatCode="0_);[Red]\(0\)"/>
    <numFmt numFmtId="179" formatCode="0.000_);[Red]\(0.000\)"/>
    <numFmt numFmtId="180" formatCode="0.00_ "/>
    <numFmt numFmtId="181" formatCode="0.000_ "/>
    <numFmt numFmtId="182" formatCode="0.00_);[Red]\(0.00\)"/>
    <numFmt numFmtId="183" formatCode="0_ "/>
    <numFmt numFmtId="184" formatCode="0.0000_);[Red]\(0.0000\)"/>
    <numFmt numFmtId="185" formatCode="0.000"/>
  </numFmts>
  <fonts count="38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楷体_GB2312"/>
      <charset val="134"/>
    </font>
    <font>
      <b/>
      <sz val="11"/>
      <name val="宋体"/>
      <family val="3"/>
      <charset val="134"/>
      <scheme val="minor"/>
    </font>
    <font>
      <sz val="12"/>
      <color indexed="8"/>
      <name val="楷体_GB2312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楷体_GB2312"/>
      <charset val="134"/>
    </font>
    <font>
      <sz val="11"/>
      <color theme="1"/>
      <name val="新宋体"/>
      <family val="3"/>
      <charset val="134"/>
    </font>
    <font>
      <b/>
      <sz val="18"/>
      <name val="楷体_GB2312"/>
      <charset val="134"/>
    </font>
    <font>
      <b/>
      <sz val="11"/>
      <name val="楷体_GB2312"/>
      <charset val="134"/>
    </font>
    <font>
      <sz val="12"/>
      <name val="楷体_GB2312"/>
      <charset val="134"/>
    </font>
    <font>
      <sz val="10"/>
      <name val="微软雅黑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2"/>
      <name val="楷体_GB2312"/>
      <charset val="134"/>
    </font>
    <font>
      <sz val="10"/>
      <color theme="1"/>
      <name val="微软雅黑"/>
      <family val="2"/>
      <charset val="134"/>
    </font>
    <font>
      <sz val="10"/>
      <color theme="1"/>
      <name val="MS Sans Serif"/>
      <family val="2"/>
    </font>
    <font>
      <sz val="12"/>
      <name val="宋体"/>
      <family val="3"/>
      <charset val="134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1"/>
      <color indexed="8"/>
      <name val="宋体"/>
      <family val="3"/>
      <charset val="134"/>
    </font>
    <font>
      <b/>
      <sz val="9"/>
      <name val="楷体_GB2312"/>
      <charset val="134"/>
    </font>
    <font>
      <u/>
      <sz val="12"/>
      <name val="楷体_GB2312"/>
      <charset val="134"/>
    </font>
    <font>
      <sz val="11"/>
      <color theme="1"/>
      <name val="宋体"/>
      <family val="3"/>
      <charset val="134"/>
      <scheme val="minor"/>
    </font>
    <font>
      <b/>
      <sz val="9"/>
      <name val="Tahoma"/>
      <family val="2"/>
    </font>
    <font>
      <sz val="9"/>
      <name val="Tahoma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29" fillId="0" borderId="7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30" fillId="0" borderId="0">
      <alignment vertical="center"/>
    </xf>
    <xf numFmtId="0" fontId="26" fillId="0" borderId="0"/>
    <xf numFmtId="0" fontId="26" fillId="0" borderId="0"/>
    <xf numFmtId="0" fontId="30" fillId="0" borderId="0">
      <alignment vertical="center"/>
    </xf>
    <xf numFmtId="0" fontId="33" fillId="0" borderId="0">
      <alignment vertical="center"/>
    </xf>
    <xf numFmtId="0" fontId="26" fillId="0" borderId="0">
      <alignment vertical="center"/>
    </xf>
    <xf numFmtId="0" fontId="27" fillId="0" borderId="0"/>
    <xf numFmtId="177" fontId="26" fillId="0" borderId="0"/>
    <xf numFmtId="0" fontId="26" fillId="0" borderId="0"/>
  </cellStyleXfs>
  <cellXfs count="4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10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/>
    </xf>
    <xf numFmtId="49" fontId="3" fillId="2" borderId="0" xfId="10" applyNumberFormat="1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 wrapText="1"/>
    </xf>
    <xf numFmtId="0" fontId="4" fillId="2" borderId="0" xfId="10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 shrinkToFit="1"/>
    </xf>
    <xf numFmtId="180" fontId="2" fillId="2" borderId="0" xfId="1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 shrinkToFit="1"/>
    </xf>
    <xf numFmtId="182" fontId="0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 wrapText="1"/>
    </xf>
    <xf numFmtId="0" fontId="5" fillId="2" borderId="8" xfId="10" applyFont="1" applyFill="1" applyBorder="1" applyAlignment="1">
      <alignment horizontal="center" vertical="center" wrapText="1"/>
    </xf>
    <xf numFmtId="0" fontId="5" fillId="2" borderId="15" xfId="10" applyFont="1" applyFill="1" applyBorder="1" applyAlignment="1">
      <alignment horizontal="center" vertical="center" wrapText="1"/>
    </xf>
    <xf numFmtId="0" fontId="9" fillId="0" borderId="16" xfId="10" applyFont="1" applyFill="1" applyBorder="1" applyAlignment="1">
      <alignment horizontal="center" vertical="center"/>
    </xf>
    <xf numFmtId="183" fontId="10" fillId="0" borderId="2" xfId="1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2" xfId="10" applyFont="1" applyFill="1" applyBorder="1" applyAlignment="1">
      <alignment horizontal="center" vertical="center" wrapText="1"/>
    </xf>
    <xf numFmtId="0" fontId="11" fillId="0" borderId="11" xfId="10" applyFont="1" applyFill="1" applyBorder="1" applyAlignment="1">
      <alignment horizontal="center" vertical="center" shrinkToFit="1"/>
    </xf>
    <xf numFmtId="0" fontId="11" fillId="0" borderId="7" xfId="10" applyFont="1" applyFill="1" applyBorder="1" applyAlignment="1">
      <alignment horizontal="center" vertical="center" shrinkToFit="1"/>
    </xf>
    <xf numFmtId="0" fontId="9" fillId="0" borderId="7" xfId="10" applyFont="1" applyFill="1" applyBorder="1" applyAlignment="1">
      <alignment horizontal="center" vertical="center"/>
    </xf>
    <xf numFmtId="183" fontId="10" fillId="0" borderId="7" xfId="1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5" fillId="0" borderId="7" xfId="10" applyFont="1" applyFill="1" applyBorder="1" applyAlignment="1">
      <alignment horizontal="center" vertical="center" wrapText="1"/>
    </xf>
    <xf numFmtId="0" fontId="9" fillId="0" borderId="17" xfId="10" applyFont="1" applyFill="1" applyBorder="1" applyAlignment="1">
      <alignment horizontal="center" vertical="center"/>
    </xf>
    <xf numFmtId="0" fontId="9" fillId="0" borderId="7" xfId="10" applyFont="1" applyFill="1" applyBorder="1" applyAlignment="1">
      <alignment horizontal="center" vertical="center" wrapText="1"/>
    </xf>
    <xf numFmtId="0" fontId="10" fillId="0" borderId="7" xfId="10" applyFont="1" applyFill="1" applyBorder="1" applyAlignment="1">
      <alignment horizontal="center" vertical="center" wrapText="1"/>
    </xf>
    <xf numFmtId="0" fontId="7" fillId="2" borderId="0" xfId="10" applyFont="1" applyFill="1" applyAlignment="1">
      <alignment horizontal="center" vertical="center"/>
    </xf>
    <xf numFmtId="0" fontId="11" fillId="0" borderId="4" xfId="10" applyFont="1" applyFill="1" applyBorder="1" applyAlignment="1">
      <alignment horizontal="center" vertical="center" shrinkToFit="1"/>
    </xf>
    <xf numFmtId="184" fontId="0" fillId="0" borderId="7" xfId="2" applyNumberFormat="1" applyFont="1" applyFill="1" applyBorder="1" applyAlignment="1">
      <alignment horizontal="center" vertical="center"/>
    </xf>
    <xf numFmtId="0" fontId="33" fillId="0" borderId="0" xfId="10" applyFill="1">
      <alignment vertical="center"/>
    </xf>
    <xf numFmtId="180" fontId="33" fillId="0" borderId="0" xfId="10" applyNumberFormat="1" applyFill="1">
      <alignment vertical="center"/>
    </xf>
    <xf numFmtId="177" fontId="0" fillId="0" borderId="7" xfId="0" applyNumberFormat="1" applyFill="1" applyBorder="1" applyAlignment="1">
      <alignment horizontal="center" vertical="center"/>
    </xf>
    <xf numFmtId="0" fontId="11" fillId="0" borderId="4" xfId="10" applyFont="1" applyFill="1" applyBorder="1" applyAlignment="1">
      <alignment horizontal="center" vertical="center" wrapText="1" shrinkToFit="1"/>
    </xf>
    <xf numFmtId="184" fontId="9" fillId="0" borderId="7" xfId="10" applyNumberFormat="1" applyFont="1" applyFill="1" applyBorder="1" applyAlignment="1">
      <alignment horizontal="center" vertical="center" wrapText="1"/>
    </xf>
    <xf numFmtId="184" fontId="2" fillId="2" borderId="0" xfId="10" applyNumberFormat="1" applyFont="1" applyFill="1" applyAlignment="1">
      <alignment horizontal="center" vertical="center"/>
    </xf>
    <xf numFmtId="178" fontId="2" fillId="2" borderId="0" xfId="10" applyNumberFormat="1" applyFont="1" applyFill="1" applyAlignment="1">
      <alignment horizontal="center" vertical="center"/>
    </xf>
    <xf numFmtId="0" fontId="2" fillId="0" borderId="0" xfId="10" applyFont="1" applyFill="1" applyAlignment="1">
      <alignment vertical="center"/>
    </xf>
    <xf numFmtId="0" fontId="2" fillId="2" borderId="20" xfId="10" applyFont="1" applyFill="1" applyBorder="1" applyAlignment="1">
      <alignment horizontal="center" vertical="center"/>
    </xf>
    <xf numFmtId="0" fontId="2" fillId="2" borderId="20" xfId="10" applyFont="1" applyFill="1" applyBorder="1" applyAlignment="1">
      <alignment horizontal="center" vertical="center"/>
    </xf>
    <xf numFmtId="0" fontId="5" fillId="0" borderId="4" xfId="10" applyFont="1" applyFill="1" applyBorder="1" applyAlignment="1">
      <alignment horizontal="center" vertical="center" wrapText="1"/>
    </xf>
    <xf numFmtId="0" fontId="33" fillId="0" borderId="7" xfId="10" applyFill="1" applyBorder="1">
      <alignment vertical="center"/>
    </xf>
    <xf numFmtId="0" fontId="33" fillId="0" borderId="7" xfId="10" applyFill="1" applyBorder="1" applyAlignment="1">
      <alignment horizontal="center" vertical="center"/>
    </xf>
    <xf numFmtId="183" fontId="10" fillId="3" borderId="7" xfId="1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5" fillId="3" borderId="4" xfId="10" applyFont="1" applyFill="1" applyBorder="1" applyAlignment="1">
      <alignment horizontal="center" vertical="center" wrapText="1"/>
    </xf>
    <xf numFmtId="183" fontId="10" fillId="0" borderId="7" xfId="1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83" fontId="10" fillId="0" borderId="2" xfId="1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3" fillId="0" borderId="5" xfId="10" applyFill="1" applyBorder="1">
      <alignment vertical="center"/>
    </xf>
    <xf numFmtId="0" fontId="33" fillId="0" borderId="5" xfId="10" applyFill="1" applyBorder="1" applyAlignment="1">
      <alignment horizontal="center" vertical="center"/>
    </xf>
    <xf numFmtId="183" fontId="10" fillId="0" borderId="7" xfId="1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83" fontId="10" fillId="0" borderId="15" xfId="10" applyNumberFormat="1" applyFont="1" applyFill="1" applyBorder="1" applyAlignment="1">
      <alignment horizontal="center" vertical="center" wrapText="1"/>
    </xf>
    <xf numFmtId="0" fontId="10" fillId="0" borderId="15" xfId="10" applyFont="1" applyFill="1" applyBorder="1" applyAlignment="1">
      <alignment horizontal="center" vertical="center" wrapText="1"/>
    </xf>
    <xf numFmtId="0" fontId="9" fillId="0" borderId="15" xfId="10" applyFont="1" applyFill="1" applyBorder="1" applyAlignment="1">
      <alignment horizontal="center" vertical="center" wrapText="1"/>
    </xf>
    <xf numFmtId="0" fontId="5" fillId="0" borderId="19" xfId="10" applyFont="1" applyFill="1" applyBorder="1" applyAlignment="1">
      <alignment horizontal="center" vertical="center" wrapText="1"/>
    </xf>
    <xf numFmtId="0" fontId="2" fillId="0" borderId="0" xfId="10" applyFont="1" applyFill="1" applyAlignment="1">
      <alignment vertical="center" wrapText="1"/>
    </xf>
    <xf numFmtId="0" fontId="33" fillId="0" borderId="7" xfId="10" applyFill="1" applyBorder="1">
      <alignment vertical="center"/>
    </xf>
    <xf numFmtId="0" fontId="2" fillId="5" borderId="0" xfId="10" applyFont="1" applyFill="1" applyAlignment="1">
      <alignment horizontal="center" vertical="center"/>
    </xf>
    <xf numFmtId="0" fontId="2" fillId="6" borderId="0" xfId="10" applyFont="1" applyFill="1" applyAlignment="1">
      <alignment horizontal="center" vertical="center"/>
    </xf>
    <xf numFmtId="184" fontId="16" fillId="0" borderId="15" xfId="3" applyNumberFormat="1" applyFont="1" applyFill="1" applyBorder="1" applyAlignment="1">
      <alignment horizontal="center" vertical="center" wrapText="1"/>
    </xf>
    <xf numFmtId="0" fontId="9" fillId="5" borderId="8" xfId="10" applyFont="1" applyFill="1" applyBorder="1" applyAlignment="1">
      <alignment horizontal="center" vertical="center"/>
    </xf>
    <xf numFmtId="183" fontId="10" fillId="5" borderId="2" xfId="1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/>
    </xf>
    <xf numFmtId="0" fontId="0" fillId="5" borderId="7" xfId="0" applyFill="1" applyBorder="1">
      <alignment vertical="center"/>
    </xf>
    <xf numFmtId="0" fontId="5" fillId="5" borderId="2" xfId="10" applyFont="1" applyFill="1" applyBorder="1" applyAlignment="1">
      <alignment horizontal="center" vertical="center" wrapText="1"/>
    </xf>
    <xf numFmtId="184" fontId="9" fillId="5" borderId="7" xfId="10" applyNumberFormat="1" applyFont="1" applyFill="1" applyBorder="1" applyAlignment="1">
      <alignment horizontal="center" vertical="center" wrapText="1"/>
    </xf>
    <xf numFmtId="177" fontId="17" fillId="5" borderId="7" xfId="0" applyNumberFormat="1" applyFont="1" applyFill="1" applyBorder="1" applyAlignment="1">
      <alignment vertical="center"/>
    </xf>
    <xf numFmtId="184" fontId="9" fillId="5" borderId="21" xfId="10" applyNumberFormat="1" applyFont="1" applyFill="1" applyBorder="1" applyAlignment="1">
      <alignment horizontal="center" vertical="center" wrapText="1"/>
    </xf>
    <xf numFmtId="0" fontId="9" fillId="5" borderId="7" xfId="10" applyFont="1" applyFill="1" applyBorder="1" applyAlignment="1">
      <alignment horizontal="center" vertical="center"/>
    </xf>
    <xf numFmtId="183" fontId="10" fillId="5" borderId="7" xfId="10" applyNumberFormat="1" applyFont="1" applyFill="1" applyBorder="1" applyAlignment="1">
      <alignment horizontal="center" vertical="center" wrapText="1"/>
    </xf>
    <xf numFmtId="0" fontId="5" fillId="5" borderId="7" xfId="10" applyFont="1" applyFill="1" applyBorder="1" applyAlignment="1">
      <alignment horizontal="center" vertical="center" wrapText="1"/>
    </xf>
    <xf numFmtId="184" fontId="9" fillId="5" borderId="23" xfId="10" applyNumberFormat="1" applyFont="1" applyFill="1" applyBorder="1" applyAlignment="1">
      <alignment horizontal="center" vertical="center" wrapText="1"/>
    </xf>
    <xf numFmtId="0" fontId="11" fillId="5" borderId="23" xfId="10" applyFont="1" applyFill="1" applyBorder="1" applyAlignment="1">
      <alignment horizontal="center" vertical="center" shrinkToFit="1"/>
    </xf>
    <xf numFmtId="0" fontId="9" fillId="6" borderId="7" xfId="10" applyFont="1" applyFill="1" applyBorder="1" applyAlignment="1">
      <alignment horizontal="center" vertical="center"/>
    </xf>
    <xf numFmtId="183" fontId="10" fillId="6" borderId="7" xfId="10" applyNumberFormat="1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0" fillId="6" borderId="7" xfId="0" applyFill="1" applyBorder="1">
      <alignment vertical="center"/>
    </xf>
    <xf numFmtId="0" fontId="5" fillId="6" borderId="7" xfId="10" applyFont="1" applyFill="1" applyBorder="1" applyAlignment="1">
      <alignment horizontal="center" vertical="center" wrapText="1"/>
    </xf>
    <xf numFmtId="184" fontId="9" fillId="6" borderId="7" xfId="10" applyNumberFormat="1" applyFont="1" applyFill="1" applyBorder="1" applyAlignment="1">
      <alignment horizontal="center" vertical="center" wrapText="1"/>
    </xf>
    <xf numFmtId="177" fontId="17" fillId="6" borderId="7" xfId="0" applyNumberFormat="1" applyFont="1" applyFill="1" applyBorder="1" applyAlignment="1">
      <alignment vertical="center"/>
    </xf>
    <xf numFmtId="0" fontId="11" fillId="6" borderId="23" xfId="10" applyFont="1" applyFill="1" applyBorder="1" applyAlignment="1">
      <alignment horizontal="center" vertical="center" shrinkToFit="1"/>
    </xf>
    <xf numFmtId="0" fontId="18" fillId="5" borderId="7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 shrinkToFit="1"/>
    </xf>
    <xf numFmtId="49" fontId="18" fillId="5" borderId="7" xfId="0" applyNumberFormat="1" applyFont="1" applyFill="1" applyBorder="1" applyAlignment="1">
      <alignment horizontal="center" vertical="center" shrinkToFit="1"/>
    </xf>
    <xf numFmtId="0" fontId="18" fillId="5" borderId="7" xfId="0" applyNumberFormat="1" applyFont="1" applyFill="1" applyBorder="1" applyAlignment="1">
      <alignment horizontal="center"/>
    </xf>
    <xf numFmtId="0" fontId="18" fillId="5" borderId="7" xfId="0" applyNumberFormat="1" applyFont="1" applyFill="1" applyBorder="1" applyAlignment="1">
      <alignment horizontal="center" wrapText="1"/>
    </xf>
    <xf numFmtId="0" fontId="18" fillId="5" borderId="7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vertical="center"/>
    </xf>
    <xf numFmtId="177" fontId="18" fillId="0" borderId="7" xfId="10" applyNumberFormat="1" applyFont="1" applyFill="1" applyBorder="1" applyAlignment="1">
      <alignment horizontal="center" vertical="center"/>
    </xf>
    <xf numFmtId="0" fontId="11" fillId="0" borderId="23" xfId="10" applyFont="1" applyFill="1" applyBorder="1" applyAlignment="1">
      <alignment horizontal="center" vertical="center" shrinkToFit="1"/>
    </xf>
    <xf numFmtId="184" fontId="9" fillId="0" borderId="23" xfId="10" applyNumberFormat="1" applyFont="1" applyFill="1" applyBorder="1" applyAlignment="1">
      <alignment horizontal="center" vertical="center" wrapText="1"/>
    </xf>
    <xf numFmtId="0" fontId="33" fillId="0" borderId="0" xfId="10">
      <alignment vertical="center"/>
    </xf>
    <xf numFmtId="0" fontId="20" fillId="0" borderId="7" xfId="0" applyFont="1" applyBorder="1" applyAlignment="1">
      <alignment horizontal="center" vertical="center"/>
    </xf>
    <xf numFmtId="0" fontId="33" fillId="5" borderId="0" xfId="10" applyFill="1">
      <alignment vertical="center"/>
    </xf>
    <xf numFmtId="184" fontId="0" fillId="5" borderId="0" xfId="2" applyNumberFormat="1" applyFont="1" applyFill="1" applyAlignment="1">
      <alignment horizontal="center" vertical="center"/>
    </xf>
    <xf numFmtId="184" fontId="9" fillId="5" borderId="8" xfId="1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33" fillId="6" borderId="0" xfId="10" applyFill="1">
      <alignment vertical="center"/>
    </xf>
    <xf numFmtId="184" fontId="0" fillId="6" borderId="0" xfId="2" applyNumberFormat="1" applyFont="1" applyFill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33" fillId="5" borderId="7" xfId="10" applyFill="1" applyBorder="1">
      <alignment vertical="center"/>
    </xf>
    <xf numFmtId="177" fontId="18" fillId="5" borderId="7" xfId="10" applyNumberFormat="1" applyFont="1" applyFill="1" applyBorder="1" applyAlignment="1">
      <alignment horizontal="center" vertical="center"/>
    </xf>
    <xf numFmtId="184" fontId="33" fillId="0" borderId="0" xfId="10" applyNumberFormat="1" applyFill="1">
      <alignment vertical="center"/>
    </xf>
    <xf numFmtId="184" fontId="9" fillId="0" borderId="15" xfId="10" applyNumberFormat="1" applyFont="1" applyFill="1" applyBorder="1" applyAlignment="1">
      <alignment horizontal="center" vertical="center" wrapText="1"/>
    </xf>
    <xf numFmtId="184" fontId="9" fillId="0" borderId="8" xfId="1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33" fillId="0" borderId="7" xfId="10" applyFill="1" applyBorder="1">
      <alignment vertical="center"/>
    </xf>
    <xf numFmtId="0" fontId="21" fillId="0" borderId="7" xfId="0" applyFont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180" fontId="20" fillId="5" borderId="1" xfId="0" applyNumberFormat="1" applyFont="1" applyFill="1" applyBorder="1" applyAlignment="1">
      <alignment horizontal="center" vertical="center"/>
    </xf>
    <xf numFmtId="180" fontId="20" fillId="6" borderId="1" xfId="0" applyNumberFormat="1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180" fontId="20" fillId="9" borderId="7" xfId="0" applyNumberFormat="1" applyFont="1" applyFill="1" applyBorder="1">
      <alignment vertical="center"/>
    </xf>
    <xf numFmtId="0" fontId="20" fillId="9" borderId="7" xfId="0" applyFont="1" applyFill="1" applyBorder="1" applyAlignment="1">
      <alignment horizontal="center" vertical="center"/>
    </xf>
    <xf numFmtId="0" fontId="20" fillId="9" borderId="7" xfId="0" applyFont="1" applyFill="1" applyBorder="1">
      <alignment vertical="center"/>
    </xf>
    <xf numFmtId="0" fontId="20" fillId="6" borderId="1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180" fontId="0" fillId="5" borderId="1" xfId="0" applyNumberFormat="1" applyFill="1" applyBorder="1">
      <alignment vertical="center"/>
    </xf>
    <xf numFmtId="180" fontId="0" fillId="6" borderId="1" xfId="0" applyNumberFormat="1" applyFill="1" applyBorder="1">
      <alignment vertical="center"/>
    </xf>
    <xf numFmtId="0" fontId="20" fillId="5" borderId="0" xfId="0" applyFont="1" applyFill="1" applyAlignment="1">
      <alignment horizontal="center" vertical="center"/>
    </xf>
    <xf numFmtId="9" fontId="20" fillId="5" borderId="1" xfId="0" applyNumberFormat="1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9" fontId="20" fillId="6" borderId="1" xfId="0" applyNumberFormat="1" applyFont="1" applyFill="1" applyBorder="1" applyAlignment="1">
      <alignment horizontal="center" vertical="center"/>
    </xf>
    <xf numFmtId="180" fontId="33" fillId="0" borderId="7" xfId="10" applyNumberFormat="1" applyFill="1" applyBorder="1">
      <alignment vertical="center"/>
    </xf>
    <xf numFmtId="0" fontId="9" fillId="0" borderId="14" xfId="10" applyFont="1" applyFill="1" applyBorder="1" applyAlignment="1">
      <alignment horizontal="center" vertical="center"/>
    </xf>
    <xf numFmtId="0" fontId="5" fillId="0" borderId="15" xfId="10" applyFont="1" applyFill="1" applyBorder="1" applyAlignment="1">
      <alignment horizontal="center" vertical="center" wrapText="1"/>
    </xf>
    <xf numFmtId="0" fontId="11" fillId="0" borderId="22" xfId="10" applyFont="1" applyFill="1" applyBorder="1" applyAlignment="1">
      <alignment horizontal="center" vertical="center" shrinkToFit="1"/>
    </xf>
    <xf numFmtId="0" fontId="15" fillId="0" borderId="0" xfId="10" applyFont="1" applyFill="1" applyBorder="1" applyAlignment="1">
      <alignment vertical="center"/>
    </xf>
    <xf numFmtId="49" fontId="23" fillId="0" borderId="0" xfId="10" applyNumberFormat="1" applyFont="1" applyFill="1" applyBorder="1" applyAlignment="1">
      <alignment vertical="center" wrapText="1"/>
    </xf>
    <xf numFmtId="0" fontId="15" fillId="0" borderId="0" xfId="10" applyFont="1" applyFill="1" applyBorder="1" applyAlignment="1">
      <alignment horizontal="center" vertical="center"/>
    </xf>
    <xf numFmtId="184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Border="1" applyAlignment="1">
      <alignment vertical="center" shrinkToFit="1"/>
    </xf>
    <xf numFmtId="0" fontId="24" fillId="0" borderId="0" xfId="10" applyFont="1" applyFill="1">
      <alignment vertical="center"/>
    </xf>
    <xf numFmtId="49" fontId="23" fillId="0" borderId="0" xfId="10" applyNumberFormat="1" applyFont="1" applyFill="1" applyBorder="1" applyAlignment="1">
      <alignment horizontal="left" vertical="center" wrapText="1"/>
    </xf>
    <xf numFmtId="0" fontId="24" fillId="0" borderId="0" xfId="10" applyFont="1" applyFill="1" applyAlignment="1">
      <alignment horizontal="center" vertical="center"/>
    </xf>
    <xf numFmtId="0" fontId="15" fillId="0" borderId="0" xfId="10" applyFont="1" applyFill="1" applyBorder="1" applyAlignment="1">
      <alignment horizontal="left" vertical="center"/>
    </xf>
    <xf numFmtId="184" fontId="2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 shrinkToFit="1"/>
    </xf>
    <xf numFmtId="0" fontId="0" fillId="5" borderId="7" xfId="0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177" fontId="17" fillId="2" borderId="7" xfId="0" applyNumberFormat="1" applyFont="1" applyFill="1" applyBorder="1" applyAlignment="1">
      <alignment vertical="center"/>
    </xf>
    <xf numFmtId="0" fontId="18" fillId="2" borderId="7" xfId="0" applyFont="1" applyFill="1" applyBorder="1" applyAlignment="1">
      <alignment horizontal="center" vertical="center" shrinkToFit="1"/>
    </xf>
    <xf numFmtId="9" fontId="0" fillId="5" borderId="0" xfId="2" applyFont="1" applyFill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/>
    </xf>
    <xf numFmtId="0" fontId="25" fillId="2" borderId="7" xfId="0" applyFont="1" applyFill="1" applyBorder="1" applyAlignment="1"/>
    <xf numFmtId="0" fontId="18" fillId="2" borderId="7" xfId="0" applyFont="1" applyFill="1" applyBorder="1" applyAlignment="1">
      <alignment horizontal="center"/>
    </xf>
    <xf numFmtId="0" fontId="18" fillId="2" borderId="7" xfId="0" applyFont="1" applyFill="1" applyBorder="1" applyAlignment="1">
      <alignment vertical="center"/>
    </xf>
    <xf numFmtId="0" fontId="24" fillId="2" borderId="7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vertical="center"/>
    </xf>
    <xf numFmtId="0" fontId="9" fillId="2" borderId="13" xfId="10" applyFont="1" applyFill="1" applyBorder="1" applyAlignment="1">
      <alignment horizontal="center" vertical="center"/>
    </xf>
    <xf numFmtId="183" fontId="10" fillId="2" borderId="8" xfId="10" applyNumberFormat="1" applyFont="1" applyFill="1" applyBorder="1" applyAlignment="1">
      <alignment horizontal="center" vertical="center" wrapText="1"/>
    </xf>
    <xf numFmtId="0" fontId="10" fillId="2" borderId="8" xfId="10" applyFont="1" applyFill="1" applyBorder="1" applyAlignment="1">
      <alignment horizontal="center" vertical="center" wrapText="1"/>
    </xf>
    <xf numFmtId="0" fontId="9" fillId="0" borderId="8" xfId="10" applyFont="1" applyFill="1" applyBorder="1" applyAlignment="1">
      <alignment horizontal="center" vertical="center" wrapText="1"/>
    </xf>
    <xf numFmtId="184" fontId="9" fillId="2" borderId="8" xfId="10" applyNumberFormat="1" applyFont="1" applyFill="1" applyBorder="1" applyAlignment="1">
      <alignment horizontal="center" vertical="center" wrapText="1"/>
    </xf>
    <xf numFmtId="184" fontId="9" fillId="2" borderId="24" xfId="10" applyNumberFormat="1" applyFont="1" applyFill="1" applyBorder="1" applyAlignment="1">
      <alignment horizontal="center" vertical="center" wrapText="1"/>
    </xf>
    <xf numFmtId="0" fontId="9" fillId="2" borderId="17" xfId="10" applyFont="1" applyFill="1" applyBorder="1" applyAlignment="1">
      <alignment horizontal="center" vertical="center"/>
    </xf>
    <xf numFmtId="183" fontId="10" fillId="2" borderId="7" xfId="10" applyNumberFormat="1" applyFont="1" applyFill="1" applyBorder="1" applyAlignment="1">
      <alignment horizontal="center" vertical="center" wrapText="1"/>
    </xf>
    <xf numFmtId="0" fontId="5" fillId="2" borderId="7" xfId="10" applyFont="1" applyFill="1" applyBorder="1" applyAlignment="1">
      <alignment horizontal="center" vertical="center" wrapText="1"/>
    </xf>
    <xf numFmtId="184" fontId="9" fillId="2" borderId="7" xfId="10" applyNumberFormat="1" applyFont="1" applyFill="1" applyBorder="1" applyAlignment="1">
      <alignment horizontal="center" vertical="center" wrapText="1"/>
    </xf>
    <xf numFmtId="184" fontId="9" fillId="2" borderId="23" xfId="10" applyNumberFormat="1" applyFont="1" applyFill="1" applyBorder="1" applyAlignment="1">
      <alignment horizontal="center" vertical="center" wrapText="1"/>
    </xf>
    <xf numFmtId="0" fontId="10" fillId="2" borderId="7" xfId="10" applyFont="1" applyFill="1" applyBorder="1" applyAlignment="1">
      <alignment horizontal="center" vertical="center" wrapText="1"/>
    </xf>
    <xf numFmtId="0" fontId="11" fillId="2" borderId="23" xfId="10" applyFont="1" applyFill="1" applyBorder="1" applyAlignment="1">
      <alignment horizontal="center" vertical="center" shrinkToFit="1"/>
    </xf>
    <xf numFmtId="0" fontId="9" fillId="2" borderId="14" xfId="10" applyFont="1" applyFill="1" applyBorder="1" applyAlignment="1">
      <alignment horizontal="center" vertical="center"/>
    </xf>
    <xf numFmtId="183" fontId="10" fillId="2" borderId="15" xfId="10" applyNumberFormat="1" applyFont="1" applyFill="1" applyBorder="1" applyAlignment="1">
      <alignment horizontal="center" vertical="center" wrapText="1"/>
    </xf>
    <xf numFmtId="0" fontId="10" fillId="2" borderId="15" xfId="10" applyFont="1" applyFill="1" applyBorder="1" applyAlignment="1">
      <alignment horizontal="center" vertical="center" wrapText="1"/>
    </xf>
    <xf numFmtId="0" fontId="9" fillId="2" borderId="15" xfId="10" applyFont="1" applyFill="1" applyBorder="1" applyAlignment="1">
      <alignment horizontal="center" vertical="center" wrapText="1"/>
    </xf>
    <xf numFmtId="184" fontId="9" fillId="2" borderId="15" xfId="10" applyNumberFormat="1" applyFont="1" applyFill="1" applyBorder="1" applyAlignment="1">
      <alignment horizontal="center" vertical="center" wrapText="1"/>
    </xf>
    <xf numFmtId="0" fontId="11" fillId="2" borderId="22" xfId="10" applyFont="1" applyFill="1" applyBorder="1" applyAlignment="1">
      <alignment horizontal="center" vertical="center" shrinkToFit="1"/>
    </xf>
    <xf numFmtId="0" fontId="12" fillId="0" borderId="7" xfId="0" quotePrefix="1" applyFont="1" applyBorder="1" applyAlignment="1">
      <alignment horizontal="center" vertical="center"/>
    </xf>
    <xf numFmtId="0" fontId="12" fillId="0" borderId="7" xfId="0" quotePrefix="1" applyFont="1" applyFill="1" applyBorder="1" applyAlignment="1">
      <alignment horizontal="center" vertical="center"/>
    </xf>
    <xf numFmtId="0" fontId="28" fillId="0" borderId="7" xfId="10" applyFont="1" applyFill="1" applyBorder="1" applyAlignment="1">
      <alignment horizontal="center" vertical="center"/>
    </xf>
    <xf numFmtId="0" fontId="28" fillId="0" borderId="0" xfId="10" applyFont="1" applyFill="1">
      <alignment vertical="center"/>
    </xf>
    <xf numFmtId="0" fontId="28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80" fontId="6" fillId="3" borderId="7" xfId="0" applyNumberFormat="1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/>
    </xf>
    <xf numFmtId="180" fontId="0" fillId="3" borderId="7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80" fontId="1" fillId="3" borderId="7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49" fontId="6" fillId="3" borderId="7" xfId="0" applyNumberFormat="1" applyFont="1" applyFill="1" applyBorder="1" applyAlignment="1">
      <alignment vertical="center" wrapText="1"/>
    </xf>
    <xf numFmtId="177" fontId="6" fillId="3" borderId="7" xfId="12" applyNumberFormat="1" applyFont="1" applyFill="1" applyBorder="1" applyAlignment="1">
      <alignment vertical="center"/>
    </xf>
    <xf numFmtId="0" fontId="6" fillId="3" borderId="7" xfId="0" applyNumberFormat="1" applyFont="1" applyFill="1" applyBorder="1" applyAlignment="1">
      <alignment vertical="center" wrapText="1"/>
    </xf>
    <xf numFmtId="177" fontId="6" fillId="3" borderId="7" xfId="1" applyNumberFormat="1" applyFont="1" applyFill="1" applyBorder="1" applyAlignment="1" applyProtection="1">
      <alignment vertical="center" wrapText="1"/>
      <protection locked="0"/>
    </xf>
    <xf numFmtId="0" fontId="6" fillId="3" borderId="7" xfId="1" applyNumberFormat="1" applyFont="1" applyFill="1" applyBorder="1" applyAlignment="1" applyProtection="1">
      <alignment vertical="center" wrapText="1"/>
      <protection locked="0"/>
    </xf>
    <xf numFmtId="183" fontId="6" fillId="3" borderId="7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177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76" fontId="1" fillId="3" borderId="7" xfId="0" applyNumberFormat="1" applyFont="1" applyFill="1" applyBorder="1" applyAlignment="1">
      <alignment horizontal="center" vertical="center"/>
    </xf>
    <xf numFmtId="177" fontId="6" fillId="3" borderId="7" xfId="12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82" fontId="0" fillId="9" borderId="1" xfId="0" applyNumberFormat="1" applyFont="1" applyFill="1" applyBorder="1" applyAlignment="1">
      <alignment horizontal="center" vertical="center" wrapText="1"/>
    </xf>
    <xf numFmtId="0" fontId="2" fillId="9" borderId="0" xfId="10" applyFont="1" applyFill="1" applyAlignment="1">
      <alignment horizontal="center" vertical="center"/>
    </xf>
    <xf numFmtId="0" fontId="33" fillId="9" borderId="0" xfId="10" applyFill="1">
      <alignment vertical="center"/>
    </xf>
    <xf numFmtId="180" fontId="6" fillId="9" borderId="7" xfId="0" applyNumberFormat="1" applyFont="1" applyFill="1" applyBorder="1" applyAlignment="1">
      <alignment vertical="center" wrapText="1"/>
    </xf>
    <xf numFmtId="0" fontId="1" fillId="9" borderId="7" xfId="0" applyFont="1" applyFill="1" applyBorder="1" applyAlignment="1">
      <alignment horizontal="center" vertical="center"/>
    </xf>
    <xf numFmtId="180" fontId="0" fillId="9" borderId="7" xfId="0" applyNumberFormat="1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77" fontId="6" fillId="9" borderId="7" xfId="1" applyNumberFormat="1" applyFont="1" applyFill="1" applyBorder="1" applyAlignment="1" applyProtection="1">
      <alignment horizontal="center" vertical="center" wrapText="1"/>
      <protection locked="0"/>
    </xf>
    <xf numFmtId="176" fontId="1" fillId="9" borderId="7" xfId="0" applyNumberFormat="1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176" fontId="1" fillId="9" borderId="7" xfId="0" applyNumberFormat="1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180" fontId="1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77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77" fontId="6" fillId="9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177" fontId="6" fillId="3" borderId="7" xfId="12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82" fontId="28" fillId="0" borderId="1" xfId="0" applyNumberFormat="1" applyFont="1" applyFill="1" applyBorder="1" applyAlignment="1">
      <alignment horizontal="center" vertical="center"/>
    </xf>
    <xf numFmtId="180" fontId="28" fillId="0" borderId="1" xfId="0" applyNumberFormat="1" applyFont="1" applyFill="1" applyBorder="1" applyAlignment="1">
      <alignment horizontal="center" vertical="center"/>
    </xf>
    <xf numFmtId="183" fontId="6" fillId="9" borderId="7" xfId="0" applyNumberFormat="1" applyFont="1" applyFill="1" applyBorder="1" applyAlignment="1">
      <alignment horizontal="center" vertical="center" wrapText="1"/>
    </xf>
    <xf numFmtId="180" fontId="1" fillId="9" borderId="7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80" fontId="1" fillId="3" borderId="7" xfId="0" applyNumberFormat="1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177" fontId="6" fillId="0" borderId="26" xfId="1" applyNumberFormat="1" applyFont="1" applyFill="1" applyBorder="1" applyAlignment="1" applyProtection="1">
      <alignment horizontal="center" vertical="center" wrapText="1"/>
      <protection locked="0"/>
    </xf>
    <xf numFmtId="180" fontId="6" fillId="0" borderId="26" xfId="0" applyNumberFormat="1" applyFont="1" applyFill="1" applyBorder="1" applyAlignment="1">
      <alignment vertical="center" wrapText="1"/>
    </xf>
    <xf numFmtId="183" fontId="6" fillId="0" borderId="26" xfId="0" applyNumberFormat="1" applyFont="1" applyFill="1" applyBorder="1" applyAlignment="1">
      <alignment horizontal="center" vertical="center" wrapText="1"/>
    </xf>
    <xf numFmtId="180" fontId="1" fillId="0" borderId="26" xfId="0" applyNumberFormat="1" applyFont="1" applyFill="1" applyBorder="1" applyAlignment="1">
      <alignment vertical="center"/>
    </xf>
    <xf numFmtId="180" fontId="0" fillId="0" borderId="26" xfId="0" applyNumberFormat="1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horizontal="center" vertical="center"/>
    </xf>
    <xf numFmtId="180" fontId="1" fillId="0" borderId="2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77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180" fontId="6" fillId="0" borderId="0" xfId="0" applyNumberFormat="1" applyFont="1" applyFill="1" applyBorder="1" applyAlignment="1">
      <alignment vertical="center" wrapText="1"/>
    </xf>
    <xf numFmtId="183" fontId="6" fillId="0" borderId="0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0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180" fontId="1" fillId="0" borderId="0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>
      <alignment horizontal="center" vertical="center" shrinkToFit="1"/>
    </xf>
    <xf numFmtId="49" fontId="6" fillId="3" borderId="7" xfId="0" applyNumberFormat="1" applyFont="1" applyFill="1" applyBorder="1" applyAlignment="1">
      <alignment horizontal="center" vertical="center" wrapText="1"/>
    </xf>
    <xf numFmtId="177" fontId="6" fillId="3" borderId="7" xfId="12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182" fontId="5" fillId="4" borderId="9" xfId="10" applyNumberFormat="1" applyFont="1" applyFill="1" applyBorder="1" applyAlignment="1">
      <alignment horizontal="center" vertical="center" shrinkToFit="1"/>
    </xf>
    <xf numFmtId="182" fontId="5" fillId="4" borderId="11" xfId="10" applyNumberFormat="1" applyFont="1" applyFill="1" applyBorder="1" applyAlignment="1">
      <alignment horizontal="center" vertical="center" shrinkToFit="1"/>
    </xf>
    <xf numFmtId="177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 shrinkToFit="1"/>
    </xf>
    <xf numFmtId="177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180" fontId="19" fillId="3" borderId="7" xfId="0" applyNumberFormat="1" applyFont="1" applyFill="1" applyBorder="1" applyAlignment="1">
      <alignment horizontal="center" vertical="center"/>
    </xf>
    <xf numFmtId="180" fontId="19" fillId="3" borderId="7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9" borderId="7" xfId="0" applyFont="1" applyFill="1" applyBorder="1" applyAlignment="1">
      <alignment vertical="center"/>
    </xf>
    <xf numFmtId="0" fontId="1" fillId="9" borderId="7" xfId="0" applyFont="1" applyFill="1" applyBorder="1" applyAlignment="1">
      <alignment horizontal="center" vertical="center" wrapText="1"/>
    </xf>
    <xf numFmtId="49" fontId="6" fillId="9" borderId="7" xfId="0" applyNumberFormat="1" applyFont="1" applyFill="1" applyBorder="1" applyAlignment="1">
      <alignment horizontal="center" vertical="center" wrapText="1"/>
    </xf>
    <xf numFmtId="178" fontId="6" fillId="9" borderId="7" xfId="0" applyNumberFormat="1" applyFont="1" applyFill="1" applyBorder="1" applyAlignment="1">
      <alignment horizontal="center" vertical="center" wrapText="1"/>
    </xf>
    <xf numFmtId="177" fontId="6" fillId="9" borderId="7" xfId="12" applyNumberFormat="1" applyFont="1" applyFill="1" applyBorder="1" applyAlignment="1">
      <alignment horizontal="center" vertical="center"/>
    </xf>
    <xf numFmtId="0" fontId="6" fillId="9" borderId="7" xfId="0" applyNumberFormat="1" applyFont="1" applyFill="1" applyBorder="1" applyAlignment="1">
      <alignment horizontal="center" vertical="center" wrapText="1"/>
    </xf>
    <xf numFmtId="0" fontId="6" fillId="9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9" borderId="7" xfId="0" applyFont="1" applyFill="1" applyBorder="1" applyAlignment="1">
      <alignment vertical="center" wrapText="1"/>
    </xf>
    <xf numFmtId="181" fontId="1" fillId="5" borderId="7" xfId="0" applyNumberFormat="1" applyFont="1" applyFill="1" applyBorder="1" applyAlignment="1">
      <alignment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81" fontId="1" fillId="5" borderId="7" xfId="0" applyNumberFormat="1" applyFont="1" applyFill="1" applyBorder="1" applyAlignment="1">
      <alignment horizontal="center" vertical="center"/>
    </xf>
    <xf numFmtId="0" fontId="13" fillId="2" borderId="0" xfId="10" applyFont="1" applyFill="1" applyAlignment="1">
      <alignment horizontal="center" vertical="center"/>
    </xf>
    <xf numFmtId="0" fontId="14" fillId="2" borderId="0" xfId="10" applyFont="1" applyFill="1" applyAlignment="1">
      <alignment horizontal="center" vertical="center"/>
    </xf>
    <xf numFmtId="0" fontId="15" fillId="2" borderId="0" xfId="10" applyFont="1" applyFill="1" applyAlignment="1">
      <alignment horizontal="left" vertical="center"/>
    </xf>
    <xf numFmtId="0" fontId="15" fillId="2" borderId="0" xfId="10" applyFont="1" applyFill="1" applyAlignment="1">
      <alignment horizontal="left" vertical="center" wrapText="1"/>
    </xf>
    <xf numFmtId="0" fontId="15" fillId="2" borderId="0" xfId="10" applyFont="1" applyFill="1" applyBorder="1" applyAlignment="1">
      <alignment horizontal="left" vertical="center" shrinkToFit="1"/>
    </xf>
    <xf numFmtId="184" fontId="16" fillId="0" borderId="2" xfId="3" applyNumberFormat="1" applyFont="1" applyFill="1" applyBorder="1" applyAlignment="1">
      <alignment horizontal="center" vertical="center" wrapText="1"/>
    </xf>
    <xf numFmtId="0" fontId="15" fillId="0" borderId="0" xfId="10" applyFont="1" applyFill="1" applyBorder="1" applyAlignment="1">
      <alignment vertical="center" wrapText="1"/>
    </xf>
    <xf numFmtId="0" fontId="15" fillId="0" borderId="0" xfId="10" applyFont="1" applyFill="1" applyBorder="1" applyAlignment="1">
      <alignment horizontal="left" vertical="center" wrapText="1"/>
    </xf>
    <xf numFmtId="0" fontId="15" fillId="0" borderId="0" xfId="10" applyFont="1" applyFill="1" applyBorder="1" applyAlignment="1">
      <alignment vertical="center"/>
    </xf>
    <xf numFmtId="0" fontId="7" fillId="2" borderId="16" xfId="10" applyFont="1" applyFill="1" applyBorder="1" applyAlignment="1">
      <alignment horizontal="center" vertical="center" wrapText="1"/>
    </xf>
    <xf numFmtId="0" fontId="7" fillId="2" borderId="14" xfId="10" applyFont="1" applyFill="1" applyBorder="1" applyAlignment="1">
      <alignment horizontal="center" vertical="center" wrapText="1"/>
    </xf>
    <xf numFmtId="49" fontId="5" fillId="2" borderId="2" xfId="10" applyNumberFormat="1" applyFont="1" applyFill="1" applyBorder="1" applyAlignment="1">
      <alignment horizontal="center" vertical="center" wrapText="1"/>
    </xf>
    <xf numFmtId="49" fontId="5" fillId="2" borderId="15" xfId="10" applyNumberFormat="1" applyFont="1" applyFill="1" applyBorder="1" applyAlignment="1">
      <alignment horizontal="center" vertical="center" wrapText="1"/>
    </xf>
    <xf numFmtId="0" fontId="5" fillId="2" borderId="2" xfId="10" applyFont="1" applyFill="1" applyBorder="1" applyAlignment="1">
      <alignment horizontal="center" vertical="center" wrapText="1"/>
    </xf>
    <xf numFmtId="0" fontId="5" fillId="2" borderId="15" xfId="10" applyFont="1" applyFill="1" applyBorder="1" applyAlignment="1">
      <alignment horizontal="center" vertical="center" wrapText="1"/>
    </xf>
    <xf numFmtId="0" fontId="8" fillId="2" borderId="2" xfId="10" applyFont="1" applyFill="1" applyBorder="1" applyAlignment="1">
      <alignment horizontal="center" vertical="center" wrapText="1"/>
    </xf>
    <xf numFmtId="0" fontId="8" fillId="2" borderId="15" xfId="10" applyFont="1" applyFill="1" applyBorder="1" applyAlignment="1">
      <alignment horizontal="center" vertical="center" wrapText="1"/>
    </xf>
    <xf numFmtId="182" fontId="5" fillId="2" borderId="21" xfId="10" applyNumberFormat="1" applyFont="1" applyFill="1" applyBorder="1" applyAlignment="1">
      <alignment horizontal="center" vertical="center" shrinkToFit="1"/>
    </xf>
    <xf numFmtId="182" fontId="5" fillId="2" borderId="22" xfId="10" applyNumberFormat="1" applyFont="1" applyFill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/>
    </xf>
    <xf numFmtId="0" fontId="2" fillId="2" borderId="7" xfId="1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" fillId="2" borderId="1" xfId="10" applyFont="1" applyFill="1" applyBorder="1" applyAlignment="1">
      <alignment horizontal="center" vertical="center"/>
    </xf>
    <xf numFmtId="0" fontId="2" fillId="2" borderId="20" xfId="10" applyFont="1" applyFill="1" applyBorder="1" applyAlignment="1">
      <alignment horizontal="center" vertical="center"/>
    </xf>
    <xf numFmtId="0" fontId="33" fillId="0" borderId="1" xfId="10" applyFill="1" applyBorder="1" applyAlignment="1">
      <alignment horizontal="center" vertical="center"/>
    </xf>
    <xf numFmtId="0" fontId="33" fillId="0" borderId="8" xfId="10" applyFill="1" applyBorder="1" applyAlignment="1">
      <alignment horizontal="center" vertical="center"/>
    </xf>
    <xf numFmtId="0" fontId="2" fillId="2" borderId="7" xfId="1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185" fontId="1" fillId="3" borderId="7" xfId="0" applyNumberFormat="1" applyFont="1" applyFill="1" applyBorder="1" applyAlignment="1">
      <alignment horizontal="center" vertical="center"/>
    </xf>
    <xf numFmtId="180" fontId="1" fillId="3" borderId="7" xfId="0" applyNumberFormat="1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center" vertical="center" shrinkToFit="1"/>
    </xf>
    <xf numFmtId="1" fontId="19" fillId="3" borderId="8" xfId="0" applyNumberFormat="1" applyFont="1" applyFill="1" applyBorder="1" applyAlignment="1">
      <alignment horizontal="center" vertical="center" shrinkToFit="1"/>
    </xf>
    <xf numFmtId="177" fontId="6" fillId="3" borderId="7" xfId="12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 wrapText="1"/>
    </xf>
    <xf numFmtId="177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180" fontId="1" fillId="3" borderId="1" xfId="0" applyNumberFormat="1" applyFont="1" applyFill="1" applyBorder="1" applyAlignment="1">
      <alignment horizontal="center"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3" borderId="8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178" fontId="6" fillId="3" borderId="7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181" fontId="1" fillId="5" borderId="7" xfId="0" applyNumberFormat="1" applyFont="1" applyFill="1" applyBorder="1" applyAlignment="1">
      <alignment horizontal="center" vertical="center"/>
    </xf>
    <xf numFmtId="2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7" xfId="0" applyNumberFormat="1" applyFont="1" applyFill="1" applyBorder="1" applyAlignment="1">
      <alignment horizontal="center" vertical="center" wrapText="1"/>
    </xf>
    <xf numFmtId="177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77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quotePrefix="1" applyFont="1" applyFill="1" applyBorder="1" applyAlignment="1">
      <alignment horizontal="center" vertical="center" wrapText="1"/>
    </xf>
    <xf numFmtId="177" fontId="19" fillId="0" borderId="1" xfId="0" applyNumberFormat="1" applyFont="1" applyBorder="1" applyAlignment="1">
      <alignment horizontal="center" vertical="center"/>
    </xf>
    <xf numFmtId="177" fontId="19" fillId="0" borderId="8" xfId="0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 wrapText="1"/>
    </xf>
    <xf numFmtId="177" fontId="19" fillId="0" borderId="8" xfId="0" applyNumberFormat="1" applyFont="1" applyBorder="1" applyAlignment="1">
      <alignment horizontal="center" vertical="center" wrapText="1"/>
    </xf>
    <xf numFmtId="182" fontId="0" fillId="0" borderId="7" xfId="0" applyNumberFormat="1" applyFont="1" applyFill="1" applyBorder="1" applyAlignment="1">
      <alignment horizontal="center" vertical="center"/>
    </xf>
    <xf numFmtId="182" fontId="28" fillId="0" borderId="3" xfId="0" applyNumberFormat="1" applyFont="1" applyFill="1" applyBorder="1" applyAlignment="1">
      <alignment horizontal="center" vertical="center" shrinkToFit="1"/>
    </xf>
    <xf numFmtId="182" fontId="0" fillId="0" borderId="9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 shrinkToFit="1"/>
    </xf>
    <xf numFmtId="0" fontId="28" fillId="0" borderId="10" xfId="0" applyFont="1" applyFill="1" applyBorder="1" applyAlignment="1">
      <alignment horizontal="center" vertical="center" wrapText="1" shrinkToFit="1"/>
    </xf>
    <xf numFmtId="0" fontId="28" fillId="0" borderId="11" xfId="0" applyFont="1" applyFill="1" applyBorder="1" applyAlignment="1">
      <alignment horizontal="center" vertical="center" wrapText="1" shrinkToFit="1"/>
    </xf>
    <xf numFmtId="182" fontId="0" fillId="0" borderId="1" xfId="0" applyNumberFormat="1" applyFont="1" applyFill="1" applyBorder="1" applyAlignment="1">
      <alignment horizontal="center" vertical="center"/>
    </xf>
    <xf numFmtId="182" fontId="0" fillId="0" borderId="5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 shrinkToFit="1"/>
    </xf>
    <xf numFmtId="0" fontId="0" fillId="0" borderId="5" xfId="0" applyFont="1" applyFill="1" applyBorder="1" applyAlignment="1">
      <alignment horizontal="center" vertical="center" wrapText="1" shrinkToFit="1"/>
    </xf>
    <xf numFmtId="179" fontId="0" fillId="0" borderId="4" xfId="0" applyNumberFormat="1" applyFont="1" applyFill="1" applyBorder="1" applyAlignment="1">
      <alignment horizontal="center" vertical="center" shrinkToFit="1"/>
    </xf>
    <xf numFmtId="181" fontId="0" fillId="0" borderId="10" xfId="0" applyNumberFormat="1" applyFont="1" applyFill="1" applyBorder="1" applyAlignment="1">
      <alignment horizontal="center" vertical="center" shrinkToFit="1"/>
    </xf>
    <xf numFmtId="179" fontId="0" fillId="0" borderId="11" xfId="0" applyNumberFormat="1" applyFont="1" applyFill="1" applyBorder="1" applyAlignment="1">
      <alignment horizontal="center" vertical="center" shrinkToFit="1"/>
    </xf>
    <xf numFmtId="182" fontId="0" fillId="0" borderId="4" xfId="0" applyNumberFormat="1" applyFont="1" applyFill="1" applyBorder="1" applyAlignment="1">
      <alignment horizontal="center" vertical="center"/>
    </xf>
    <xf numFmtId="182" fontId="0" fillId="0" borderId="11" xfId="0" applyNumberFormat="1" applyFont="1" applyFill="1" applyBorder="1" applyAlignment="1">
      <alignment horizontal="center" vertical="center"/>
    </xf>
    <xf numFmtId="182" fontId="0" fillId="0" borderId="4" xfId="0" applyNumberFormat="1" applyFont="1" applyFill="1" applyBorder="1" applyAlignment="1">
      <alignment horizontal="center" vertical="center" wrapText="1"/>
    </xf>
    <xf numFmtId="182" fontId="0" fillId="0" borderId="11" xfId="0" applyNumberFormat="1" applyFont="1" applyFill="1" applyBorder="1" applyAlignment="1">
      <alignment horizontal="center" vertical="center" wrapText="1"/>
    </xf>
    <xf numFmtId="182" fontId="28" fillId="5" borderId="1" xfId="0" applyNumberFormat="1" applyFont="1" applyFill="1" applyBorder="1" applyAlignment="1">
      <alignment horizontal="center" vertical="center" shrinkToFit="1"/>
    </xf>
    <xf numFmtId="182" fontId="28" fillId="5" borderId="8" xfId="0" applyNumberFormat="1" applyFont="1" applyFill="1" applyBorder="1" applyAlignment="1">
      <alignment horizontal="center" vertical="center" shrinkToFit="1"/>
    </xf>
    <xf numFmtId="0" fontId="5" fillId="2" borderId="8" xfId="10" applyFont="1" applyFill="1" applyBorder="1" applyAlignment="1">
      <alignment horizontal="center" vertical="center" wrapText="1"/>
    </xf>
    <xf numFmtId="0" fontId="7" fillId="2" borderId="13" xfId="10" applyFont="1" applyFill="1" applyBorder="1" applyAlignment="1">
      <alignment horizontal="center" vertical="center" wrapText="1"/>
    </xf>
    <xf numFmtId="49" fontId="5" fillId="2" borderId="1" xfId="10" applyNumberFormat="1" applyFont="1" applyFill="1" applyBorder="1" applyAlignment="1">
      <alignment horizontal="center" vertical="center" wrapText="1"/>
    </xf>
    <xf numFmtId="49" fontId="5" fillId="2" borderId="8" xfId="10" applyNumberFormat="1" applyFont="1" applyFill="1" applyBorder="1" applyAlignment="1">
      <alignment horizontal="center" vertical="center" wrapText="1"/>
    </xf>
    <xf numFmtId="182" fontId="5" fillId="4" borderId="8" xfId="10" applyNumberFormat="1" applyFont="1" applyFill="1" applyBorder="1" applyAlignment="1">
      <alignment horizontal="center" vertical="center" shrinkToFit="1"/>
    </xf>
    <xf numFmtId="182" fontId="5" fillId="4" borderId="7" xfId="10" applyNumberFormat="1" applyFont="1" applyFill="1" applyBorder="1" applyAlignment="1">
      <alignment horizontal="center" vertical="center" shrinkToFit="1"/>
    </xf>
    <xf numFmtId="0" fontId="5" fillId="4" borderId="8" xfId="10" applyFont="1" applyFill="1" applyBorder="1" applyAlignment="1">
      <alignment horizontal="center" vertical="center" wrapText="1"/>
    </xf>
    <xf numFmtId="0" fontId="5" fillId="4" borderId="15" xfId="1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82" fontId="5" fillId="4" borderId="9" xfId="10" applyNumberFormat="1" applyFont="1" applyFill="1" applyBorder="1" applyAlignment="1">
      <alignment horizontal="center" vertical="center" shrinkToFit="1"/>
    </xf>
    <xf numFmtId="182" fontId="5" fillId="4" borderId="11" xfId="10" applyNumberFormat="1" applyFont="1" applyFill="1" applyBorder="1" applyAlignment="1">
      <alignment horizontal="center" vertical="center" shrinkToFit="1"/>
    </xf>
    <xf numFmtId="177" fontId="6" fillId="3" borderId="1" xfId="12" applyNumberFormat="1" applyFont="1" applyFill="1" applyBorder="1" applyAlignment="1">
      <alignment horizontal="center" vertical="center"/>
    </xf>
    <xf numFmtId="177" fontId="6" fillId="3" borderId="8" xfId="12" applyNumberFormat="1" applyFont="1" applyFill="1" applyBorder="1" applyAlignment="1">
      <alignment horizontal="center" vertical="center"/>
    </xf>
    <xf numFmtId="0" fontId="8" fillId="4" borderId="8" xfId="10" applyFont="1" applyFill="1" applyBorder="1" applyAlignment="1">
      <alignment horizontal="center" vertical="center" wrapText="1"/>
    </xf>
    <xf numFmtId="0" fontId="8" fillId="4" borderId="15" xfId="1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182" fontId="5" fillId="4" borderId="18" xfId="10" applyNumberFormat="1" applyFont="1" applyFill="1" applyBorder="1" applyAlignment="1">
      <alignment horizontal="center" vertical="center" shrinkToFit="1"/>
    </xf>
    <xf numFmtId="182" fontId="5" fillId="4" borderId="19" xfId="10" applyNumberFormat="1" applyFont="1" applyFill="1" applyBorder="1" applyAlignment="1">
      <alignment horizontal="center" vertical="center" shrinkToFit="1"/>
    </xf>
    <xf numFmtId="0" fontId="33" fillId="4" borderId="8" xfId="10" applyFill="1" applyBorder="1" applyAlignment="1">
      <alignment horizontal="center" vertical="center"/>
    </xf>
    <xf numFmtId="0" fontId="33" fillId="4" borderId="7" xfId="1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3" borderId="8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80" fontId="1" fillId="9" borderId="7" xfId="0" applyNumberFormat="1" applyFont="1" applyFill="1" applyBorder="1" applyAlignment="1">
      <alignment horizontal="center" vertical="center"/>
    </xf>
    <xf numFmtId="182" fontId="0" fillId="0" borderId="1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81" fontId="1" fillId="5" borderId="1" xfId="0" applyNumberFormat="1" applyFont="1" applyFill="1" applyBorder="1" applyAlignment="1">
      <alignment horizontal="center" vertical="center"/>
    </xf>
    <xf numFmtId="181" fontId="1" fillId="5" borderId="5" xfId="0" applyNumberFormat="1" applyFont="1" applyFill="1" applyBorder="1" applyAlignment="1">
      <alignment horizontal="center" vertical="center"/>
    </xf>
    <xf numFmtId="181" fontId="1" fillId="5" borderId="8" xfId="0" applyNumberFormat="1" applyFont="1" applyFill="1" applyBorder="1" applyAlignment="1">
      <alignment horizontal="center" vertical="center"/>
    </xf>
    <xf numFmtId="177" fontId="1" fillId="5" borderId="7" xfId="0" applyNumberFormat="1" applyFont="1" applyFill="1" applyBorder="1" applyAlignment="1">
      <alignment horizontal="center" vertical="center"/>
    </xf>
    <xf numFmtId="181" fontId="1" fillId="3" borderId="7" xfId="0" applyNumberFormat="1" applyFont="1" applyFill="1" applyBorder="1" applyAlignment="1">
      <alignment horizontal="center" vertical="center"/>
    </xf>
    <xf numFmtId="181" fontId="1" fillId="9" borderId="7" xfId="0" applyNumberFormat="1" applyFont="1" applyFill="1" applyBorder="1" applyAlignment="1">
      <alignment horizontal="center" vertical="center"/>
    </xf>
    <xf numFmtId="181" fontId="1" fillId="9" borderId="7" xfId="0" applyNumberFormat="1" applyFont="1" applyFill="1" applyBorder="1" applyAlignment="1">
      <alignment vertical="center"/>
    </xf>
    <xf numFmtId="181" fontId="1" fillId="3" borderId="1" xfId="0" applyNumberFormat="1" applyFont="1" applyFill="1" applyBorder="1" applyAlignment="1">
      <alignment horizontal="center"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3" borderId="8" xfId="0" applyNumberFormat="1" applyFont="1" applyFill="1" applyBorder="1" applyAlignment="1">
      <alignment horizontal="center" vertical="center"/>
    </xf>
    <xf numFmtId="181" fontId="1" fillId="3" borderId="7" xfId="0" applyNumberFormat="1" applyFont="1" applyFill="1" applyBorder="1" applyAlignment="1">
      <alignment horizontal="center" vertical="center"/>
    </xf>
  </cellXfs>
  <cellStyles count="15">
    <cellStyle name="BOM_Level_Below3" xfId="1" xr:uid="{00000000-0005-0000-0000-000009000000}"/>
    <cellStyle name="百分比" xfId="2" builtinId="5"/>
    <cellStyle name="常规" xfId="0" builtinId="0"/>
    <cellStyle name="常规 10" xfId="8" xr:uid="{00000000-0005-0000-0000-000035000000}"/>
    <cellStyle name="常规 2" xfId="10" xr:uid="{00000000-0005-0000-0000-000039000000}"/>
    <cellStyle name="常规 2 10" xfId="9" xr:uid="{00000000-0005-0000-0000-000037000000}"/>
    <cellStyle name="常规 2 2" xfId="6" xr:uid="{00000000-0005-0000-0000-000030000000}"/>
    <cellStyle name="常规 2 2 10" xfId="11" xr:uid="{00000000-0005-0000-0000-00003A000000}"/>
    <cellStyle name="常规 2 2 2" xfId="4" xr:uid="{00000000-0005-0000-0000-000025000000}"/>
    <cellStyle name="常规 2 2 3" xfId="5" xr:uid="{00000000-0005-0000-0000-000028000000}"/>
    <cellStyle name="常规 2 2 6" xfId="3" xr:uid="{00000000-0005-0000-0000-000022000000}"/>
    <cellStyle name="常规 3" xfId="12" xr:uid="{00000000-0005-0000-0000-00003B000000}"/>
    <cellStyle name="常规 5" xfId="13" xr:uid="{00000000-0005-0000-0000-00003C000000}"/>
    <cellStyle name="样式 1" xfId="14" xr:uid="{00000000-0005-0000-0000-00003D000000}"/>
    <cellStyle name="样式 1 5 21" xfId="7" xr:uid="{00000000-0005-0000-0000-000033000000}"/>
  </cellStyles>
  <dxfs count="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33866</xdr:colOff>
      <xdr:row>115</xdr:row>
      <xdr:rowOff>76200</xdr:rowOff>
    </xdr:from>
    <xdr:to>
      <xdr:col>34</xdr:col>
      <xdr:colOff>404587</xdr:colOff>
      <xdr:row>116</xdr:row>
      <xdr:rowOff>152400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D0FCF73-874F-4587-B1E0-09CCC8B70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07866" y="24629533"/>
          <a:ext cx="404587" cy="30480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35</xdr:col>
      <xdr:colOff>189653</xdr:colOff>
      <xdr:row>4</xdr:row>
      <xdr:rowOff>152400</xdr:rowOff>
    </xdr:to>
    <xdr:pic>
      <xdr:nvPicPr>
        <xdr:cNvPr id="3" name="图片 1" descr="ef7e4814f203a5938d17d26b61242c8">
          <a:extLst>
            <a:ext uri="{FF2B5EF4-FFF2-40B4-BE49-F238E27FC236}">
              <a16:creationId xmlns:a16="http://schemas.microsoft.com/office/drawing/2014/main" id="{4EAEB158-AF8B-4E43-BBCF-64CA1B789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491067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326813</xdr:colOff>
      <xdr:row>2</xdr:row>
      <xdr:rowOff>45720</xdr:rowOff>
    </xdr:from>
    <xdr:to>
      <xdr:col>36</xdr:col>
      <xdr:colOff>455506</xdr:colOff>
      <xdr:row>4</xdr:row>
      <xdr:rowOff>144780</xdr:rowOff>
    </xdr:to>
    <xdr:pic>
      <xdr:nvPicPr>
        <xdr:cNvPr id="4" name="图片 2" descr="09c9434dae31831571550a98d4b0898">
          <a:extLst>
            <a:ext uri="{FF2B5EF4-FFF2-40B4-BE49-F238E27FC236}">
              <a16:creationId xmlns:a16="http://schemas.microsoft.com/office/drawing/2014/main" id="{81E3A1B4-0AFF-49F2-A291-C085C31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8880" y="536787"/>
          <a:ext cx="7467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35</xdr:col>
      <xdr:colOff>113453</xdr:colOff>
      <xdr:row>8</xdr:row>
      <xdr:rowOff>91440</xdr:rowOff>
    </xdr:to>
    <xdr:pic>
      <xdr:nvPicPr>
        <xdr:cNvPr id="5" name="图片 3" descr="6e1213a95212f145599591a1cb17fdf">
          <a:extLst>
            <a:ext uri="{FF2B5EF4-FFF2-40B4-BE49-F238E27FC236}">
              <a16:creationId xmlns:a16="http://schemas.microsoft.com/office/drawing/2014/main" id="{91D36F9B-E989-4539-8E50-C4961E04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1405467"/>
          <a:ext cx="73152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372533</xdr:colOff>
      <xdr:row>6</xdr:row>
      <xdr:rowOff>0</xdr:rowOff>
    </xdr:from>
    <xdr:to>
      <xdr:col>36</xdr:col>
      <xdr:colOff>417406</xdr:colOff>
      <xdr:row>8</xdr:row>
      <xdr:rowOff>38100</xdr:rowOff>
    </xdr:to>
    <xdr:pic>
      <xdr:nvPicPr>
        <xdr:cNvPr id="6" name="图片 4" descr="4b07f689cb74bd3bbd0d31b70011087">
          <a:extLst>
            <a:ext uri="{FF2B5EF4-FFF2-40B4-BE49-F238E27FC236}">
              <a16:creationId xmlns:a16="http://schemas.microsoft.com/office/drawing/2014/main" id="{6CEEF585-4B40-43E8-802B-9EFA7BB0E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405467"/>
          <a:ext cx="6629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128693</xdr:rowOff>
    </xdr:from>
    <xdr:to>
      <xdr:col>34</xdr:col>
      <xdr:colOff>586740</xdr:colOff>
      <xdr:row>12</xdr:row>
      <xdr:rowOff>105833</xdr:rowOff>
    </xdr:to>
    <xdr:pic>
      <xdr:nvPicPr>
        <xdr:cNvPr id="7" name="图片 5" descr="4b62058a1ea3dbf1f3346247ad6b212">
          <a:extLst>
            <a:ext uri="{FF2B5EF4-FFF2-40B4-BE49-F238E27FC236}">
              <a16:creationId xmlns:a16="http://schemas.microsoft.com/office/drawing/2014/main" id="{4D4092D9-26EB-46A0-9A72-2657A49B2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2567093"/>
          <a:ext cx="58674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282787</xdr:colOff>
      <xdr:row>10</xdr:row>
      <xdr:rowOff>76200</xdr:rowOff>
    </xdr:from>
    <xdr:to>
      <xdr:col>36</xdr:col>
      <xdr:colOff>502920</xdr:colOff>
      <xdr:row>12</xdr:row>
      <xdr:rowOff>137160</xdr:rowOff>
    </xdr:to>
    <xdr:pic>
      <xdr:nvPicPr>
        <xdr:cNvPr id="8" name="图片 6" descr="24d15d6f1fae5a202fca75c53a89fc9">
          <a:extLst>
            <a:ext uri="{FF2B5EF4-FFF2-40B4-BE49-F238E27FC236}">
              <a16:creationId xmlns:a16="http://schemas.microsoft.com/office/drawing/2014/main" id="{F6D18C68-3682-4A4D-BCF2-46D05F1D4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4854" y="2514600"/>
          <a:ext cx="83820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88900</xdr:rowOff>
    </xdr:from>
    <xdr:to>
      <xdr:col>35</xdr:col>
      <xdr:colOff>159173</xdr:colOff>
      <xdr:row>14</xdr:row>
      <xdr:rowOff>187960</xdr:rowOff>
    </xdr:to>
    <xdr:pic>
      <xdr:nvPicPr>
        <xdr:cNvPr id="9" name="图片 7" descr="a72ed78db91e5d88aefdc0d366ec8b2">
          <a:extLst>
            <a:ext uri="{FF2B5EF4-FFF2-40B4-BE49-F238E27FC236}">
              <a16:creationId xmlns:a16="http://schemas.microsoft.com/office/drawing/2014/main" id="{6B0DEC7C-EC10-4C4A-B409-18B3AFE1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06067" y="3213100"/>
          <a:ext cx="77724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342053</xdr:colOff>
      <xdr:row>13</xdr:row>
      <xdr:rowOff>152400</xdr:rowOff>
    </xdr:from>
    <xdr:to>
      <xdr:col>36</xdr:col>
      <xdr:colOff>463126</xdr:colOff>
      <xdr:row>14</xdr:row>
      <xdr:rowOff>144780</xdr:rowOff>
    </xdr:to>
    <xdr:pic>
      <xdr:nvPicPr>
        <xdr:cNvPr id="10" name="图片 8" descr="c708bbff5a7120ab305efe5a53e9e37">
          <a:extLst>
            <a:ext uri="{FF2B5EF4-FFF2-40B4-BE49-F238E27FC236}">
              <a16:creationId xmlns:a16="http://schemas.microsoft.com/office/drawing/2014/main" id="{A8471967-9DED-43AF-9FF8-85ABF5A90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4120" y="3276600"/>
          <a:ext cx="739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28</xdr:col>
      <xdr:colOff>0</xdr:colOff>
      <xdr:row>17</xdr:row>
      <xdr:rowOff>0</xdr:rowOff>
    </xdr:from>
    <xdr:ext cx="807720" cy="609600"/>
    <xdr:pic>
      <xdr:nvPicPr>
        <xdr:cNvPr id="11" name="图片 1" descr="ef7e4814f203a5938d17d26b61242c8">
          <a:extLst>
            <a:ext uri="{FF2B5EF4-FFF2-40B4-BE49-F238E27FC236}">
              <a16:creationId xmlns:a16="http://schemas.microsoft.com/office/drawing/2014/main" id="{F52B17B6-A18A-49A7-88BC-D0B3604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491067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35</xdr:col>
      <xdr:colOff>326813</xdr:colOff>
      <xdr:row>17</xdr:row>
      <xdr:rowOff>45720</xdr:rowOff>
    </xdr:from>
    <xdr:ext cx="746760" cy="556260"/>
    <xdr:pic>
      <xdr:nvPicPr>
        <xdr:cNvPr id="12" name="图片 2" descr="09c9434dae31831571550a98d4b0898">
          <a:extLst>
            <a:ext uri="{FF2B5EF4-FFF2-40B4-BE49-F238E27FC236}">
              <a16:creationId xmlns:a16="http://schemas.microsoft.com/office/drawing/2014/main" id="{D0539EF8-0205-46ED-A9AE-A9EB64A29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8880" y="536787"/>
          <a:ext cx="7467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28</xdr:col>
      <xdr:colOff>0</xdr:colOff>
      <xdr:row>22</xdr:row>
      <xdr:rowOff>0</xdr:rowOff>
    </xdr:from>
    <xdr:ext cx="731520" cy="548640"/>
    <xdr:pic>
      <xdr:nvPicPr>
        <xdr:cNvPr id="13" name="图片 3" descr="6e1213a95212f145599591a1cb17fdf">
          <a:extLst>
            <a:ext uri="{FF2B5EF4-FFF2-40B4-BE49-F238E27FC236}">
              <a16:creationId xmlns:a16="http://schemas.microsoft.com/office/drawing/2014/main" id="{C924CD78-0848-4143-8B73-D3E6A2B7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1405467"/>
          <a:ext cx="73152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35</xdr:col>
      <xdr:colOff>372533</xdr:colOff>
      <xdr:row>22</xdr:row>
      <xdr:rowOff>0</xdr:rowOff>
    </xdr:from>
    <xdr:ext cx="662940" cy="495300"/>
    <xdr:pic>
      <xdr:nvPicPr>
        <xdr:cNvPr id="14" name="图片 4" descr="4b07f689cb74bd3bbd0d31b70011087">
          <a:extLst>
            <a:ext uri="{FF2B5EF4-FFF2-40B4-BE49-F238E27FC236}">
              <a16:creationId xmlns:a16="http://schemas.microsoft.com/office/drawing/2014/main" id="{A7C87AC8-0B75-4F70-BDD1-B4166A4B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405467"/>
          <a:ext cx="6629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28</xdr:col>
      <xdr:colOff>0</xdr:colOff>
      <xdr:row>25</xdr:row>
      <xdr:rowOff>128693</xdr:rowOff>
    </xdr:from>
    <xdr:ext cx="586740" cy="434340"/>
    <xdr:pic>
      <xdr:nvPicPr>
        <xdr:cNvPr id="15" name="图片 5" descr="4b62058a1ea3dbf1f3346247ad6b212">
          <a:extLst>
            <a:ext uri="{FF2B5EF4-FFF2-40B4-BE49-F238E27FC236}">
              <a16:creationId xmlns:a16="http://schemas.microsoft.com/office/drawing/2014/main" id="{738FA42A-CAFC-4FD4-899D-838D5C403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2567093"/>
          <a:ext cx="58674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35</xdr:col>
      <xdr:colOff>282787</xdr:colOff>
      <xdr:row>25</xdr:row>
      <xdr:rowOff>76200</xdr:rowOff>
    </xdr:from>
    <xdr:ext cx="838200" cy="518160"/>
    <xdr:pic>
      <xdr:nvPicPr>
        <xdr:cNvPr id="16" name="图片 6" descr="24d15d6f1fae5a202fca75c53a89fc9">
          <a:extLst>
            <a:ext uri="{FF2B5EF4-FFF2-40B4-BE49-F238E27FC236}">
              <a16:creationId xmlns:a16="http://schemas.microsoft.com/office/drawing/2014/main" id="{0DBF9670-7469-482F-BAE6-41B5F459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4854" y="2514600"/>
          <a:ext cx="83820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28</xdr:col>
      <xdr:colOff>0</xdr:colOff>
      <xdr:row>29</xdr:row>
      <xdr:rowOff>88900</xdr:rowOff>
    </xdr:from>
    <xdr:ext cx="777240" cy="327660"/>
    <xdr:pic>
      <xdr:nvPicPr>
        <xdr:cNvPr id="17" name="图片 7" descr="a72ed78db91e5d88aefdc0d366ec8b2">
          <a:extLst>
            <a:ext uri="{FF2B5EF4-FFF2-40B4-BE49-F238E27FC236}">
              <a16:creationId xmlns:a16="http://schemas.microsoft.com/office/drawing/2014/main" id="{AEC32A71-FC34-44EB-96E9-9B3CC5FE6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0" y="3213100"/>
          <a:ext cx="77724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35</xdr:col>
      <xdr:colOff>342053</xdr:colOff>
      <xdr:row>29</xdr:row>
      <xdr:rowOff>152400</xdr:rowOff>
    </xdr:from>
    <xdr:ext cx="739140" cy="220980"/>
    <xdr:pic>
      <xdr:nvPicPr>
        <xdr:cNvPr id="18" name="图片 8" descr="c708bbff5a7120ab305efe5a53e9e37">
          <a:extLst>
            <a:ext uri="{FF2B5EF4-FFF2-40B4-BE49-F238E27FC236}">
              <a16:creationId xmlns:a16="http://schemas.microsoft.com/office/drawing/2014/main" id="{A62C429F-AD4B-43A7-8238-A6D656848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4120" y="3276600"/>
          <a:ext cx="739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V64"/>
  <sheetViews>
    <sheetView workbookViewId="0">
      <selection activeCell="A2" sqref="A2:H2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28.21875" style="4" customWidth="1"/>
    <col min="4" max="4" width="13.77734375" style="6" customWidth="1"/>
    <col min="5" max="5" width="5.6640625" style="7" customWidth="1"/>
    <col min="6" max="7" width="9.33203125" style="40" customWidth="1"/>
    <col min="8" max="8" width="13.109375" style="8" customWidth="1"/>
    <col min="9" max="229" width="9" style="4"/>
    <col min="230" max="230" width="5" style="4" customWidth="1"/>
    <col min="231" max="231" width="15" style="4" customWidth="1"/>
    <col min="232" max="233" width="14.6640625" style="4" customWidth="1"/>
    <col min="234" max="234" width="6.21875" style="4" customWidth="1"/>
    <col min="235" max="237" width="10.109375" style="4" customWidth="1"/>
    <col min="238" max="238" width="10.44140625" style="4" customWidth="1"/>
    <col min="239" max="256" width="9" style="4"/>
    <col min="257" max="257" width="6.44140625" style="4" customWidth="1"/>
    <col min="258" max="258" width="12.21875" style="4" customWidth="1"/>
    <col min="259" max="259" width="28.21875" style="4" customWidth="1"/>
    <col min="260" max="260" width="13.77734375" style="4" customWidth="1"/>
    <col min="261" max="261" width="5.6640625" style="4" customWidth="1"/>
    <col min="262" max="263" width="9.33203125" style="4" customWidth="1"/>
    <col min="264" max="264" width="13.109375" style="4" customWidth="1"/>
    <col min="265" max="485" width="9" style="4"/>
    <col min="486" max="486" width="5" style="4" customWidth="1"/>
    <col min="487" max="487" width="15" style="4" customWidth="1"/>
    <col min="488" max="489" width="14.6640625" style="4" customWidth="1"/>
    <col min="490" max="490" width="6.21875" style="4" customWidth="1"/>
    <col min="491" max="493" width="10.109375" style="4" customWidth="1"/>
    <col min="494" max="494" width="10.44140625" style="4" customWidth="1"/>
    <col min="495" max="512" width="9" style="4"/>
    <col min="513" max="513" width="6.44140625" style="4" customWidth="1"/>
    <col min="514" max="514" width="12.21875" style="4" customWidth="1"/>
    <col min="515" max="515" width="28.21875" style="4" customWidth="1"/>
    <col min="516" max="516" width="13.77734375" style="4" customWidth="1"/>
    <col min="517" max="517" width="5.6640625" style="4" customWidth="1"/>
    <col min="518" max="519" width="9.33203125" style="4" customWidth="1"/>
    <col min="520" max="520" width="13.109375" style="4" customWidth="1"/>
    <col min="521" max="741" width="9" style="4"/>
    <col min="742" max="742" width="5" style="4" customWidth="1"/>
    <col min="743" max="743" width="15" style="4" customWidth="1"/>
    <col min="744" max="745" width="14.6640625" style="4" customWidth="1"/>
    <col min="746" max="746" width="6.21875" style="4" customWidth="1"/>
    <col min="747" max="749" width="10.109375" style="4" customWidth="1"/>
    <col min="750" max="750" width="10.44140625" style="4" customWidth="1"/>
    <col min="751" max="768" width="9" style="4"/>
    <col min="769" max="769" width="6.44140625" style="4" customWidth="1"/>
    <col min="770" max="770" width="12.21875" style="4" customWidth="1"/>
    <col min="771" max="771" width="28.21875" style="4" customWidth="1"/>
    <col min="772" max="772" width="13.77734375" style="4" customWidth="1"/>
    <col min="773" max="773" width="5.6640625" style="4" customWidth="1"/>
    <col min="774" max="775" width="9.33203125" style="4" customWidth="1"/>
    <col min="776" max="776" width="13.109375" style="4" customWidth="1"/>
    <col min="777" max="997" width="9" style="4"/>
    <col min="998" max="998" width="5" style="4" customWidth="1"/>
    <col min="999" max="999" width="15" style="4" customWidth="1"/>
    <col min="1000" max="1001" width="14.6640625" style="4" customWidth="1"/>
    <col min="1002" max="1002" width="6.21875" style="4" customWidth="1"/>
    <col min="1003" max="1005" width="10.109375" style="4" customWidth="1"/>
    <col min="1006" max="1006" width="10.44140625" style="4" customWidth="1"/>
    <col min="1007" max="1024" width="9" style="4"/>
    <col min="1025" max="1025" width="6.44140625" style="4" customWidth="1"/>
    <col min="1026" max="1026" width="12.21875" style="4" customWidth="1"/>
    <col min="1027" max="1027" width="28.21875" style="4" customWidth="1"/>
    <col min="1028" max="1028" width="13.77734375" style="4" customWidth="1"/>
    <col min="1029" max="1029" width="5.6640625" style="4" customWidth="1"/>
    <col min="1030" max="1031" width="9.33203125" style="4" customWidth="1"/>
    <col min="1032" max="1032" width="13.109375" style="4" customWidth="1"/>
    <col min="1033" max="1253" width="9" style="4"/>
    <col min="1254" max="1254" width="5" style="4" customWidth="1"/>
    <col min="1255" max="1255" width="15" style="4" customWidth="1"/>
    <col min="1256" max="1257" width="14.6640625" style="4" customWidth="1"/>
    <col min="1258" max="1258" width="6.21875" style="4" customWidth="1"/>
    <col min="1259" max="1261" width="10.109375" style="4" customWidth="1"/>
    <col min="1262" max="1262" width="10.44140625" style="4" customWidth="1"/>
    <col min="1263" max="1280" width="9" style="4"/>
    <col min="1281" max="1281" width="6.44140625" style="4" customWidth="1"/>
    <col min="1282" max="1282" width="12.21875" style="4" customWidth="1"/>
    <col min="1283" max="1283" width="28.21875" style="4" customWidth="1"/>
    <col min="1284" max="1284" width="13.77734375" style="4" customWidth="1"/>
    <col min="1285" max="1285" width="5.6640625" style="4" customWidth="1"/>
    <col min="1286" max="1287" width="9.33203125" style="4" customWidth="1"/>
    <col min="1288" max="1288" width="13.109375" style="4" customWidth="1"/>
    <col min="1289" max="1509" width="9" style="4"/>
    <col min="1510" max="1510" width="5" style="4" customWidth="1"/>
    <col min="1511" max="1511" width="15" style="4" customWidth="1"/>
    <col min="1512" max="1513" width="14.6640625" style="4" customWidth="1"/>
    <col min="1514" max="1514" width="6.21875" style="4" customWidth="1"/>
    <col min="1515" max="1517" width="10.109375" style="4" customWidth="1"/>
    <col min="1518" max="1518" width="10.44140625" style="4" customWidth="1"/>
    <col min="1519" max="1536" width="9" style="4"/>
    <col min="1537" max="1537" width="6.44140625" style="4" customWidth="1"/>
    <col min="1538" max="1538" width="12.21875" style="4" customWidth="1"/>
    <col min="1539" max="1539" width="28.21875" style="4" customWidth="1"/>
    <col min="1540" max="1540" width="13.77734375" style="4" customWidth="1"/>
    <col min="1541" max="1541" width="5.6640625" style="4" customWidth="1"/>
    <col min="1542" max="1543" width="9.33203125" style="4" customWidth="1"/>
    <col min="1544" max="1544" width="13.109375" style="4" customWidth="1"/>
    <col min="1545" max="1765" width="9" style="4"/>
    <col min="1766" max="1766" width="5" style="4" customWidth="1"/>
    <col min="1767" max="1767" width="15" style="4" customWidth="1"/>
    <col min="1768" max="1769" width="14.6640625" style="4" customWidth="1"/>
    <col min="1770" max="1770" width="6.21875" style="4" customWidth="1"/>
    <col min="1771" max="1773" width="10.109375" style="4" customWidth="1"/>
    <col min="1774" max="1774" width="10.44140625" style="4" customWidth="1"/>
    <col min="1775" max="1792" width="9" style="4"/>
    <col min="1793" max="1793" width="6.44140625" style="4" customWidth="1"/>
    <col min="1794" max="1794" width="12.21875" style="4" customWidth="1"/>
    <col min="1795" max="1795" width="28.21875" style="4" customWidth="1"/>
    <col min="1796" max="1796" width="13.77734375" style="4" customWidth="1"/>
    <col min="1797" max="1797" width="5.6640625" style="4" customWidth="1"/>
    <col min="1798" max="1799" width="9.33203125" style="4" customWidth="1"/>
    <col min="1800" max="1800" width="13.109375" style="4" customWidth="1"/>
    <col min="1801" max="2021" width="9" style="4"/>
    <col min="2022" max="2022" width="5" style="4" customWidth="1"/>
    <col min="2023" max="2023" width="15" style="4" customWidth="1"/>
    <col min="2024" max="2025" width="14.6640625" style="4" customWidth="1"/>
    <col min="2026" max="2026" width="6.21875" style="4" customWidth="1"/>
    <col min="2027" max="2029" width="10.109375" style="4" customWidth="1"/>
    <col min="2030" max="2030" width="10.44140625" style="4" customWidth="1"/>
    <col min="2031" max="2048" width="9" style="4"/>
    <col min="2049" max="2049" width="6.44140625" style="4" customWidth="1"/>
    <col min="2050" max="2050" width="12.21875" style="4" customWidth="1"/>
    <col min="2051" max="2051" width="28.21875" style="4" customWidth="1"/>
    <col min="2052" max="2052" width="13.77734375" style="4" customWidth="1"/>
    <col min="2053" max="2053" width="5.6640625" style="4" customWidth="1"/>
    <col min="2054" max="2055" width="9.33203125" style="4" customWidth="1"/>
    <col min="2056" max="2056" width="13.109375" style="4" customWidth="1"/>
    <col min="2057" max="2277" width="9" style="4"/>
    <col min="2278" max="2278" width="5" style="4" customWidth="1"/>
    <col min="2279" max="2279" width="15" style="4" customWidth="1"/>
    <col min="2280" max="2281" width="14.6640625" style="4" customWidth="1"/>
    <col min="2282" max="2282" width="6.21875" style="4" customWidth="1"/>
    <col min="2283" max="2285" width="10.109375" style="4" customWidth="1"/>
    <col min="2286" max="2286" width="10.44140625" style="4" customWidth="1"/>
    <col min="2287" max="2304" width="9" style="4"/>
    <col min="2305" max="2305" width="6.44140625" style="4" customWidth="1"/>
    <col min="2306" max="2306" width="12.21875" style="4" customWidth="1"/>
    <col min="2307" max="2307" width="28.21875" style="4" customWidth="1"/>
    <col min="2308" max="2308" width="13.77734375" style="4" customWidth="1"/>
    <col min="2309" max="2309" width="5.6640625" style="4" customWidth="1"/>
    <col min="2310" max="2311" width="9.33203125" style="4" customWidth="1"/>
    <col min="2312" max="2312" width="13.109375" style="4" customWidth="1"/>
    <col min="2313" max="2533" width="9" style="4"/>
    <col min="2534" max="2534" width="5" style="4" customWidth="1"/>
    <col min="2535" max="2535" width="15" style="4" customWidth="1"/>
    <col min="2536" max="2537" width="14.6640625" style="4" customWidth="1"/>
    <col min="2538" max="2538" width="6.21875" style="4" customWidth="1"/>
    <col min="2539" max="2541" width="10.109375" style="4" customWidth="1"/>
    <col min="2542" max="2542" width="10.44140625" style="4" customWidth="1"/>
    <col min="2543" max="2560" width="9" style="4"/>
    <col min="2561" max="2561" width="6.44140625" style="4" customWidth="1"/>
    <col min="2562" max="2562" width="12.21875" style="4" customWidth="1"/>
    <col min="2563" max="2563" width="28.21875" style="4" customWidth="1"/>
    <col min="2564" max="2564" width="13.77734375" style="4" customWidth="1"/>
    <col min="2565" max="2565" width="5.6640625" style="4" customWidth="1"/>
    <col min="2566" max="2567" width="9.33203125" style="4" customWidth="1"/>
    <col min="2568" max="2568" width="13.109375" style="4" customWidth="1"/>
    <col min="2569" max="2789" width="9" style="4"/>
    <col min="2790" max="2790" width="5" style="4" customWidth="1"/>
    <col min="2791" max="2791" width="15" style="4" customWidth="1"/>
    <col min="2792" max="2793" width="14.6640625" style="4" customWidth="1"/>
    <col min="2794" max="2794" width="6.21875" style="4" customWidth="1"/>
    <col min="2795" max="2797" width="10.109375" style="4" customWidth="1"/>
    <col min="2798" max="2798" width="10.44140625" style="4" customWidth="1"/>
    <col min="2799" max="2816" width="9" style="4"/>
    <col min="2817" max="2817" width="6.44140625" style="4" customWidth="1"/>
    <col min="2818" max="2818" width="12.21875" style="4" customWidth="1"/>
    <col min="2819" max="2819" width="28.21875" style="4" customWidth="1"/>
    <col min="2820" max="2820" width="13.77734375" style="4" customWidth="1"/>
    <col min="2821" max="2821" width="5.6640625" style="4" customWidth="1"/>
    <col min="2822" max="2823" width="9.33203125" style="4" customWidth="1"/>
    <col min="2824" max="2824" width="13.109375" style="4" customWidth="1"/>
    <col min="2825" max="3045" width="9" style="4"/>
    <col min="3046" max="3046" width="5" style="4" customWidth="1"/>
    <col min="3047" max="3047" width="15" style="4" customWidth="1"/>
    <col min="3048" max="3049" width="14.6640625" style="4" customWidth="1"/>
    <col min="3050" max="3050" width="6.21875" style="4" customWidth="1"/>
    <col min="3051" max="3053" width="10.109375" style="4" customWidth="1"/>
    <col min="3054" max="3054" width="10.44140625" style="4" customWidth="1"/>
    <col min="3055" max="3072" width="9" style="4"/>
    <col min="3073" max="3073" width="6.44140625" style="4" customWidth="1"/>
    <col min="3074" max="3074" width="12.21875" style="4" customWidth="1"/>
    <col min="3075" max="3075" width="28.21875" style="4" customWidth="1"/>
    <col min="3076" max="3076" width="13.77734375" style="4" customWidth="1"/>
    <col min="3077" max="3077" width="5.6640625" style="4" customWidth="1"/>
    <col min="3078" max="3079" width="9.33203125" style="4" customWidth="1"/>
    <col min="3080" max="3080" width="13.109375" style="4" customWidth="1"/>
    <col min="3081" max="3301" width="9" style="4"/>
    <col min="3302" max="3302" width="5" style="4" customWidth="1"/>
    <col min="3303" max="3303" width="15" style="4" customWidth="1"/>
    <col min="3304" max="3305" width="14.6640625" style="4" customWidth="1"/>
    <col min="3306" max="3306" width="6.21875" style="4" customWidth="1"/>
    <col min="3307" max="3309" width="10.109375" style="4" customWidth="1"/>
    <col min="3310" max="3310" width="10.44140625" style="4" customWidth="1"/>
    <col min="3311" max="3328" width="9" style="4"/>
    <col min="3329" max="3329" width="6.44140625" style="4" customWidth="1"/>
    <col min="3330" max="3330" width="12.21875" style="4" customWidth="1"/>
    <col min="3331" max="3331" width="28.21875" style="4" customWidth="1"/>
    <col min="3332" max="3332" width="13.77734375" style="4" customWidth="1"/>
    <col min="3333" max="3333" width="5.6640625" style="4" customWidth="1"/>
    <col min="3334" max="3335" width="9.33203125" style="4" customWidth="1"/>
    <col min="3336" max="3336" width="13.109375" style="4" customWidth="1"/>
    <col min="3337" max="3557" width="9" style="4"/>
    <col min="3558" max="3558" width="5" style="4" customWidth="1"/>
    <col min="3559" max="3559" width="15" style="4" customWidth="1"/>
    <col min="3560" max="3561" width="14.6640625" style="4" customWidth="1"/>
    <col min="3562" max="3562" width="6.21875" style="4" customWidth="1"/>
    <col min="3563" max="3565" width="10.109375" style="4" customWidth="1"/>
    <col min="3566" max="3566" width="10.44140625" style="4" customWidth="1"/>
    <col min="3567" max="3584" width="9" style="4"/>
    <col min="3585" max="3585" width="6.44140625" style="4" customWidth="1"/>
    <col min="3586" max="3586" width="12.21875" style="4" customWidth="1"/>
    <col min="3587" max="3587" width="28.21875" style="4" customWidth="1"/>
    <col min="3588" max="3588" width="13.77734375" style="4" customWidth="1"/>
    <col min="3589" max="3589" width="5.6640625" style="4" customWidth="1"/>
    <col min="3590" max="3591" width="9.33203125" style="4" customWidth="1"/>
    <col min="3592" max="3592" width="13.109375" style="4" customWidth="1"/>
    <col min="3593" max="3813" width="9" style="4"/>
    <col min="3814" max="3814" width="5" style="4" customWidth="1"/>
    <col min="3815" max="3815" width="15" style="4" customWidth="1"/>
    <col min="3816" max="3817" width="14.6640625" style="4" customWidth="1"/>
    <col min="3818" max="3818" width="6.21875" style="4" customWidth="1"/>
    <col min="3819" max="3821" width="10.109375" style="4" customWidth="1"/>
    <col min="3822" max="3822" width="10.44140625" style="4" customWidth="1"/>
    <col min="3823" max="3840" width="9" style="4"/>
    <col min="3841" max="3841" width="6.44140625" style="4" customWidth="1"/>
    <col min="3842" max="3842" width="12.21875" style="4" customWidth="1"/>
    <col min="3843" max="3843" width="28.21875" style="4" customWidth="1"/>
    <col min="3844" max="3844" width="13.77734375" style="4" customWidth="1"/>
    <col min="3845" max="3845" width="5.6640625" style="4" customWidth="1"/>
    <col min="3846" max="3847" width="9.33203125" style="4" customWidth="1"/>
    <col min="3848" max="3848" width="13.109375" style="4" customWidth="1"/>
    <col min="3849" max="4069" width="9" style="4"/>
    <col min="4070" max="4070" width="5" style="4" customWidth="1"/>
    <col min="4071" max="4071" width="15" style="4" customWidth="1"/>
    <col min="4072" max="4073" width="14.6640625" style="4" customWidth="1"/>
    <col min="4074" max="4074" width="6.21875" style="4" customWidth="1"/>
    <col min="4075" max="4077" width="10.109375" style="4" customWidth="1"/>
    <col min="4078" max="4078" width="10.44140625" style="4" customWidth="1"/>
    <col min="4079" max="4096" width="9" style="4"/>
    <col min="4097" max="4097" width="6.44140625" style="4" customWidth="1"/>
    <col min="4098" max="4098" width="12.21875" style="4" customWidth="1"/>
    <col min="4099" max="4099" width="28.21875" style="4" customWidth="1"/>
    <col min="4100" max="4100" width="13.77734375" style="4" customWidth="1"/>
    <col min="4101" max="4101" width="5.6640625" style="4" customWidth="1"/>
    <col min="4102" max="4103" width="9.33203125" style="4" customWidth="1"/>
    <col min="4104" max="4104" width="13.109375" style="4" customWidth="1"/>
    <col min="4105" max="4325" width="9" style="4"/>
    <col min="4326" max="4326" width="5" style="4" customWidth="1"/>
    <col min="4327" max="4327" width="15" style="4" customWidth="1"/>
    <col min="4328" max="4329" width="14.6640625" style="4" customWidth="1"/>
    <col min="4330" max="4330" width="6.21875" style="4" customWidth="1"/>
    <col min="4331" max="4333" width="10.109375" style="4" customWidth="1"/>
    <col min="4334" max="4334" width="10.44140625" style="4" customWidth="1"/>
    <col min="4335" max="4352" width="9" style="4"/>
    <col min="4353" max="4353" width="6.44140625" style="4" customWidth="1"/>
    <col min="4354" max="4354" width="12.21875" style="4" customWidth="1"/>
    <col min="4355" max="4355" width="28.21875" style="4" customWidth="1"/>
    <col min="4356" max="4356" width="13.77734375" style="4" customWidth="1"/>
    <col min="4357" max="4357" width="5.6640625" style="4" customWidth="1"/>
    <col min="4358" max="4359" width="9.33203125" style="4" customWidth="1"/>
    <col min="4360" max="4360" width="13.109375" style="4" customWidth="1"/>
    <col min="4361" max="4581" width="9" style="4"/>
    <col min="4582" max="4582" width="5" style="4" customWidth="1"/>
    <col min="4583" max="4583" width="15" style="4" customWidth="1"/>
    <col min="4584" max="4585" width="14.6640625" style="4" customWidth="1"/>
    <col min="4586" max="4586" width="6.21875" style="4" customWidth="1"/>
    <col min="4587" max="4589" width="10.109375" style="4" customWidth="1"/>
    <col min="4590" max="4590" width="10.44140625" style="4" customWidth="1"/>
    <col min="4591" max="4608" width="9" style="4"/>
    <col min="4609" max="4609" width="6.44140625" style="4" customWidth="1"/>
    <col min="4610" max="4610" width="12.21875" style="4" customWidth="1"/>
    <col min="4611" max="4611" width="28.21875" style="4" customWidth="1"/>
    <col min="4612" max="4612" width="13.77734375" style="4" customWidth="1"/>
    <col min="4613" max="4613" width="5.6640625" style="4" customWidth="1"/>
    <col min="4614" max="4615" width="9.33203125" style="4" customWidth="1"/>
    <col min="4616" max="4616" width="13.109375" style="4" customWidth="1"/>
    <col min="4617" max="4837" width="9" style="4"/>
    <col min="4838" max="4838" width="5" style="4" customWidth="1"/>
    <col min="4839" max="4839" width="15" style="4" customWidth="1"/>
    <col min="4840" max="4841" width="14.6640625" style="4" customWidth="1"/>
    <col min="4842" max="4842" width="6.21875" style="4" customWidth="1"/>
    <col min="4843" max="4845" width="10.109375" style="4" customWidth="1"/>
    <col min="4846" max="4846" width="10.44140625" style="4" customWidth="1"/>
    <col min="4847" max="4864" width="9" style="4"/>
    <col min="4865" max="4865" width="6.44140625" style="4" customWidth="1"/>
    <col min="4866" max="4866" width="12.21875" style="4" customWidth="1"/>
    <col min="4867" max="4867" width="28.21875" style="4" customWidth="1"/>
    <col min="4868" max="4868" width="13.77734375" style="4" customWidth="1"/>
    <col min="4869" max="4869" width="5.6640625" style="4" customWidth="1"/>
    <col min="4870" max="4871" width="9.33203125" style="4" customWidth="1"/>
    <col min="4872" max="4872" width="13.109375" style="4" customWidth="1"/>
    <col min="4873" max="5093" width="9" style="4"/>
    <col min="5094" max="5094" width="5" style="4" customWidth="1"/>
    <col min="5095" max="5095" width="15" style="4" customWidth="1"/>
    <col min="5096" max="5097" width="14.6640625" style="4" customWidth="1"/>
    <col min="5098" max="5098" width="6.21875" style="4" customWidth="1"/>
    <col min="5099" max="5101" width="10.109375" style="4" customWidth="1"/>
    <col min="5102" max="5102" width="10.44140625" style="4" customWidth="1"/>
    <col min="5103" max="5120" width="9" style="4"/>
    <col min="5121" max="5121" width="6.44140625" style="4" customWidth="1"/>
    <col min="5122" max="5122" width="12.21875" style="4" customWidth="1"/>
    <col min="5123" max="5123" width="28.21875" style="4" customWidth="1"/>
    <col min="5124" max="5124" width="13.77734375" style="4" customWidth="1"/>
    <col min="5125" max="5125" width="5.6640625" style="4" customWidth="1"/>
    <col min="5126" max="5127" width="9.33203125" style="4" customWidth="1"/>
    <col min="5128" max="5128" width="13.109375" style="4" customWidth="1"/>
    <col min="5129" max="5349" width="9" style="4"/>
    <col min="5350" max="5350" width="5" style="4" customWidth="1"/>
    <col min="5351" max="5351" width="15" style="4" customWidth="1"/>
    <col min="5352" max="5353" width="14.6640625" style="4" customWidth="1"/>
    <col min="5354" max="5354" width="6.21875" style="4" customWidth="1"/>
    <col min="5355" max="5357" width="10.109375" style="4" customWidth="1"/>
    <col min="5358" max="5358" width="10.44140625" style="4" customWidth="1"/>
    <col min="5359" max="5376" width="9" style="4"/>
    <col min="5377" max="5377" width="6.44140625" style="4" customWidth="1"/>
    <col min="5378" max="5378" width="12.21875" style="4" customWidth="1"/>
    <col min="5379" max="5379" width="28.21875" style="4" customWidth="1"/>
    <col min="5380" max="5380" width="13.77734375" style="4" customWidth="1"/>
    <col min="5381" max="5381" width="5.6640625" style="4" customWidth="1"/>
    <col min="5382" max="5383" width="9.33203125" style="4" customWidth="1"/>
    <col min="5384" max="5384" width="13.109375" style="4" customWidth="1"/>
    <col min="5385" max="5605" width="9" style="4"/>
    <col min="5606" max="5606" width="5" style="4" customWidth="1"/>
    <col min="5607" max="5607" width="15" style="4" customWidth="1"/>
    <col min="5608" max="5609" width="14.6640625" style="4" customWidth="1"/>
    <col min="5610" max="5610" width="6.21875" style="4" customWidth="1"/>
    <col min="5611" max="5613" width="10.109375" style="4" customWidth="1"/>
    <col min="5614" max="5614" width="10.44140625" style="4" customWidth="1"/>
    <col min="5615" max="5632" width="9" style="4"/>
    <col min="5633" max="5633" width="6.44140625" style="4" customWidth="1"/>
    <col min="5634" max="5634" width="12.21875" style="4" customWidth="1"/>
    <col min="5635" max="5635" width="28.21875" style="4" customWidth="1"/>
    <col min="5636" max="5636" width="13.77734375" style="4" customWidth="1"/>
    <col min="5637" max="5637" width="5.6640625" style="4" customWidth="1"/>
    <col min="5638" max="5639" width="9.33203125" style="4" customWidth="1"/>
    <col min="5640" max="5640" width="13.109375" style="4" customWidth="1"/>
    <col min="5641" max="5861" width="9" style="4"/>
    <col min="5862" max="5862" width="5" style="4" customWidth="1"/>
    <col min="5863" max="5863" width="15" style="4" customWidth="1"/>
    <col min="5864" max="5865" width="14.6640625" style="4" customWidth="1"/>
    <col min="5866" max="5866" width="6.21875" style="4" customWidth="1"/>
    <col min="5867" max="5869" width="10.109375" style="4" customWidth="1"/>
    <col min="5870" max="5870" width="10.44140625" style="4" customWidth="1"/>
    <col min="5871" max="5888" width="9" style="4"/>
    <col min="5889" max="5889" width="6.44140625" style="4" customWidth="1"/>
    <col min="5890" max="5890" width="12.21875" style="4" customWidth="1"/>
    <col min="5891" max="5891" width="28.21875" style="4" customWidth="1"/>
    <col min="5892" max="5892" width="13.77734375" style="4" customWidth="1"/>
    <col min="5893" max="5893" width="5.6640625" style="4" customWidth="1"/>
    <col min="5894" max="5895" width="9.33203125" style="4" customWidth="1"/>
    <col min="5896" max="5896" width="13.109375" style="4" customWidth="1"/>
    <col min="5897" max="6117" width="9" style="4"/>
    <col min="6118" max="6118" width="5" style="4" customWidth="1"/>
    <col min="6119" max="6119" width="15" style="4" customWidth="1"/>
    <col min="6120" max="6121" width="14.6640625" style="4" customWidth="1"/>
    <col min="6122" max="6122" width="6.21875" style="4" customWidth="1"/>
    <col min="6123" max="6125" width="10.109375" style="4" customWidth="1"/>
    <col min="6126" max="6126" width="10.44140625" style="4" customWidth="1"/>
    <col min="6127" max="6144" width="9" style="4"/>
    <col min="6145" max="6145" width="6.44140625" style="4" customWidth="1"/>
    <col min="6146" max="6146" width="12.21875" style="4" customWidth="1"/>
    <col min="6147" max="6147" width="28.21875" style="4" customWidth="1"/>
    <col min="6148" max="6148" width="13.77734375" style="4" customWidth="1"/>
    <col min="6149" max="6149" width="5.6640625" style="4" customWidth="1"/>
    <col min="6150" max="6151" width="9.33203125" style="4" customWidth="1"/>
    <col min="6152" max="6152" width="13.109375" style="4" customWidth="1"/>
    <col min="6153" max="6373" width="9" style="4"/>
    <col min="6374" max="6374" width="5" style="4" customWidth="1"/>
    <col min="6375" max="6375" width="15" style="4" customWidth="1"/>
    <col min="6376" max="6377" width="14.6640625" style="4" customWidth="1"/>
    <col min="6378" max="6378" width="6.21875" style="4" customWidth="1"/>
    <col min="6379" max="6381" width="10.109375" style="4" customWidth="1"/>
    <col min="6382" max="6382" width="10.44140625" style="4" customWidth="1"/>
    <col min="6383" max="6400" width="9" style="4"/>
    <col min="6401" max="6401" width="6.44140625" style="4" customWidth="1"/>
    <col min="6402" max="6402" width="12.21875" style="4" customWidth="1"/>
    <col min="6403" max="6403" width="28.21875" style="4" customWidth="1"/>
    <col min="6404" max="6404" width="13.77734375" style="4" customWidth="1"/>
    <col min="6405" max="6405" width="5.6640625" style="4" customWidth="1"/>
    <col min="6406" max="6407" width="9.33203125" style="4" customWidth="1"/>
    <col min="6408" max="6408" width="13.109375" style="4" customWidth="1"/>
    <col min="6409" max="6629" width="9" style="4"/>
    <col min="6630" max="6630" width="5" style="4" customWidth="1"/>
    <col min="6631" max="6631" width="15" style="4" customWidth="1"/>
    <col min="6632" max="6633" width="14.6640625" style="4" customWidth="1"/>
    <col min="6634" max="6634" width="6.21875" style="4" customWidth="1"/>
    <col min="6635" max="6637" width="10.109375" style="4" customWidth="1"/>
    <col min="6638" max="6638" width="10.44140625" style="4" customWidth="1"/>
    <col min="6639" max="6656" width="9" style="4"/>
    <col min="6657" max="6657" width="6.44140625" style="4" customWidth="1"/>
    <col min="6658" max="6658" width="12.21875" style="4" customWidth="1"/>
    <col min="6659" max="6659" width="28.21875" style="4" customWidth="1"/>
    <col min="6660" max="6660" width="13.77734375" style="4" customWidth="1"/>
    <col min="6661" max="6661" width="5.6640625" style="4" customWidth="1"/>
    <col min="6662" max="6663" width="9.33203125" style="4" customWidth="1"/>
    <col min="6664" max="6664" width="13.109375" style="4" customWidth="1"/>
    <col min="6665" max="6885" width="9" style="4"/>
    <col min="6886" max="6886" width="5" style="4" customWidth="1"/>
    <col min="6887" max="6887" width="15" style="4" customWidth="1"/>
    <col min="6888" max="6889" width="14.6640625" style="4" customWidth="1"/>
    <col min="6890" max="6890" width="6.21875" style="4" customWidth="1"/>
    <col min="6891" max="6893" width="10.109375" style="4" customWidth="1"/>
    <col min="6894" max="6894" width="10.44140625" style="4" customWidth="1"/>
    <col min="6895" max="6912" width="9" style="4"/>
    <col min="6913" max="6913" width="6.44140625" style="4" customWidth="1"/>
    <col min="6914" max="6914" width="12.21875" style="4" customWidth="1"/>
    <col min="6915" max="6915" width="28.21875" style="4" customWidth="1"/>
    <col min="6916" max="6916" width="13.77734375" style="4" customWidth="1"/>
    <col min="6917" max="6917" width="5.6640625" style="4" customWidth="1"/>
    <col min="6918" max="6919" width="9.33203125" style="4" customWidth="1"/>
    <col min="6920" max="6920" width="13.109375" style="4" customWidth="1"/>
    <col min="6921" max="7141" width="9" style="4"/>
    <col min="7142" max="7142" width="5" style="4" customWidth="1"/>
    <col min="7143" max="7143" width="15" style="4" customWidth="1"/>
    <col min="7144" max="7145" width="14.6640625" style="4" customWidth="1"/>
    <col min="7146" max="7146" width="6.21875" style="4" customWidth="1"/>
    <col min="7147" max="7149" width="10.109375" style="4" customWidth="1"/>
    <col min="7150" max="7150" width="10.44140625" style="4" customWidth="1"/>
    <col min="7151" max="7168" width="9" style="4"/>
    <col min="7169" max="7169" width="6.44140625" style="4" customWidth="1"/>
    <col min="7170" max="7170" width="12.21875" style="4" customWidth="1"/>
    <col min="7171" max="7171" width="28.21875" style="4" customWidth="1"/>
    <col min="7172" max="7172" width="13.77734375" style="4" customWidth="1"/>
    <col min="7173" max="7173" width="5.6640625" style="4" customWidth="1"/>
    <col min="7174" max="7175" width="9.33203125" style="4" customWidth="1"/>
    <col min="7176" max="7176" width="13.109375" style="4" customWidth="1"/>
    <col min="7177" max="7397" width="9" style="4"/>
    <col min="7398" max="7398" width="5" style="4" customWidth="1"/>
    <col min="7399" max="7399" width="15" style="4" customWidth="1"/>
    <col min="7400" max="7401" width="14.6640625" style="4" customWidth="1"/>
    <col min="7402" max="7402" width="6.21875" style="4" customWidth="1"/>
    <col min="7403" max="7405" width="10.109375" style="4" customWidth="1"/>
    <col min="7406" max="7406" width="10.44140625" style="4" customWidth="1"/>
    <col min="7407" max="7424" width="9" style="4"/>
    <col min="7425" max="7425" width="6.44140625" style="4" customWidth="1"/>
    <col min="7426" max="7426" width="12.21875" style="4" customWidth="1"/>
    <col min="7427" max="7427" width="28.21875" style="4" customWidth="1"/>
    <col min="7428" max="7428" width="13.77734375" style="4" customWidth="1"/>
    <col min="7429" max="7429" width="5.6640625" style="4" customWidth="1"/>
    <col min="7430" max="7431" width="9.33203125" style="4" customWidth="1"/>
    <col min="7432" max="7432" width="13.109375" style="4" customWidth="1"/>
    <col min="7433" max="7653" width="9" style="4"/>
    <col min="7654" max="7654" width="5" style="4" customWidth="1"/>
    <col min="7655" max="7655" width="15" style="4" customWidth="1"/>
    <col min="7656" max="7657" width="14.6640625" style="4" customWidth="1"/>
    <col min="7658" max="7658" width="6.21875" style="4" customWidth="1"/>
    <col min="7659" max="7661" width="10.109375" style="4" customWidth="1"/>
    <col min="7662" max="7662" width="10.44140625" style="4" customWidth="1"/>
    <col min="7663" max="7680" width="9" style="4"/>
    <col min="7681" max="7681" width="6.44140625" style="4" customWidth="1"/>
    <col min="7682" max="7682" width="12.21875" style="4" customWidth="1"/>
    <col min="7683" max="7683" width="28.21875" style="4" customWidth="1"/>
    <col min="7684" max="7684" width="13.77734375" style="4" customWidth="1"/>
    <col min="7685" max="7685" width="5.6640625" style="4" customWidth="1"/>
    <col min="7686" max="7687" width="9.33203125" style="4" customWidth="1"/>
    <col min="7688" max="7688" width="13.109375" style="4" customWidth="1"/>
    <col min="7689" max="7909" width="9" style="4"/>
    <col min="7910" max="7910" width="5" style="4" customWidth="1"/>
    <col min="7911" max="7911" width="15" style="4" customWidth="1"/>
    <col min="7912" max="7913" width="14.6640625" style="4" customWidth="1"/>
    <col min="7914" max="7914" width="6.21875" style="4" customWidth="1"/>
    <col min="7915" max="7917" width="10.109375" style="4" customWidth="1"/>
    <col min="7918" max="7918" width="10.44140625" style="4" customWidth="1"/>
    <col min="7919" max="7936" width="9" style="4"/>
    <col min="7937" max="7937" width="6.44140625" style="4" customWidth="1"/>
    <col min="7938" max="7938" width="12.21875" style="4" customWidth="1"/>
    <col min="7939" max="7939" width="28.21875" style="4" customWidth="1"/>
    <col min="7940" max="7940" width="13.77734375" style="4" customWidth="1"/>
    <col min="7941" max="7941" width="5.6640625" style="4" customWidth="1"/>
    <col min="7942" max="7943" width="9.33203125" style="4" customWidth="1"/>
    <col min="7944" max="7944" width="13.109375" style="4" customWidth="1"/>
    <col min="7945" max="8165" width="9" style="4"/>
    <col min="8166" max="8166" width="5" style="4" customWidth="1"/>
    <col min="8167" max="8167" width="15" style="4" customWidth="1"/>
    <col min="8168" max="8169" width="14.6640625" style="4" customWidth="1"/>
    <col min="8170" max="8170" width="6.21875" style="4" customWidth="1"/>
    <col min="8171" max="8173" width="10.109375" style="4" customWidth="1"/>
    <col min="8174" max="8174" width="10.44140625" style="4" customWidth="1"/>
    <col min="8175" max="8192" width="9" style="4"/>
    <col min="8193" max="8193" width="6.44140625" style="4" customWidth="1"/>
    <col min="8194" max="8194" width="12.21875" style="4" customWidth="1"/>
    <col min="8195" max="8195" width="28.21875" style="4" customWidth="1"/>
    <col min="8196" max="8196" width="13.77734375" style="4" customWidth="1"/>
    <col min="8197" max="8197" width="5.6640625" style="4" customWidth="1"/>
    <col min="8198" max="8199" width="9.33203125" style="4" customWidth="1"/>
    <col min="8200" max="8200" width="13.109375" style="4" customWidth="1"/>
    <col min="8201" max="8421" width="9" style="4"/>
    <col min="8422" max="8422" width="5" style="4" customWidth="1"/>
    <col min="8423" max="8423" width="15" style="4" customWidth="1"/>
    <col min="8424" max="8425" width="14.6640625" style="4" customWidth="1"/>
    <col min="8426" max="8426" width="6.21875" style="4" customWidth="1"/>
    <col min="8427" max="8429" width="10.109375" style="4" customWidth="1"/>
    <col min="8430" max="8430" width="10.44140625" style="4" customWidth="1"/>
    <col min="8431" max="8448" width="9" style="4"/>
    <col min="8449" max="8449" width="6.44140625" style="4" customWidth="1"/>
    <col min="8450" max="8450" width="12.21875" style="4" customWidth="1"/>
    <col min="8451" max="8451" width="28.21875" style="4" customWidth="1"/>
    <col min="8452" max="8452" width="13.77734375" style="4" customWidth="1"/>
    <col min="8453" max="8453" width="5.6640625" style="4" customWidth="1"/>
    <col min="8454" max="8455" width="9.33203125" style="4" customWidth="1"/>
    <col min="8456" max="8456" width="13.109375" style="4" customWidth="1"/>
    <col min="8457" max="8677" width="9" style="4"/>
    <col min="8678" max="8678" width="5" style="4" customWidth="1"/>
    <col min="8679" max="8679" width="15" style="4" customWidth="1"/>
    <col min="8680" max="8681" width="14.6640625" style="4" customWidth="1"/>
    <col min="8682" max="8682" width="6.21875" style="4" customWidth="1"/>
    <col min="8683" max="8685" width="10.109375" style="4" customWidth="1"/>
    <col min="8686" max="8686" width="10.44140625" style="4" customWidth="1"/>
    <col min="8687" max="8704" width="9" style="4"/>
    <col min="8705" max="8705" width="6.44140625" style="4" customWidth="1"/>
    <col min="8706" max="8706" width="12.21875" style="4" customWidth="1"/>
    <col min="8707" max="8707" width="28.21875" style="4" customWidth="1"/>
    <col min="8708" max="8708" width="13.77734375" style="4" customWidth="1"/>
    <col min="8709" max="8709" width="5.6640625" style="4" customWidth="1"/>
    <col min="8710" max="8711" width="9.33203125" style="4" customWidth="1"/>
    <col min="8712" max="8712" width="13.109375" style="4" customWidth="1"/>
    <col min="8713" max="8933" width="9" style="4"/>
    <col min="8934" max="8934" width="5" style="4" customWidth="1"/>
    <col min="8935" max="8935" width="15" style="4" customWidth="1"/>
    <col min="8936" max="8937" width="14.6640625" style="4" customWidth="1"/>
    <col min="8938" max="8938" width="6.21875" style="4" customWidth="1"/>
    <col min="8939" max="8941" width="10.109375" style="4" customWidth="1"/>
    <col min="8942" max="8942" width="10.44140625" style="4" customWidth="1"/>
    <col min="8943" max="8960" width="9" style="4"/>
    <col min="8961" max="8961" width="6.44140625" style="4" customWidth="1"/>
    <col min="8962" max="8962" width="12.21875" style="4" customWidth="1"/>
    <col min="8963" max="8963" width="28.21875" style="4" customWidth="1"/>
    <col min="8964" max="8964" width="13.77734375" style="4" customWidth="1"/>
    <col min="8965" max="8965" width="5.6640625" style="4" customWidth="1"/>
    <col min="8966" max="8967" width="9.33203125" style="4" customWidth="1"/>
    <col min="8968" max="8968" width="13.109375" style="4" customWidth="1"/>
    <col min="8969" max="9189" width="9" style="4"/>
    <col min="9190" max="9190" width="5" style="4" customWidth="1"/>
    <col min="9191" max="9191" width="15" style="4" customWidth="1"/>
    <col min="9192" max="9193" width="14.6640625" style="4" customWidth="1"/>
    <col min="9194" max="9194" width="6.21875" style="4" customWidth="1"/>
    <col min="9195" max="9197" width="10.109375" style="4" customWidth="1"/>
    <col min="9198" max="9198" width="10.44140625" style="4" customWidth="1"/>
    <col min="9199" max="9216" width="9" style="4"/>
    <col min="9217" max="9217" width="6.44140625" style="4" customWidth="1"/>
    <col min="9218" max="9218" width="12.21875" style="4" customWidth="1"/>
    <col min="9219" max="9219" width="28.21875" style="4" customWidth="1"/>
    <col min="9220" max="9220" width="13.77734375" style="4" customWidth="1"/>
    <col min="9221" max="9221" width="5.6640625" style="4" customWidth="1"/>
    <col min="9222" max="9223" width="9.33203125" style="4" customWidth="1"/>
    <col min="9224" max="9224" width="13.109375" style="4" customWidth="1"/>
    <col min="9225" max="9445" width="9" style="4"/>
    <col min="9446" max="9446" width="5" style="4" customWidth="1"/>
    <col min="9447" max="9447" width="15" style="4" customWidth="1"/>
    <col min="9448" max="9449" width="14.6640625" style="4" customWidth="1"/>
    <col min="9450" max="9450" width="6.21875" style="4" customWidth="1"/>
    <col min="9451" max="9453" width="10.109375" style="4" customWidth="1"/>
    <col min="9454" max="9454" width="10.44140625" style="4" customWidth="1"/>
    <col min="9455" max="9472" width="9" style="4"/>
    <col min="9473" max="9473" width="6.44140625" style="4" customWidth="1"/>
    <col min="9474" max="9474" width="12.21875" style="4" customWidth="1"/>
    <col min="9475" max="9475" width="28.21875" style="4" customWidth="1"/>
    <col min="9476" max="9476" width="13.77734375" style="4" customWidth="1"/>
    <col min="9477" max="9477" width="5.6640625" style="4" customWidth="1"/>
    <col min="9478" max="9479" width="9.33203125" style="4" customWidth="1"/>
    <col min="9480" max="9480" width="13.109375" style="4" customWidth="1"/>
    <col min="9481" max="9701" width="9" style="4"/>
    <col min="9702" max="9702" width="5" style="4" customWidth="1"/>
    <col min="9703" max="9703" width="15" style="4" customWidth="1"/>
    <col min="9704" max="9705" width="14.6640625" style="4" customWidth="1"/>
    <col min="9706" max="9706" width="6.21875" style="4" customWidth="1"/>
    <col min="9707" max="9709" width="10.109375" style="4" customWidth="1"/>
    <col min="9710" max="9710" width="10.44140625" style="4" customWidth="1"/>
    <col min="9711" max="9728" width="9" style="4"/>
    <col min="9729" max="9729" width="6.44140625" style="4" customWidth="1"/>
    <col min="9730" max="9730" width="12.21875" style="4" customWidth="1"/>
    <col min="9731" max="9731" width="28.21875" style="4" customWidth="1"/>
    <col min="9732" max="9732" width="13.77734375" style="4" customWidth="1"/>
    <col min="9733" max="9733" width="5.6640625" style="4" customWidth="1"/>
    <col min="9734" max="9735" width="9.33203125" style="4" customWidth="1"/>
    <col min="9736" max="9736" width="13.109375" style="4" customWidth="1"/>
    <col min="9737" max="9957" width="9" style="4"/>
    <col min="9958" max="9958" width="5" style="4" customWidth="1"/>
    <col min="9959" max="9959" width="15" style="4" customWidth="1"/>
    <col min="9960" max="9961" width="14.6640625" style="4" customWidth="1"/>
    <col min="9962" max="9962" width="6.21875" style="4" customWidth="1"/>
    <col min="9963" max="9965" width="10.109375" style="4" customWidth="1"/>
    <col min="9966" max="9966" width="10.44140625" style="4" customWidth="1"/>
    <col min="9967" max="9984" width="9" style="4"/>
    <col min="9985" max="9985" width="6.44140625" style="4" customWidth="1"/>
    <col min="9986" max="9986" width="12.21875" style="4" customWidth="1"/>
    <col min="9987" max="9987" width="28.21875" style="4" customWidth="1"/>
    <col min="9988" max="9988" width="13.77734375" style="4" customWidth="1"/>
    <col min="9989" max="9989" width="5.6640625" style="4" customWidth="1"/>
    <col min="9990" max="9991" width="9.33203125" style="4" customWidth="1"/>
    <col min="9992" max="9992" width="13.109375" style="4" customWidth="1"/>
    <col min="9993" max="10213" width="9" style="4"/>
    <col min="10214" max="10214" width="5" style="4" customWidth="1"/>
    <col min="10215" max="10215" width="15" style="4" customWidth="1"/>
    <col min="10216" max="10217" width="14.6640625" style="4" customWidth="1"/>
    <col min="10218" max="10218" width="6.21875" style="4" customWidth="1"/>
    <col min="10219" max="10221" width="10.109375" style="4" customWidth="1"/>
    <col min="10222" max="10222" width="10.44140625" style="4" customWidth="1"/>
    <col min="10223" max="10240" width="9" style="4"/>
    <col min="10241" max="10241" width="6.44140625" style="4" customWidth="1"/>
    <col min="10242" max="10242" width="12.21875" style="4" customWidth="1"/>
    <col min="10243" max="10243" width="28.21875" style="4" customWidth="1"/>
    <col min="10244" max="10244" width="13.77734375" style="4" customWidth="1"/>
    <col min="10245" max="10245" width="5.6640625" style="4" customWidth="1"/>
    <col min="10246" max="10247" width="9.33203125" style="4" customWidth="1"/>
    <col min="10248" max="10248" width="13.109375" style="4" customWidth="1"/>
    <col min="10249" max="10469" width="9" style="4"/>
    <col min="10470" max="10470" width="5" style="4" customWidth="1"/>
    <col min="10471" max="10471" width="15" style="4" customWidth="1"/>
    <col min="10472" max="10473" width="14.6640625" style="4" customWidth="1"/>
    <col min="10474" max="10474" width="6.21875" style="4" customWidth="1"/>
    <col min="10475" max="10477" width="10.109375" style="4" customWidth="1"/>
    <col min="10478" max="10478" width="10.44140625" style="4" customWidth="1"/>
    <col min="10479" max="10496" width="9" style="4"/>
    <col min="10497" max="10497" width="6.44140625" style="4" customWidth="1"/>
    <col min="10498" max="10498" width="12.21875" style="4" customWidth="1"/>
    <col min="10499" max="10499" width="28.21875" style="4" customWidth="1"/>
    <col min="10500" max="10500" width="13.77734375" style="4" customWidth="1"/>
    <col min="10501" max="10501" width="5.6640625" style="4" customWidth="1"/>
    <col min="10502" max="10503" width="9.33203125" style="4" customWidth="1"/>
    <col min="10504" max="10504" width="13.109375" style="4" customWidth="1"/>
    <col min="10505" max="10725" width="9" style="4"/>
    <col min="10726" max="10726" width="5" style="4" customWidth="1"/>
    <col min="10727" max="10727" width="15" style="4" customWidth="1"/>
    <col min="10728" max="10729" width="14.6640625" style="4" customWidth="1"/>
    <col min="10730" max="10730" width="6.21875" style="4" customWidth="1"/>
    <col min="10731" max="10733" width="10.109375" style="4" customWidth="1"/>
    <col min="10734" max="10734" width="10.44140625" style="4" customWidth="1"/>
    <col min="10735" max="10752" width="9" style="4"/>
    <col min="10753" max="10753" width="6.44140625" style="4" customWidth="1"/>
    <col min="10754" max="10754" width="12.21875" style="4" customWidth="1"/>
    <col min="10755" max="10755" width="28.21875" style="4" customWidth="1"/>
    <col min="10756" max="10756" width="13.77734375" style="4" customWidth="1"/>
    <col min="10757" max="10757" width="5.6640625" style="4" customWidth="1"/>
    <col min="10758" max="10759" width="9.33203125" style="4" customWidth="1"/>
    <col min="10760" max="10760" width="13.109375" style="4" customWidth="1"/>
    <col min="10761" max="10981" width="9" style="4"/>
    <col min="10982" max="10982" width="5" style="4" customWidth="1"/>
    <col min="10983" max="10983" width="15" style="4" customWidth="1"/>
    <col min="10984" max="10985" width="14.6640625" style="4" customWidth="1"/>
    <col min="10986" max="10986" width="6.21875" style="4" customWidth="1"/>
    <col min="10987" max="10989" width="10.109375" style="4" customWidth="1"/>
    <col min="10990" max="10990" width="10.44140625" style="4" customWidth="1"/>
    <col min="10991" max="11008" width="9" style="4"/>
    <col min="11009" max="11009" width="6.44140625" style="4" customWidth="1"/>
    <col min="11010" max="11010" width="12.21875" style="4" customWidth="1"/>
    <col min="11011" max="11011" width="28.21875" style="4" customWidth="1"/>
    <col min="11012" max="11012" width="13.77734375" style="4" customWidth="1"/>
    <col min="11013" max="11013" width="5.6640625" style="4" customWidth="1"/>
    <col min="11014" max="11015" width="9.33203125" style="4" customWidth="1"/>
    <col min="11016" max="11016" width="13.109375" style="4" customWidth="1"/>
    <col min="11017" max="11237" width="9" style="4"/>
    <col min="11238" max="11238" width="5" style="4" customWidth="1"/>
    <col min="11239" max="11239" width="15" style="4" customWidth="1"/>
    <col min="11240" max="11241" width="14.6640625" style="4" customWidth="1"/>
    <col min="11242" max="11242" width="6.21875" style="4" customWidth="1"/>
    <col min="11243" max="11245" width="10.109375" style="4" customWidth="1"/>
    <col min="11246" max="11246" width="10.44140625" style="4" customWidth="1"/>
    <col min="11247" max="11264" width="9" style="4"/>
    <col min="11265" max="11265" width="6.44140625" style="4" customWidth="1"/>
    <col min="11266" max="11266" width="12.21875" style="4" customWidth="1"/>
    <col min="11267" max="11267" width="28.21875" style="4" customWidth="1"/>
    <col min="11268" max="11268" width="13.77734375" style="4" customWidth="1"/>
    <col min="11269" max="11269" width="5.6640625" style="4" customWidth="1"/>
    <col min="11270" max="11271" width="9.33203125" style="4" customWidth="1"/>
    <col min="11272" max="11272" width="13.109375" style="4" customWidth="1"/>
    <col min="11273" max="11493" width="9" style="4"/>
    <col min="11494" max="11494" width="5" style="4" customWidth="1"/>
    <col min="11495" max="11495" width="15" style="4" customWidth="1"/>
    <col min="11496" max="11497" width="14.6640625" style="4" customWidth="1"/>
    <col min="11498" max="11498" width="6.21875" style="4" customWidth="1"/>
    <col min="11499" max="11501" width="10.109375" style="4" customWidth="1"/>
    <col min="11502" max="11502" width="10.44140625" style="4" customWidth="1"/>
    <col min="11503" max="11520" width="9" style="4"/>
    <col min="11521" max="11521" width="6.44140625" style="4" customWidth="1"/>
    <col min="11522" max="11522" width="12.21875" style="4" customWidth="1"/>
    <col min="11523" max="11523" width="28.21875" style="4" customWidth="1"/>
    <col min="11524" max="11524" width="13.77734375" style="4" customWidth="1"/>
    <col min="11525" max="11525" width="5.6640625" style="4" customWidth="1"/>
    <col min="11526" max="11527" width="9.33203125" style="4" customWidth="1"/>
    <col min="11528" max="11528" width="13.109375" style="4" customWidth="1"/>
    <col min="11529" max="11749" width="9" style="4"/>
    <col min="11750" max="11750" width="5" style="4" customWidth="1"/>
    <col min="11751" max="11751" width="15" style="4" customWidth="1"/>
    <col min="11752" max="11753" width="14.6640625" style="4" customWidth="1"/>
    <col min="11754" max="11754" width="6.21875" style="4" customWidth="1"/>
    <col min="11755" max="11757" width="10.109375" style="4" customWidth="1"/>
    <col min="11758" max="11758" width="10.44140625" style="4" customWidth="1"/>
    <col min="11759" max="11776" width="9" style="4"/>
    <col min="11777" max="11777" width="6.44140625" style="4" customWidth="1"/>
    <col min="11778" max="11778" width="12.21875" style="4" customWidth="1"/>
    <col min="11779" max="11779" width="28.21875" style="4" customWidth="1"/>
    <col min="11780" max="11780" width="13.77734375" style="4" customWidth="1"/>
    <col min="11781" max="11781" width="5.6640625" style="4" customWidth="1"/>
    <col min="11782" max="11783" width="9.33203125" style="4" customWidth="1"/>
    <col min="11784" max="11784" width="13.109375" style="4" customWidth="1"/>
    <col min="11785" max="12005" width="9" style="4"/>
    <col min="12006" max="12006" width="5" style="4" customWidth="1"/>
    <col min="12007" max="12007" width="15" style="4" customWidth="1"/>
    <col min="12008" max="12009" width="14.6640625" style="4" customWidth="1"/>
    <col min="12010" max="12010" width="6.21875" style="4" customWidth="1"/>
    <col min="12011" max="12013" width="10.109375" style="4" customWidth="1"/>
    <col min="12014" max="12014" width="10.44140625" style="4" customWidth="1"/>
    <col min="12015" max="12032" width="9" style="4"/>
    <col min="12033" max="12033" width="6.44140625" style="4" customWidth="1"/>
    <col min="12034" max="12034" width="12.21875" style="4" customWidth="1"/>
    <col min="12035" max="12035" width="28.21875" style="4" customWidth="1"/>
    <col min="12036" max="12036" width="13.77734375" style="4" customWidth="1"/>
    <col min="12037" max="12037" width="5.6640625" style="4" customWidth="1"/>
    <col min="12038" max="12039" width="9.33203125" style="4" customWidth="1"/>
    <col min="12040" max="12040" width="13.109375" style="4" customWidth="1"/>
    <col min="12041" max="12261" width="9" style="4"/>
    <col min="12262" max="12262" width="5" style="4" customWidth="1"/>
    <col min="12263" max="12263" width="15" style="4" customWidth="1"/>
    <col min="12264" max="12265" width="14.6640625" style="4" customWidth="1"/>
    <col min="12266" max="12266" width="6.21875" style="4" customWidth="1"/>
    <col min="12267" max="12269" width="10.109375" style="4" customWidth="1"/>
    <col min="12270" max="12270" width="10.44140625" style="4" customWidth="1"/>
    <col min="12271" max="12288" width="9" style="4"/>
    <col min="12289" max="12289" width="6.44140625" style="4" customWidth="1"/>
    <col min="12290" max="12290" width="12.21875" style="4" customWidth="1"/>
    <col min="12291" max="12291" width="28.21875" style="4" customWidth="1"/>
    <col min="12292" max="12292" width="13.77734375" style="4" customWidth="1"/>
    <col min="12293" max="12293" width="5.6640625" style="4" customWidth="1"/>
    <col min="12294" max="12295" width="9.33203125" style="4" customWidth="1"/>
    <col min="12296" max="12296" width="13.109375" style="4" customWidth="1"/>
    <col min="12297" max="12517" width="9" style="4"/>
    <col min="12518" max="12518" width="5" style="4" customWidth="1"/>
    <col min="12519" max="12519" width="15" style="4" customWidth="1"/>
    <col min="12520" max="12521" width="14.6640625" style="4" customWidth="1"/>
    <col min="12522" max="12522" width="6.21875" style="4" customWidth="1"/>
    <col min="12523" max="12525" width="10.109375" style="4" customWidth="1"/>
    <col min="12526" max="12526" width="10.44140625" style="4" customWidth="1"/>
    <col min="12527" max="12544" width="9" style="4"/>
    <col min="12545" max="12545" width="6.44140625" style="4" customWidth="1"/>
    <col min="12546" max="12546" width="12.21875" style="4" customWidth="1"/>
    <col min="12547" max="12547" width="28.21875" style="4" customWidth="1"/>
    <col min="12548" max="12548" width="13.77734375" style="4" customWidth="1"/>
    <col min="12549" max="12549" width="5.6640625" style="4" customWidth="1"/>
    <col min="12550" max="12551" width="9.33203125" style="4" customWidth="1"/>
    <col min="12552" max="12552" width="13.109375" style="4" customWidth="1"/>
    <col min="12553" max="12773" width="9" style="4"/>
    <col min="12774" max="12774" width="5" style="4" customWidth="1"/>
    <col min="12775" max="12775" width="15" style="4" customWidth="1"/>
    <col min="12776" max="12777" width="14.6640625" style="4" customWidth="1"/>
    <col min="12778" max="12778" width="6.21875" style="4" customWidth="1"/>
    <col min="12779" max="12781" width="10.109375" style="4" customWidth="1"/>
    <col min="12782" max="12782" width="10.44140625" style="4" customWidth="1"/>
    <col min="12783" max="12800" width="9" style="4"/>
    <col min="12801" max="12801" width="6.44140625" style="4" customWidth="1"/>
    <col min="12802" max="12802" width="12.21875" style="4" customWidth="1"/>
    <col min="12803" max="12803" width="28.21875" style="4" customWidth="1"/>
    <col min="12804" max="12804" width="13.77734375" style="4" customWidth="1"/>
    <col min="12805" max="12805" width="5.6640625" style="4" customWidth="1"/>
    <col min="12806" max="12807" width="9.33203125" style="4" customWidth="1"/>
    <col min="12808" max="12808" width="13.109375" style="4" customWidth="1"/>
    <col min="12809" max="13029" width="9" style="4"/>
    <col min="13030" max="13030" width="5" style="4" customWidth="1"/>
    <col min="13031" max="13031" width="15" style="4" customWidth="1"/>
    <col min="13032" max="13033" width="14.6640625" style="4" customWidth="1"/>
    <col min="13034" max="13034" width="6.21875" style="4" customWidth="1"/>
    <col min="13035" max="13037" width="10.109375" style="4" customWidth="1"/>
    <col min="13038" max="13038" width="10.44140625" style="4" customWidth="1"/>
    <col min="13039" max="13056" width="9" style="4"/>
    <col min="13057" max="13057" width="6.44140625" style="4" customWidth="1"/>
    <col min="13058" max="13058" width="12.21875" style="4" customWidth="1"/>
    <col min="13059" max="13059" width="28.21875" style="4" customWidth="1"/>
    <col min="13060" max="13060" width="13.77734375" style="4" customWidth="1"/>
    <col min="13061" max="13061" width="5.6640625" style="4" customWidth="1"/>
    <col min="13062" max="13063" width="9.33203125" style="4" customWidth="1"/>
    <col min="13064" max="13064" width="13.109375" style="4" customWidth="1"/>
    <col min="13065" max="13285" width="9" style="4"/>
    <col min="13286" max="13286" width="5" style="4" customWidth="1"/>
    <col min="13287" max="13287" width="15" style="4" customWidth="1"/>
    <col min="13288" max="13289" width="14.6640625" style="4" customWidth="1"/>
    <col min="13290" max="13290" width="6.21875" style="4" customWidth="1"/>
    <col min="13291" max="13293" width="10.109375" style="4" customWidth="1"/>
    <col min="13294" max="13294" width="10.44140625" style="4" customWidth="1"/>
    <col min="13295" max="13312" width="9" style="4"/>
    <col min="13313" max="13313" width="6.44140625" style="4" customWidth="1"/>
    <col min="13314" max="13314" width="12.21875" style="4" customWidth="1"/>
    <col min="13315" max="13315" width="28.21875" style="4" customWidth="1"/>
    <col min="13316" max="13316" width="13.77734375" style="4" customWidth="1"/>
    <col min="13317" max="13317" width="5.6640625" style="4" customWidth="1"/>
    <col min="13318" max="13319" width="9.33203125" style="4" customWidth="1"/>
    <col min="13320" max="13320" width="13.109375" style="4" customWidth="1"/>
    <col min="13321" max="13541" width="9" style="4"/>
    <col min="13542" max="13542" width="5" style="4" customWidth="1"/>
    <col min="13543" max="13543" width="15" style="4" customWidth="1"/>
    <col min="13544" max="13545" width="14.6640625" style="4" customWidth="1"/>
    <col min="13546" max="13546" width="6.21875" style="4" customWidth="1"/>
    <col min="13547" max="13549" width="10.109375" style="4" customWidth="1"/>
    <col min="13550" max="13550" width="10.44140625" style="4" customWidth="1"/>
    <col min="13551" max="13568" width="9" style="4"/>
    <col min="13569" max="13569" width="6.44140625" style="4" customWidth="1"/>
    <col min="13570" max="13570" width="12.21875" style="4" customWidth="1"/>
    <col min="13571" max="13571" width="28.21875" style="4" customWidth="1"/>
    <col min="13572" max="13572" width="13.77734375" style="4" customWidth="1"/>
    <col min="13573" max="13573" width="5.6640625" style="4" customWidth="1"/>
    <col min="13574" max="13575" width="9.33203125" style="4" customWidth="1"/>
    <col min="13576" max="13576" width="13.109375" style="4" customWidth="1"/>
    <col min="13577" max="13797" width="9" style="4"/>
    <col min="13798" max="13798" width="5" style="4" customWidth="1"/>
    <col min="13799" max="13799" width="15" style="4" customWidth="1"/>
    <col min="13800" max="13801" width="14.6640625" style="4" customWidth="1"/>
    <col min="13802" max="13802" width="6.21875" style="4" customWidth="1"/>
    <col min="13803" max="13805" width="10.109375" style="4" customWidth="1"/>
    <col min="13806" max="13806" width="10.44140625" style="4" customWidth="1"/>
    <col min="13807" max="13824" width="9" style="4"/>
    <col min="13825" max="13825" width="6.44140625" style="4" customWidth="1"/>
    <col min="13826" max="13826" width="12.21875" style="4" customWidth="1"/>
    <col min="13827" max="13827" width="28.21875" style="4" customWidth="1"/>
    <col min="13828" max="13828" width="13.77734375" style="4" customWidth="1"/>
    <col min="13829" max="13829" width="5.6640625" style="4" customWidth="1"/>
    <col min="13830" max="13831" width="9.33203125" style="4" customWidth="1"/>
    <col min="13832" max="13832" width="13.109375" style="4" customWidth="1"/>
    <col min="13833" max="14053" width="9" style="4"/>
    <col min="14054" max="14054" width="5" style="4" customWidth="1"/>
    <col min="14055" max="14055" width="15" style="4" customWidth="1"/>
    <col min="14056" max="14057" width="14.6640625" style="4" customWidth="1"/>
    <col min="14058" max="14058" width="6.21875" style="4" customWidth="1"/>
    <col min="14059" max="14061" width="10.109375" style="4" customWidth="1"/>
    <col min="14062" max="14062" width="10.44140625" style="4" customWidth="1"/>
    <col min="14063" max="14080" width="9" style="4"/>
    <col min="14081" max="14081" width="6.44140625" style="4" customWidth="1"/>
    <col min="14082" max="14082" width="12.21875" style="4" customWidth="1"/>
    <col min="14083" max="14083" width="28.21875" style="4" customWidth="1"/>
    <col min="14084" max="14084" width="13.77734375" style="4" customWidth="1"/>
    <col min="14085" max="14085" width="5.6640625" style="4" customWidth="1"/>
    <col min="14086" max="14087" width="9.33203125" style="4" customWidth="1"/>
    <col min="14088" max="14088" width="13.109375" style="4" customWidth="1"/>
    <col min="14089" max="14309" width="9" style="4"/>
    <col min="14310" max="14310" width="5" style="4" customWidth="1"/>
    <col min="14311" max="14311" width="15" style="4" customWidth="1"/>
    <col min="14312" max="14313" width="14.6640625" style="4" customWidth="1"/>
    <col min="14314" max="14314" width="6.21875" style="4" customWidth="1"/>
    <col min="14315" max="14317" width="10.109375" style="4" customWidth="1"/>
    <col min="14318" max="14318" width="10.44140625" style="4" customWidth="1"/>
    <col min="14319" max="14336" width="9" style="4"/>
    <col min="14337" max="14337" width="6.44140625" style="4" customWidth="1"/>
    <col min="14338" max="14338" width="12.21875" style="4" customWidth="1"/>
    <col min="14339" max="14339" width="28.21875" style="4" customWidth="1"/>
    <col min="14340" max="14340" width="13.77734375" style="4" customWidth="1"/>
    <col min="14341" max="14341" width="5.6640625" style="4" customWidth="1"/>
    <col min="14342" max="14343" width="9.33203125" style="4" customWidth="1"/>
    <col min="14344" max="14344" width="13.109375" style="4" customWidth="1"/>
    <col min="14345" max="14565" width="9" style="4"/>
    <col min="14566" max="14566" width="5" style="4" customWidth="1"/>
    <col min="14567" max="14567" width="15" style="4" customWidth="1"/>
    <col min="14568" max="14569" width="14.6640625" style="4" customWidth="1"/>
    <col min="14570" max="14570" width="6.21875" style="4" customWidth="1"/>
    <col min="14571" max="14573" width="10.109375" style="4" customWidth="1"/>
    <col min="14574" max="14574" width="10.44140625" style="4" customWidth="1"/>
    <col min="14575" max="14592" width="9" style="4"/>
    <col min="14593" max="14593" width="6.44140625" style="4" customWidth="1"/>
    <col min="14594" max="14594" width="12.21875" style="4" customWidth="1"/>
    <col min="14595" max="14595" width="28.21875" style="4" customWidth="1"/>
    <col min="14596" max="14596" width="13.77734375" style="4" customWidth="1"/>
    <col min="14597" max="14597" width="5.6640625" style="4" customWidth="1"/>
    <col min="14598" max="14599" width="9.33203125" style="4" customWidth="1"/>
    <col min="14600" max="14600" width="13.109375" style="4" customWidth="1"/>
    <col min="14601" max="14821" width="9" style="4"/>
    <col min="14822" max="14822" width="5" style="4" customWidth="1"/>
    <col min="14823" max="14823" width="15" style="4" customWidth="1"/>
    <col min="14824" max="14825" width="14.6640625" style="4" customWidth="1"/>
    <col min="14826" max="14826" width="6.21875" style="4" customWidth="1"/>
    <col min="14827" max="14829" width="10.109375" style="4" customWidth="1"/>
    <col min="14830" max="14830" width="10.44140625" style="4" customWidth="1"/>
    <col min="14831" max="14848" width="9" style="4"/>
    <col min="14849" max="14849" width="6.44140625" style="4" customWidth="1"/>
    <col min="14850" max="14850" width="12.21875" style="4" customWidth="1"/>
    <col min="14851" max="14851" width="28.21875" style="4" customWidth="1"/>
    <col min="14852" max="14852" width="13.77734375" style="4" customWidth="1"/>
    <col min="14853" max="14853" width="5.6640625" style="4" customWidth="1"/>
    <col min="14854" max="14855" width="9.33203125" style="4" customWidth="1"/>
    <col min="14856" max="14856" width="13.109375" style="4" customWidth="1"/>
    <col min="14857" max="15077" width="9" style="4"/>
    <col min="15078" max="15078" width="5" style="4" customWidth="1"/>
    <col min="15079" max="15079" width="15" style="4" customWidth="1"/>
    <col min="15080" max="15081" width="14.6640625" style="4" customWidth="1"/>
    <col min="15082" max="15082" width="6.21875" style="4" customWidth="1"/>
    <col min="15083" max="15085" width="10.109375" style="4" customWidth="1"/>
    <col min="15086" max="15086" width="10.44140625" style="4" customWidth="1"/>
    <col min="15087" max="15104" width="9" style="4"/>
    <col min="15105" max="15105" width="6.44140625" style="4" customWidth="1"/>
    <col min="15106" max="15106" width="12.21875" style="4" customWidth="1"/>
    <col min="15107" max="15107" width="28.21875" style="4" customWidth="1"/>
    <col min="15108" max="15108" width="13.77734375" style="4" customWidth="1"/>
    <col min="15109" max="15109" width="5.6640625" style="4" customWidth="1"/>
    <col min="15110" max="15111" width="9.33203125" style="4" customWidth="1"/>
    <col min="15112" max="15112" width="13.109375" style="4" customWidth="1"/>
    <col min="15113" max="15333" width="9" style="4"/>
    <col min="15334" max="15334" width="5" style="4" customWidth="1"/>
    <col min="15335" max="15335" width="15" style="4" customWidth="1"/>
    <col min="15336" max="15337" width="14.6640625" style="4" customWidth="1"/>
    <col min="15338" max="15338" width="6.21875" style="4" customWidth="1"/>
    <col min="15339" max="15341" width="10.109375" style="4" customWidth="1"/>
    <col min="15342" max="15342" width="10.44140625" style="4" customWidth="1"/>
    <col min="15343" max="15360" width="9" style="4"/>
    <col min="15361" max="15361" width="6.44140625" style="4" customWidth="1"/>
    <col min="15362" max="15362" width="12.21875" style="4" customWidth="1"/>
    <col min="15363" max="15363" width="28.21875" style="4" customWidth="1"/>
    <col min="15364" max="15364" width="13.77734375" style="4" customWidth="1"/>
    <col min="15365" max="15365" width="5.6640625" style="4" customWidth="1"/>
    <col min="15366" max="15367" width="9.33203125" style="4" customWidth="1"/>
    <col min="15368" max="15368" width="13.109375" style="4" customWidth="1"/>
    <col min="15369" max="15589" width="9" style="4"/>
    <col min="15590" max="15590" width="5" style="4" customWidth="1"/>
    <col min="15591" max="15591" width="15" style="4" customWidth="1"/>
    <col min="15592" max="15593" width="14.6640625" style="4" customWidth="1"/>
    <col min="15594" max="15594" width="6.21875" style="4" customWidth="1"/>
    <col min="15595" max="15597" width="10.109375" style="4" customWidth="1"/>
    <col min="15598" max="15598" width="10.44140625" style="4" customWidth="1"/>
    <col min="15599" max="15616" width="9" style="4"/>
    <col min="15617" max="15617" width="6.44140625" style="4" customWidth="1"/>
    <col min="15618" max="15618" width="12.21875" style="4" customWidth="1"/>
    <col min="15619" max="15619" width="28.21875" style="4" customWidth="1"/>
    <col min="15620" max="15620" width="13.77734375" style="4" customWidth="1"/>
    <col min="15621" max="15621" width="5.6640625" style="4" customWidth="1"/>
    <col min="15622" max="15623" width="9.33203125" style="4" customWidth="1"/>
    <col min="15624" max="15624" width="13.109375" style="4" customWidth="1"/>
    <col min="15625" max="15845" width="9" style="4"/>
    <col min="15846" max="15846" width="5" style="4" customWidth="1"/>
    <col min="15847" max="15847" width="15" style="4" customWidth="1"/>
    <col min="15848" max="15849" width="14.6640625" style="4" customWidth="1"/>
    <col min="15850" max="15850" width="6.21875" style="4" customWidth="1"/>
    <col min="15851" max="15853" width="10.109375" style="4" customWidth="1"/>
    <col min="15854" max="15854" width="10.44140625" style="4" customWidth="1"/>
    <col min="15855" max="15872" width="9" style="4"/>
    <col min="15873" max="15873" width="6.44140625" style="4" customWidth="1"/>
    <col min="15874" max="15874" width="12.21875" style="4" customWidth="1"/>
    <col min="15875" max="15875" width="28.21875" style="4" customWidth="1"/>
    <col min="15876" max="15876" width="13.77734375" style="4" customWidth="1"/>
    <col min="15877" max="15877" width="5.6640625" style="4" customWidth="1"/>
    <col min="15878" max="15879" width="9.33203125" style="4" customWidth="1"/>
    <col min="15880" max="15880" width="13.109375" style="4" customWidth="1"/>
    <col min="15881" max="16101" width="9" style="4"/>
    <col min="16102" max="16102" width="5" style="4" customWidth="1"/>
    <col min="16103" max="16103" width="15" style="4" customWidth="1"/>
    <col min="16104" max="16105" width="14.6640625" style="4" customWidth="1"/>
    <col min="16106" max="16106" width="6.21875" style="4" customWidth="1"/>
    <col min="16107" max="16109" width="10.109375" style="4" customWidth="1"/>
    <col min="16110" max="16110" width="10.44140625" style="4" customWidth="1"/>
    <col min="16111" max="16128" width="9" style="4"/>
    <col min="16129" max="16129" width="6.44140625" style="4" customWidth="1"/>
    <col min="16130" max="16130" width="12.21875" style="4" customWidth="1"/>
    <col min="16131" max="16131" width="28.21875" style="4" customWidth="1"/>
    <col min="16132" max="16132" width="13.77734375" style="4" customWidth="1"/>
    <col min="16133" max="16133" width="5.6640625" style="4" customWidth="1"/>
    <col min="16134" max="16135" width="9.33203125" style="4" customWidth="1"/>
    <col min="16136" max="16136" width="13.109375" style="4" customWidth="1"/>
    <col min="16137" max="16357" width="9" style="4"/>
    <col min="16358" max="16358" width="5" style="4" customWidth="1"/>
    <col min="16359" max="16359" width="15" style="4" customWidth="1"/>
    <col min="16360" max="16361" width="14.6640625" style="4" customWidth="1"/>
    <col min="16362" max="16362" width="6.21875" style="4" customWidth="1"/>
    <col min="16363" max="16365" width="10.109375" style="4" customWidth="1"/>
    <col min="16366" max="16366" width="10.44140625" style="4" customWidth="1"/>
    <col min="16367" max="16384" width="9" style="4"/>
  </cols>
  <sheetData>
    <row r="1" spans="1:256" ht="22.2">
      <c r="A1" s="301" t="s">
        <v>0</v>
      </c>
      <c r="B1" s="301"/>
      <c r="C1" s="301"/>
      <c r="D1" s="301"/>
      <c r="E1" s="301"/>
      <c r="F1" s="301"/>
      <c r="G1" s="301"/>
      <c r="H1" s="301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</row>
    <row r="2" spans="1:256" ht="13.5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</row>
    <row r="3" spans="1:256">
      <c r="A3" s="303" t="s">
        <v>2</v>
      </c>
      <c r="B3" s="303"/>
      <c r="C3" s="303"/>
      <c r="D3" s="303"/>
      <c r="E3" s="303"/>
      <c r="F3" s="303"/>
      <c r="G3" s="303"/>
      <c r="H3" s="303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</row>
    <row r="4" spans="1:256" ht="21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</row>
    <row r="5" spans="1:256" ht="31.5" customHeight="1">
      <c r="A5" s="304" t="s">
        <v>4</v>
      </c>
      <c r="B5" s="304"/>
      <c r="C5" s="304"/>
      <c r="D5" s="304"/>
      <c r="E5" s="304"/>
      <c r="F5" s="304"/>
      <c r="G5" s="304"/>
      <c r="H5" s="304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</row>
    <row r="6" spans="1:256">
      <c r="A6" s="305" t="s">
        <v>5</v>
      </c>
      <c r="B6" s="305"/>
      <c r="C6" s="305"/>
      <c r="D6" s="305"/>
      <c r="E6" s="305"/>
      <c r="F6" s="305"/>
      <c r="G6" s="305"/>
      <c r="H6" s="305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</row>
    <row r="7" spans="1:256" ht="15">
      <c r="A7" s="310" t="s">
        <v>6</v>
      </c>
      <c r="B7" s="312" t="s">
        <v>7</v>
      </c>
      <c r="C7" s="314" t="s">
        <v>8</v>
      </c>
      <c r="D7" s="314" t="s">
        <v>9</v>
      </c>
      <c r="E7" s="316" t="s">
        <v>10</v>
      </c>
      <c r="F7" s="306" t="s">
        <v>11</v>
      </c>
      <c r="G7" s="306"/>
      <c r="H7" s="318" t="s">
        <v>12</v>
      </c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</row>
    <row r="8" spans="1:256" ht="15">
      <c r="A8" s="311"/>
      <c r="B8" s="313"/>
      <c r="C8" s="315"/>
      <c r="D8" s="315"/>
      <c r="E8" s="317"/>
      <c r="F8" s="69" t="s">
        <v>13</v>
      </c>
      <c r="G8" s="69" t="s">
        <v>14</v>
      </c>
      <c r="H8" s="319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</row>
    <row r="9" spans="1:256" ht="15" customHeight="1">
      <c r="A9" s="165">
        <v>1</v>
      </c>
      <c r="B9" s="166"/>
      <c r="C9" s="167" t="s">
        <v>15</v>
      </c>
      <c r="D9" s="168" t="s">
        <v>16</v>
      </c>
      <c r="E9" s="16" t="s">
        <v>17</v>
      </c>
      <c r="F9" s="169"/>
      <c r="G9" s="169">
        <v>5.0442499999999999</v>
      </c>
      <c r="H9" s="170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2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102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102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  <c r="IV9" s="102"/>
    </row>
    <row r="10" spans="1:256" ht="15" customHeight="1">
      <c r="A10" s="171">
        <v>2</v>
      </c>
      <c r="B10" s="172"/>
      <c r="C10" s="176" t="s">
        <v>18</v>
      </c>
      <c r="D10" s="30" t="s">
        <v>19</v>
      </c>
      <c r="E10" s="173" t="s">
        <v>17</v>
      </c>
      <c r="F10" s="174"/>
      <c r="G10" s="174">
        <v>4.8673000000000002</v>
      </c>
      <c r="H10" s="175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</row>
    <row r="11" spans="1:256" ht="15" customHeight="1">
      <c r="A11" s="171">
        <v>3</v>
      </c>
      <c r="B11" s="172"/>
      <c r="C11" s="172" t="s">
        <v>20</v>
      </c>
      <c r="D11" s="30" t="s">
        <v>21</v>
      </c>
      <c r="E11" s="173" t="s">
        <v>17</v>
      </c>
      <c r="F11" s="174"/>
      <c r="G11" s="174">
        <v>4.2477999999999998</v>
      </c>
      <c r="H11" s="175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2"/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02"/>
      <c r="HG11" s="102"/>
      <c r="HH11" s="102"/>
      <c r="HI11" s="102"/>
      <c r="HJ11" s="102"/>
      <c r="HK11" s="102"/>
      <c r="HL11" s="102"/>
      <c r="HM11" s="102"/>
      <c r="HN11" s="102"/>
      <c r="HO11" s="102"/>
      <c r="HP11" s="102"/>
      <c r="HQ11" s="102"/>
      <c r="HR11" s="102"/>
      <c r="HS11" s="102"/>
      <c r="HT11" s="102"/>
      <c r="HU11" s="102"/>
      <c r="HV11" s="102"/>
      <c r="HW11" s="102"/>
      <c r="HX11" s="102"/>
      <c r="HY11" s="102"/>
      <c r="HZ11" s="102"/>
      <c r="IA11" s="102"/>
      <c r="IB11" s="102"/>
      <c r="IC11" s="102"/>
      <c r="ID11" s="102"/>
      <c r="IE11" s="102"/>
      <c r="IF11" s="102"/>
      <c r="IG11" s="102"/>
      <c r="IH11" s="102"/>
      <c r="II11" s="102"/>
      <c r="IJ11" s="102"/>
      <c r="IK11" s="102"/>
      <c r="IL11" s="102"/>
      <c r="IM11" s="102"/>
      <c r="IN11" s="102"/>
      <c r="IO11" s="102"/>
      <c r="IP11" s="102"/>
      <c r="IQ11" s="102"/>
      <c r="IR11" s="102"/>
      <c r="IS11" s="102"/>
      <c r="IT11" s="102"/>
      <c r="IU11" s="102"/>
      <c r="IV11" s="102"/>
    </row>
    <row r="12" spans="1:256" ht="15" customHeight="1">
      <c r="A12" s="171">
        <v>4</v>
      </c>
      <c r="B12" s="172"/>
      <c r="C12" s="172"/>
      <c r="D12" s="30"/>
      <c r="E12" s="173"/>
      <c r="F12" s="174"/>
      <c r="G12" s="174"/>
      <c r="H12" s="175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  <c r="IV12" s="102"/>
    </row>
    <row r="13" spans="1:256" ht="15" customHeight="1">
      <c r="A13" s="171">
        <v>5</v>
      </c>
      <c r="B13" s="172"/>
      <c r="C13" s="176"/>
      <c r="D13" s="30"/>
      <c r="E13" s="173"/>
      <c r="F13" s="174"/>
      <c r="G13" s="174"/>
      <c r="H13" s="177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  <c r="IV13" s="102"/>
    </row>
    <row r="14" spans="1:256" ht="15" customHeight="1">
      <c r="A14" s="171">
        <v>6</v>
      </c>
      <c r="B14" s="172"/>
      <c r="C14" s="176"/>
      <c r="D14" s="30"/>
      <c r="E14" s="173"/>
      <c r="F14" s="174"/>
      <c r="G14" s="174"/>
      <c r="H14" s="177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  <c r="IV14" s="102"/>
    </row>
    <row r="15" spans="1:256" ht="15" customHeight="1">
      <c r="A15" s="171">
        <v>7</v>
      </c>
      <c r="B15" s="172"/>
      <c r="C15" s="176"/>
      <c r="D15" s="30"/>
      <c r="E15" s="173"/>
      <c r="F15" s="174"/>
      <c r="G15" s="174"/>
      <c r="H15" s="177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  <c r="IV15" s="102"/>
    </row>
    <row r="16" spans="1:256" ht="15" customHeight="1">
      <c r="A16" s="171">
        <v>8</v>
      </c>
      <c r="B16" s="172"/>
      <c r="C16" s="176"/>
      <c r="D16" s="30"/>
      <c r="E16" s="173"/>
      <c r="F16" s="174"/>
      <c r="G16" s="174"/>
      <c r="H16" s="177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  <c r="IP16" s="102"/>
      <c r="IQ16" s="102"/>
      <c r="IR16" s="102"/>
      <c r="IS16" s="102"/>
      <c r="IT16" s="102"/>
      <c r="IU16" s="102"/>
      <c r="IV16" s="102"/>
    </row>
    <row r="17" spans="1:256" ht="15" customHeight="1">
      <c r="A17" s="171">
        <v>9</v>
      </c>
      <c r="B17" s="172"/>
      <c r="C17" s="176"/>
      <c r="D17" s="30"/>
      <c r="E17" s="173"/>
      <c r="F17" s="174"/>
      <c r="G17" s="174"/>
      <c r="H17" s="177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  <c r="IV17" s="102"/>
    </row>
    <row r="18" spans="1:256" ht="15" customHeight="1">
      <c r="A18" s="171">
        <v>10</v>
      </c>
      <c r="B18" s="172"/>
      <c r="C18" s="176"/>
      <c r="D18" s="30"/>
      <c r="E18" s="173"/>
      <c r="F18" s="174"/>
      <c r="G18" s="174"/>
      <c r="H18" s="177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  <c r="IV18" s="102"/>
    </row>
    <row r="19" spans="1:256" ht="15" customHeight="1">
      <c r="A19" s="171">
        <v>11</v>
      </c>
      <c r="B19" s="172"/>
      <c r="C19" s="176"/>
      <c r="D19" s="30"/>
      <c r="E19" s="173"/>
      <c r="F19" s="174"/>
      <c r="G19" s="174"/>
      <c r="H19" s="177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  <c r="IV19" s="102"/>
    </row>
    <row r="20" spans="1:256" ht="15" customHeight="1">
      <c r="A20" s="171">
        <v>12</v>
      </c>
      <c r="B20" s="172"/>
      <c r="C20" s="176"/>
      <c r="D20" s="30"/>
      <c r="E20" s="173"/>
      <c r="F20" s="174"/>
      <c r="G20" s="174"/>
      <c r="H20" s="177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2"/>
      <c r="IP20" s="102"/>
      <c r="IQ20" s="102"/>
      <c r="IR20" s="102"/>
      <c r="IS20" s="102"/>
      <c r="IT20" s="102"/>
      <c r="IU20" s="102"/>
      <c r="IV20" s="102"/>
    </row>
    <row r="21" spans="1:256" ht="15" customHeight="1">
      <c r="A21" s="171">
        <v>13</v>
      </c>
      <c r="B21" s="172"/>
      <c r="C21" s="176"/>
      <c r="D21" s="30"/>
      <c r="E21" s="173"/>
      <c r="F21" s="174"/>
      <c r="G21" s="174"/>
      <c r="H21" s="177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  <c r="IV21" s="102"/>
    </row>
    <row r="22" spans="1:256" ht="15" customHeight="1">
      <c r="A22" s="171">
        <v>14</v>
      </c>
      <c r="B22" s="172"/>
      <c r="C22" s="176"/>
      <c r="D22" s="30"/>
      <c r="E22" s="173"/>
      <c r="F22" s="174"/>
      <c r="G22" s="174"/>
      <c r="H22" s="177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  <c r="IV22" s="102"/>
    </row>
    <row r="23" spans="1:256" ht="15" customHeight="1">
      <c r="A23" s="171">
        <v>15</v>
      </c>
      <c r="B23" s="172"/>
      <c r="C23" s="176"/>
      <c r="D23" s="30"/>
      <c r="E23" s="173"/>
      <c r="F23" s="174"/>
      <c r="G23" s="174"/>
      <c r="H23" s="177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  <c r="IV23" s="102"/>
    </row>
    <row r="24" spans="1:256" ht="15" customHeight="1">
      <c r="A24" s="171">
        <v>16</v>
      </c>
      <c r="B24" s="172"/>
      <c r="C24" s="176"/>
      <c r="D24" s="30"/>
      <c r="E24" s="173"/>
      <c r="F24" s="174"/>
      <c r="G24" s="174"/>
      <c r="H24" s="177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  <c r="IV24" s="102"/>
    </row>
    <row r="25" spans="1:256" ht="15" customHeight="1">
      <c r="A25" s="171">
        <v>17</v>
      </c>
      <c r="B25" s="172"/>
      <c r="C25" s="176"/>
      <c r="D25" s="30"/>
      <c r="E25" s="173"/>
      <c r="F25" s="174"/>
      <c r="G25" s="174"/>
      <c r="H25" s="177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  <c r="IV25" s="102"/>
    </row>
    <row r="26" spans="1:256" ht="15" customHeight="1">
      <c r="A26" s="171">
        <v>18</v>
      </c>
      <c r="B26" s="172"/>
      <c r="C26" s="176"/>
      <c r="D26" s="30"/>
      <c r="E26" s="173"/>
      <c r="F26" s="174"/>
      <c r="G26" s="174"/>
      <c r="H26" s="177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  <c r="IV26" s="102"/>
    </row>
    <row r="27" spans="1:256" ht="15" customHeight="1">
      <c r="A27" s="171">
        <v>19</v>
      </c>
      <c r="B27" s="172"/>
      <c r="C27" s="176"/>
      <c r="D27" s="30"/>
      <c r="E27" s="173"/>
      <c r="F27" s="174"/>
      <c r="G27" s="174"/>
      <c r="H27" s="177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  <c r="IV27" s="102"/>
    </row>
    <row r="28" spans="1:256" ht="15" customHeight="1">
      <c r="A28" s="171">
        <v>20</v>
      </c>
      <c r="B28" s="172"/>
      <c r="C28" s="176"/>
      <c r="D28" s="30"/>
      <c r="E28" s="173"/>
      <c r="F28" s="174"/>
      <c r="G28" s="174"/>
      <c r="H28" s="177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2"/>
      <c r="IR28" s="102"/>
      <c r="IS28" s="102"/>
      <c r="IT28" s="102"/>
      <c r="IU28" s="102"/>
      <c r="IV28" s="102"/>
    </row>
    <row r="29" spans="1:256" ht="15" customHeight="1">
      <c r="A29" s="171">
        <v>21</v>
      </c>
      <c r="B29" s="172"/>
      <c r="C29" s="176"/>
      <c r="D29" s="30"/>
      <c r="E29" s="173"/>
      <c r="F29" s="174"/>
      <c r="G29" s="174"/>
      <c r="H29" s="177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  <c r="IU29" s="102"/>
      <c r="IV29" s="102"/>
    </row>
    <row r="30" spans="1:256" ht="15" customHeight="1">
      <c r="A30" s="171">
        <v>22</v>
      </c>
      <c r="B30" s="172"/>
      <c r="C30" s="176"/>
      <c r="D30" s="30"/>
      <c r="E30" s="173"/>
      <c r="F30" s="174"/>
      <c r="G30" s="174"/>
      <c r="H30" s="177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  <c r="IP30" s="102"/>
      <c r="IQ30" s="102"/>
      <c r="IR30" s="102"/>
      <c r="IS30" s="102"/>
      <c r="IT30" s="102"/>
      <c r="IU30" s="102"/>
      <c r="IV30" s="102"/>
    </row>
    <row r="31" spans="1:256" ht="15" customHeight="1">
      <c r="A31" s="171">
        <v>23</v>
      </c>
      <c r="B31" s="172"/>
      <c r="C31" s="176"/>
      <c r="D31" s="30"/>
      <c r="E31" s="173"/>
      <c r="F31" s="174"/>
      <c r="G31" s="174"/>
      <c r="H31" s="177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  <c r="IV31" s="102"/>
    </row>
    <row r="32" spans="1:256" ht="15" customHeight="1">
      <c r="A32" s="171">
        <v>24</v>
      </c>
      <c r="B32" s="172"/>
      <c r="C32" s="176"/>
      <c r="D32" s="30"/>
      <c r="E32" s="173"/>
      <c r="F32" s="174"/>
      <c r="G32" s="174"/>
      <c r="H32" s="177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  <c r="IV32" s="102"/>
    </row>
    <row r="33" spans="1:256" ht="15" customHeight="1">
      <c r="A33" s="178">
        <v>25</v>
      </c>
      <c r="B33" s="179"/>
      <c r="C33" s="180"/>
      <c r="D33" s="181"/>
      <c r="E33" s="17"/>
      <c r="F33" s="182"/>
      <c r="G33" s="182"/>
      <c r="H33" s="183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</row>
    <row r="34" spans="1:256" s="42" customFormat="1" ht="30.75" customHeight="1">
      <c r="A34" s="307" t="s">
        <v>22</v>
      </c>
      <c r="B34" s="307"/>
      <c r="C34" s="307"/>
      <c r="D34" s="307"/>
      <c r="E34" s="307"/>
      <c r="F34" s="307"/>
      <c r="G34" s="307"/>
      <c r="H34" s="307"/>
    </row>
    <row r="35" spans="1:256" s="42" customFormat="1" ht="35.25" customHeight="1">
      <c r="A35" s="308" t="s">
        <v>23</v>
      </c>
      <c r="B35" s="308"/>
      <c r="C35" s="308"/>
      <c r="D35" s="308"/>
      <c r="E35" s="308"/>
      <c r="F35" s="308"/>
      <c r="G35" s="308"/>
      <c r="H35" s="308"/>
    </row>
    <row r="36" spans="1:256" s="42" customFormat="1" ht="41.25" customHeight="1">
      <c r="A36" s="308" t="s">
        <v>24</v>
      </c>
      <c r="B36" s="308"/>
      <c r="C36" s="308"/>
      <c r="D36" s="308"/>
      <c r="E36" s="308"/>
      <c r="F36" s="308"/>
      <c r="G36" s="308"/>
      <c r="H36" s="308"/>
    </row>
    <row r="37" spans="1:256" s="42" customFormat="1" ht="24" customHeight="1">
      <c r="A37" s="309" t="s">
        <v>25</v>
      </c>
      <c r="B37" s="309"/>
      <c r="C37" s="309"/>
      <c r="D37" s="309"/>
      <c r="E37" s="309"/>
      <c r="F37" s="309"/>
      <c r="G37" s="309"/>
      <c r="H37" s="309"/>
    </row>
    <row r="38" spans="1:256" s="42" customFormat="1">
      <c r="A38" s="142"/>
      <c r="B38" s="143"/>
      <c r="C38" s="142"/>
      <c r="D38" s="142"/>
      <c r="E38" s="142"/>
      <c r="F38" s="145"/>
      <c r="G38" s="145"/>
      <c r="H38" s="146"/>
    </row>
    <row r="39" spans="1:256" s="42" customFormat="1">
      <c r="A39" s="147" t="s">
        <v>26</v>
      </c>
      <c r="B39" s="148"/>
      <c r="C39" s="150"/>
      <c r="D39" s="149" t="s">
        <v>27</v>
      </c>
      <c r="E39" s="150"/>
      <c r="F39" s="151"/>
      <c r="G39" s="151"/>
      <c r="H39" s="152"/>
    </row>
    <row r="40" spans="1:256" s="42" customFormat="1">
      <c r="A40" s="147"/>
      <c r="B40" s="148"/>
      <c r="C40" s="150"/>
      <c r="D40" s="149"/>
      <c r="E40" s="150"/>
      <c r="F40" s="151"/>
      <c r="G40" s="151"/>
      <c r="H40" s="152"/>
    </row>
    <row r="41" spans="1:256" s="42" customFormat="1">
      <c r="A41" s="147" t="s">
        <v>28</v>
      </c>
      <c r="B41" s="147"/>
      <c r="C41" s="142"/>
      <c r="D41" s="147" t="s">
        <v>28</v>
      </c>
      <c r="E41" s="142"/>
      <c r="F41" s="151"/>
      <c r="G41" s="151"/>
      <c r="H41" s="152"/>
    </row>
    <row r="42" spans="1:256" s="42" customFormat="1" ht="14.4">
      <c r="B42" s="65"/>
      <c r="F42" s="151"/>
      <c r="G42" s="151"/>
      <c r="H42" s="152"/>
    </row>
    <row r="43" spans="1:256">
      <c r="B43" s="32"/>
    </row>
    <row r="44" spans="1:256">
      <c r="B44" s="32"/>
    </row>
    <row r="45" spans="1:256">
      <c r="B45" s="32"/>
    </row>
    <row r="46" spans="1:256">
      <c r="B46" s="32"/>
    </row>
    <row r="47" spans="1:256">
      <c r="B47" s="32"/>
    </row>
    <row r="48" spans="1:256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</sheetData>
  <mergeCells count="17">
    <mergeCell ref="A37:H37"/>
    <mergeCell ref="A7:A8"/>
    <mergeCell ref="B7:B8"/>
    <mergeCell ref="C7:C8"/>
    <mergeCell ref="D7:D8"/>
    <mergeCell ref="E7:E8"/>
    <mergeCell ref="H7:H8"/>
    <mergeCell ref="A6:H6"/>
    <mergeCell ref="F7:G7"/>
    <mergeCell ref="A34:H34"/>
    <mergeCell ref="A35:H35"/>
    <mergeCell ref="A36:H36"/>
    <mergeCell ref="A1:H1"/>
    <mergeCell ref="A2:H2"/>
    <mergeCell ref="A3:H3"/>
    <mergeCell ref="A4:H4"/>
    <mergeCell ref="A5:H5"/>
  </mergeCells>
  <phoneticPr fontId="37" type="noConversion"/>
  <pageMargins left="0.59055118110236204" right="0.23622047244094499" top="0.42" bottom="0.4" header="0.35433070866141703" footer="0.17"/>
  <pageSetup paperSize="9" scale="96" orientation="portrait" horizontalDpi="200" verticalDpi="300"/>
  <headerFooter>
    <oddFooter>&amp;C第 &amp;P 页，共 &amp;N 页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U64"/>
  <sheetViews>
    <sheetView workbookViewId="0">
      <selection activeCell="A9" sqref="A9:XFD19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28.21875" style="4" customWidth="1"/>
    <col min="4" max="4" width="13.77734375" style="6" customWidth="1"/>
    <col min="5" max="5" width="5.6640625" style="7" customWidth="1"/>
    <col min="6" max="6" width="7.109375" style="40" customWidth="1"/>
    <col min="7" max="7" width="7.6640625" style="40" customWidth="1"/>
    <col min="8" max="8" width="16.33203125" style="8" customWidth="1"/>
    <col min="9" max="228" width="9" style="4"/>
    <col min="229" max="229" width="5" style="4" customWidth="1"/>
    <col min="230" max="230" width="15" style="4" customWidth="1"/>
    <col min="231" max="232" width="14.6640625" style="4" customWidth="1"/>
    <col min="233" max="233" width="6.21875" style="4" customWidth="1"/>
    <col min="234" max="236" width="10.109375" style="4" customWidth="1"/>
    <col min="237" max="237" width="10.44140625" style="4" customWidth="1"/>
    <col min="238" max="256" width="9" style="4"/>
    <col min="257" max="257" width="6.44140625" style="4" customWidth="1"/>
    <col min="258" max="258" width="12.21875" style="4" customWidth="1"/>
    <col min="259" max="259" width="28.21875" style="4" customWidth="1"/>
    <col min="260" max="260" width="13.77734375" style="4" customWidth="1"/>
    <col min="261" max="261" width="5.6640625" style="4" customWidth="1"/>
    <col min="262" max="262" width="7.109375" style="4" customWidth="1"/>
    <col min="263" max="263" width="7.6640625" style="4" customWidth="1"/>
    <col min="264" max="264" width="16.33203125" style="4" customWidth="1"/>
    <col min="265" max="484" width="9" style="4"/>
    <col min="485" max="485" width="5" style="4" customWidth="1"/>
    <col min="486" max="486" width="15" style="4" customWidth="1"/>
    <col min="487" max="488" width="14.6640625" style="4" customWidth="1"/>
    <col min="489" max="489" width="6.21875" style="4" customWidth="1"/>
    <col min="490" max="492" width="10.109375" style="4" customWidth="1"/>
    <col min="493" max="493" width="10.44140625" style="4" customWidth="1"/>
    <col min="494" max="512" width="9" style="4"/>
    <col min="513" max="513" width="6.44140625" style="4" customWidth="1"/>
    <col min="514" max="514" width="12.21875" style="4" customWidth="1"/>
    <col min="515" max="515" width="28.21875" style="4" customWidth="1"/>
    <col min="516" max="516" width="13.77734375" style="4" customWidth="1"/>
    <col min="517" max="517" width="5.6640625" style="4" customWidth="1"/>
    <col min="518" max="518" width="7.109375" style="4" customWidth="1"/>
    <col min="519" max="519" width="7.6640625" style="4" customWidth="1"/>
    <col min="520" max="520" width="16.33203125" style="4" customWidth="1"/>
    <col min="521" max="740" width="9" style="4"/>
    <col min="741" max="741" width="5" style="4" customWidth="1"/>
    <col min="742" max="742" width="15" style="4" customWidth="1"/>
    <col min="743" max="744" width="14.6640625" style="4" customWidth="1"/>
    <col min="745" max="745" width="6.21875" style="4" customWidth="1"/>
    <col min="746" max="748" width="10.109375" style="4" customWidth="1"/>
    <col min="749" max="749" width="10.44140625" style="4" customWidth="1"/>
    <col min="750" max="768" width="9" style="4"/>
    <col min="769" max="769" width="6.44140625" style="4" customWidth="1"/>
    <col min="770" max="770" width="12.21875" style="4" customWidth="1"/>
    <col min="771" max="771" width="28.21875" style="4" customWidth="1"/>
    <col min="772" max="772" width="13.77734375" style="4" customWidth="1"/>
    <col min="773" max="773" width="5.6640625" style="4" customWidth="1"/>
    <col min="774" max="774" width="7.109375" style="4" customWidth="1"/>
    <col min="775" max="775" width="7.6640625" style="4" customWidth="1"/>
    <col min="776" max="776" width="16.33203125" style="4" customWidth="1"/>
    <col min="777" max="996" width="9" style="4"/>
    <col min="997" max="997" width="5" style="4" customWidth="1"/>
    <col min="998" max="998" width="15" style="4" customWidth="1"/>
    <col min="999" max="1000" width="14.6640625" style="4" customWidth="1"/>
    <col min="1001" max="1001" width="6.21875" style="4" customWidth="1"/>
    <col min="1002" max="1004" width="10.109375" style="4" customWidth="1"/>
    <col min="1005" max="1005" width="10.44140625" style="4" customWidth="1"/>
    <col min="1006" max="1024" width="9" style="4"/>
    <col min="1025" max="1025" width="6.44140625" style="4" customWidth="1"/>
    <col min="1026" max="1026" width="12.21875" style="4" customWidth="1"/>
    <col min="1027" max="1027" width="28.21875" style="4" customWidth="1"/>
    <col min="1028" max="1028" width="13.77734375" style="4" customWidth="1"/>
    <col min="1029" max="1029" width="5.6640625" style="4" customWidth="1"/>
    <col min="1030" max="1030" width="7.109375" style="4" customWidth="1"/>
    <col min="1031" max="1031" width="7.6640625" style="4" customWidth="1"/>
    <col min="1032" max="1032" width="16.33203125" style="4" customWidth="1"/>
    <col min="1033" max="1252" width="9" style="4"/>
    <col min="1253" max="1253" width="5" style="4" customWidth="1"/>
    <col min="1254" max="1254" width="15" style="4" customWidth="1"/>
    <col min="1255" max="1256" width="14.6640625" style="4" customWidth="1"/>
    <col min="1257" max="1257" width="6.21875" style="4" customWidth="1"/>
    <col min="1258" max="1260" width="10.109375" style="4" customWidth="1"/>
    <col min="1261" max="1261" width="10.44140625" style="4" customWidth="1"/>
    <col min="1262" max="1280" width="9" style="4"/>
    <col min="1281" max="1281" width="6.44140625" style="4" customWidth="1"/>
    <col min="1282" max="1282" width="12.21875" style="4" customWidth="1"/>
    <col min="1283" max="1283" width="28.21875" style="4" customWidth="1"/>
    <col min="1284" max="1284" width="13.77734375" style="4" customWidth="1"/>
    <col min="1285" max="1285" width="5.6640625" style="4" customWidth="1"/>
    <col min="1286" max="1286" width="7.109375" style="4" customWidth="1"/>
    <col min="1287" max="1287" width="7.6640625" style="4" customWidth="1"/>
    <col min="1288" max="1288" width="16.33203125" style="4" customWidth="1"/>
    <col min="1289" max="1508" width="9" style="4"/>
    <col min="1509" max="1509" width="5" style="4" customWidth="1"/>
    <col min="1510" max="1510" width="15" style="4" customWidth="1"/>
    <col min="1511" max="1512" width="14.6640625" style="4" customWidth="1"/>
    <col min="1513" max="1513" width="6.21875" style="4" customWidth="1"/>
    <col min="1514" max="1516" width="10.109375" style="4" customWidth="1"/>
    <col min="1517" max="1517" width="10.44140625" style="4" customWidth="1"/>
    <col min="1518" max="1536" width="9" style="4"/>
    <col min="1537" max="1537" width="6.44140625" style="4" customWidth="1"/>
    <col min="1538" max="1538" width="12.21875" style="4" customWidth="1"/>
    <col min="1539" max="1539" width="28.21875" style="4" customWidth="1"/>
    <col min="1540" max="1540" width="13.77734375" style="4" customWidth="1"/>
    <col min="1541" max="1541" width="5.6640625" style="4" customWidth="1"/>
    <col min="1542" max="1542" width="7.109375" style="4" customWidth="1"/>
    <col min="1543" max="1543" width="7.6640625" style="4" customWidth="1"/>
    <col min="1544" max="1544" width="16.33203125" style="4" customWidth="1"/>
    <col min="1545" max="1764" width="9" style="4"/>
    <col min="1765" max="1765" width="5" style="4" customWidth="1"/>
    <col min="1766" max="1766" width="15" style="4" customWidth="1"/>
    <col min="1767" max="1768" width="14.6640625" style="4" customWidth="1"/>
    <col min="1769" max="1769" width="6.21875" style="4" customWidth="1"/>
    <col min="1770" max="1772" width="10.109375" style="4" customWidth="1"/>
    <col min="1773" max="1773" width="10.44140625" style="4" customWidth="1"/>
    <col min="1774" max="1792" width="9" style="4"/>
    <col min="1793" max="1793" width="6.44140625" style="4" customWidth="1"/>
    <col min="1794" max="1794" width="12.21875" style="4" customWidth="1"/>
    <col min="1795" max="1795" width="28.21875" style="4" customWidth="1"/>
    <col min="1796" max="1796" width="13.77734375" style="4" customWidth="1"/>
    <col min="1797" max="1797" width="5.6640625" style="4" customWidth="1"/>
    <col min="1798" max="1798" width="7.109375" style="4" customWidth="1"/>
    <col min="1799" max="1799" width="7.6640625" style="4" customWidth="1"/>
    <col min="1800" max="1800" width="16.33203125" style="4" customWidth="1"/>
    <col min="1801" max="2020" width="9" style="4"/>
    <col min="2021" max="2021" width="5" style="4" customWidth="1"/>
    <col min="2022" max="2022" width="15" style="4" customWidth="1"/>
    <col min="2023" max="2024" width="14.6640625" style="4" customWidth="1"/>
    <col min="2025" max="2025" width="6.21875" style="4" customWidth="1"/>
    <col min="2026" max="2028" width="10.109375" style="4" customWidth="1"/>
    <col min="2029" max="2029" width="10.44140625" style="4" customWidth="1"/>
    <col min="2030" max="2048" width="9" style="4"/>
    <col min="2049" max="2049" width="6.44140625" style="4" customWidth="1"/>
    <col min="2050" max="2050" width="12.21875" style="4" customWidth="1"/>
    <col min="2051" max="2051" width="28.21875" style="4" customWidth="1"/>
    <col min="2052" max="2052" width="13.77734375" style="4" customWidth="1"/>
    <col min="2053" max="2053" width="5.6640625" style="4" customWidth="1"/>
    <col min="2054" max="2054" width="7.109375" style="4" customWidth="1"/>
    <col min="2055" max="2055" width="7.6640625" style="4" customWidth="1"/>
    <col min="2056" max="2056" width="16.33203125" style="4" customWidth="1"/>
    <col min="2057" max="2276" width="9" style="4"/>
    <col min="2277" max="2277" width="5" style="4" customWidth="1"/>
    <col min="2278" max="2278" width="15" style="4" customWidth="1"/>
    <col min="2279" max="2280" width="14.6640625" style="4" customWidth="1"/>
    <col min="2281" max="2281" width="6.21875" style="4" customWidth="1"/>
    <col min="2282" max="2284" width="10.109375" style="4" customWidth="1"/>
    <col min="2285" max="2285" width="10.44140625" style="4" customWidth="1"/>
    <col min="2286" max="2304" width="9" style="4"/>
    <col min="2305" max="2305" width="6.44140625" style="4" customWidth="1"/>
    <col min="2306" max="2306" width="12.21875" style="4" customWidth="1"/>
    <col min="2307" max="2307" width="28.21875" style="4" customWidth="1"/>
    <col min="2308" max="2308" width="13.77734375" style="4" customWidth="1"/>
    <col min="2309" max="2309" width="5.6640625" style="4" customWidth="1"/>
    <col min="2310" max="2310" width="7.109375" style="4" customWidth="1"/>
    <col min="2311" max="2311" width="7.6640625" style="4" customWidth="1"/>
    <col min="2312" max="2312" width="16.33203125" style="4" customWidth="1"/>
    <col min="2313" max="2532" width="9" style="4"/>
    <col min="2533" max="2533" width="5" style="4" customWidth="1"/>
    <col min="2534" max="2534" width="15" style="4" customWidth="1"/>
    <col min="2535" max="2536" width="14.6640625" style="4" customWidth="1"/>
    <col min="2537" max="2537" width="6.21875" style="4" customWidth="1"/>
    <col min="2538" max="2540" width="10.109375" style="4" customWidth="1"/>
    <col min="2541" max="2541" width="10.44140625" style="4" customWidth="1"/>
    <col min="2542" max="2560" width="9" style="4"/>
    <col min="2561" max="2561" width="6.44140625" style="4" customWidth="1"/>
    <col min="2562" max="2562" width="12.21875" style="4" customWidth="1"/>
    <col min="2563" max="2563" width="28.21875" style="4" customWidth="1"/>
    <col min="2564" max="2564" width="13.77734375" style="4" customWidth="1"/>
    <col min="2565" max="2565" width="5.6640625" style="4" customWidth="1"/>
    <col min="2566" max="2566" width="7.109375" style="4" customWidth="1"/>
    <col min="2567" max="2567" width="7.6640625" style="4" customWidth="1"/>
    <col min="2568" max="2568" width="16.33203125" style="4" customWidth="1"/>
    <col min="2569" max="2788" width="9" style="4"/>
    <col min="2789" max="2789" width="5" style="4" customWidth="1"/>
    <col min="2790" max="2790" width="15" style="4" customWidth="1"/>
    <col min="2791" max="2792" width="14.6640625" style="4" customWidth="1"/>
    <col min="2793" max="2793" width="6.21875" style="4" customWidth="1"/>
    <col min="2794" max="2796" width="10.109375" style="4" customWidth="1"/>
    <col min="2797" max="2797" width="10.44140625" style="4" customWidth="1"/>
    <col min="2798" max="2816" width="9" style="4"/>
    <col min="2817" max="2817" width="6.44140625" style="4" customWidth="1"/>
    <col min="2818" max="2818" width="12.21875" style="4" customWidth="1"/>
    <col min="2819" max="2819" width="28.21875" style="4" customWidth="1"/>
    <col min="2820" max="2820" width="13.77734375" style="4" customWidth="1"/>
    <col min="2821" max="2821" width="5.6640625" style="4" customWidth="1"/>
    <col min="2822" max="2822" width="7.109375" style="4" customWidth="1"/>
    <col min="2823" max="2823" width="7.6640625" style="4" customWidth="1"/>
    <col min="2824" max="2824" width="16.33203125" style="4" customWidth="1"/>
    <col min="2825" max="3044" width="9" style="4"/>
    <col min="3045" max="3045" width="5" style="4" customWidth="1"/>
    <col min="3046" max="3046" width="15" style="4" customWidth="1"/>
    <col min="3047" max="3048" width="14.6640625" style="4" customWidth="1"/>
    <col min="3049" max="3049" width="6.21875" style="4" customWidth="1"/>
    <col min="3050" max="3052" width="10.109375" style="4" customWidth="1"/>
    <col min="3053" max="3053" width="10.44140625" style="4" customWidth="1"/>
    <col min="3054" max="3072" width="9" style="4"/>
    <col min="3073" max="3073" width="6.44140625" style="4" customWidth="1"/>
    <col min="3074" max="3074" width="12.21875" style="4" customWidth="1"/>
    <col min="3075" max="3075" width="28.21875" style="4" customWidth="1"/>
    <col min="3076" max="3076" width="13.77734375" style="4" customWidth="1"/>
    <col min="3077" max="3077" width="5.6640625" style="4" customWidth="1"/>
    <col min="3078" max="3078" width="7.109375" style="4" customWidth="1"/>
    <col min="3079" max="3079" width="7.6640625" style="4" customWidth="1"/>
    <col min="3080" max="3080" width="16.33203125" style="4" customWidth="1"/>
    <col min="3081" max="3300" width="9" style="4"/>
    <col min="3301" max="3301" width="5" style="4" customWidth="1"/>
    <col min="3302" max="3302" width="15" style="4" customWidth="1"/>
    <col min="3303" max="3304" width="14.6640625" style="4" customWidth="1"/>
    <col min="3305" max="3305" width="6.21875" style="4" customWidth="1"/>
    <col min="3306" max="3308" width="10.109375" style="4" customWidth="1"/>
    <col min="3309" max="3309" width="10.44140625" style="4" customWidth="1"/>
    <col min="3310" max="3328" width="9" style="4"/>
    <col min="3329" max="3329" width="6.44140625" style="4" customWidth="1"/>
    <col min="3330" max="3330" width="12.21875" style="4" customWidth="1"/>
    <col min="3331" max="3331" width="28.21875" style="4" customWidth="1"/>
    <col min="3332" max="3332" width="13.77734375" style="4" customWidth="1"/>
    <col min="3333" max="3333" width="5.6640625" style="4" customWidth="1"/>
    <col min="3334" max="3334" width="7.109375" style="4" customWidth="1"/>
    <col min="3335" max="3335" width="7.6640625" style="4" customWidth="1"/>
    <col min="3336" max="3336" width="16.33203125" style="4" customWidth="1"/>
    <col min="3337" max="3556" width="9" style="4"/>
    <col min="3557" max="3557" width="5" style="4" customWidth="1"/>
    <col min="3558" max="3558" width="15" style="4" customWidth="1"/>
    <col min="3559" max="3560" width="14.6640625" style="4" customWidth="1"/>
    <col min="3561" max="3561" width="6.21875" style="4" customWidth="1"/>
    <col min="3562" max="3564" width="10.109375" style="4" customWidth="1"/>
    <col min="3565" max="3565" width="10.44140625" style="4" customWidth="1"/>
    <col min="3566" max="3584" width="9" style="4"/>
    <col min="3585" max="3585" width="6.44140625" style="4" customWidth="1"/>
    <col min="3586" max="3586" width="12.21875" style="4" customWidth="1"/>
    <col min="3587" max="3587" width="28.21875" style="4" customWidth="1"/>
    <col min="3588" max="3588" width="13.77734375" style="4" customWidth="1"/>
    <col min="3589" max="3589" width="5.6640625" style="4" customWidth="1"/>
    <col min="3590" max="3590" width="7.109375" style="4" customWidth="1"/>
    <col min="3591" max="3591" width="7.6640625" style="4" customWidth="1"/>
    <col min="3592" max="3592" width="16.33203125" style="4" customWidth="1"/>
    <col min="3593" max="3812" width="9" style="4"/>
    <col min="3813" max="3813" width="5" style="4" customWidth="1"/>
    <col min="3814" max="3814" width="15" style="4" customWidth="1"/>
    <col min="3815" max="3816" width="14.6640625" style="4" customWidth="1"/>
    <col min="3817" max="3817" width="6.21875" style="4" customWidth="1"/>
    <col min="3818" max="3820" width="10.109375" style="4" customWidth="1"/>
    <col min="3821" max="3821" width="10.44140625" style="4" customWidth="1"/>
    <col min="3822" max="3840" width="9" style="4"/>
    <col min="3841" max="3841" width="6.44140625" style="4" customWidth="1"/>
    <col min="3842" max="3842" width="12.21875" style="4" customWidth="1"/>
    <col min="3843" max="3843" width="28.21875" style="4" customWidth="1"/>
    <col min="3844" max="3844" width="13.77734375" style="4" customWidth="1"/>
    <col min="3845" max="3845" width="5.6640625" style="4" customWidth="1"/>
    <col min="3846" max="3846" width="7.109375" style="4" customWidth="1"/>
    <col min="3847" max="3847" width="7.6640625" style="4" customWidth="1"/>
    <col min="3848" max="3848" width="16.33203125" style="4" customWidth="1"/>
    <col min="3849" max="4068" width="9" style="4"/>
    <col min="4069" max="4069" width="5" style="4" customWidth="1"/>
    <col min="4070" max="4070" width="15" style="4" customWidth="1"/>
    <col min="4071" max="4072" width="14.6640625" style="4" customWidth="1"/>
    <col min="4073" max="4073" width="6.21875" style="4" customWidth="1"/>
    <col min="4074" max="4076" width="10.109375" style="4" customWidth="1"/>
    <col min="4077" max="4077" width="10.44140625" style="4" customWidth="1"/>
    <col min="4078" max="4096" width="9" style="4"/>
    <col min="4097" max="4097" width="6.44140625" style="4" customWidth="1"/>
    <col min="4098" max="4098" width="12.21875" style="4" customWidth="1"/>
    <col min="4099" max="4099" width="28.21875" style="4" customWidth="1"/>
    <col min="4100" max="4100" width="13.77734375" style="4" customWidth="1"/>
    <col min="4101" max="4101" width="5.6640625" style="4" customWidth="1"/>
    <col min="4102" max="4102" width="7.109375" style="4" customWidth="1"/>
    <col min="4103" max="4103" width="7.6640625" style="4" customWidth="1"/>
    <col min="4104" max="4104" width="16.33203125" style="4" customWidth="1"/>
    <col min="4105" max="4324" width="9" style="4"/>
    <col min="4325" max="4325" width="5" style="4" customWidth="1"/>
    <col min="4326" max="4326" width="15" style="4" customWidth="1"/>
    <col min="4327" max="4328" width="14.6640625" style="4" customWidth="1"/>
    <col min="4329" max="4329" width="6.21875" style="4" customWidth="1"/>
    <col min="4330" max="4332" width="10.109375" style="4" customWidth="1"/>
    <col min="4333" max="4333" width="10.44140625" style="4" customWidth="1"/>
    <col min="4334" max="4352" width="9" style="4"/>
    <col min="4353" max="4353" width="6.44140625" style="4" customWidth="1"/>
    <col min="4354" max="4354" width="12.21875" style="4" customWidth="1"/>
    <col min="4355" max="4355" width="28.21875" style="4" customWidth="1"/>
    <col min="4356" max="4356" width="13.77734375" style="4" customWidth="1"/>
    <col min="4357" max="4357" width="5.6640625" style="4" customWidth="1"/>
    <col min="4358" max="4358" width="7.109375" style="4" customWidth="1"/>
    <col min="4359" max="4359" width="7.6640625" style="4" customWidth="1"/>
    <col min="4360" max="4360" width="16.33203125" style="4" customWidth="1"/>
    <col min="4361" max="4580" width="9" style="4"/>
    <col min="4581" max="4581" width="5" style="4" customWidth="1"/>
    <col min="4582" max="4582" width="15" style="4" customWidth="1"/>
    <col min="4583" max="4584" width="14.6640625" style="4" customWidth="1"/>
    <col min="4585" max="4585" width="6.21875" style="4" customWidth="1"/>
    <col min="4586" max="4588" width="10.109375" style="4" customWidth="1"/>
    <col min="4589" max="4589" width="10.44140625" style="4" customWidth="1"/>
    <col min="4590" max="4608" width="9" style="4"/>
    <col min="4609" max="4609" width="6.44140625" style="4" customWidth="1"/>
    <col min="4610" max="4610" width="12.21875" style="4" customWidth="1"/>
    <col min="4611" max="4611" width="28.21875" style="4" customWidth="1"/>
    <col min="4612" max="4612" width="13.77734375" style="4" customWidth="1"/>
    <col min="4613" max="4613" width="5.6640625" style="4" customWidth="1"/>
    <col min="4614" max="4614" width="7.109375" style="4" customWidth="1"/>
    <col min="4615" max="4615" width="7.6640625" style="4" customWidth="1"/>
    <col min="4616" max="4616" width="16.33203125" style="4" customWidth="1"/>
    <col min="4617" max="4836" width="9" style="4"/>
    <col min="4837" max="4837" width="5" style="4" customWidth="1"/>
    <col min="4838" max="4838" width="15" style="4" customWidth="1"/>
    <col min="4839" max="4840" width="14.6640625" style="4" customWidth="1"/>
    <col min="4841" max="4841" width="6.21875" style="4" customWidth="1"/>
    <col min="4842" max="4844" width="10.109375" style="4" customWidth="1"/>
    <col min="4845" max="4845" width="10.44140625" style="4" customWidth="1"/>
    <col min="4846" max="4864" width="9" style="4"/>
    <col min="4865" max="4865" width="6.44140625" style="4" customWidth="1"/>
    <col min="4866" max="4866" width="12.21875" style="4" customWidth="1"/>
    <col min="4867" max="4867" width="28.21875" style="4" customWidth="1"/>
    <col min="4868" max="4868" width="13.77734375" style="4" customWidth="1"/>
    <col min="4869" max="4869" width="5.6640625" style="4" customWidth="1"/>
    <col min="4870" max="4870" width="7.109375" style="4" customWidth="1"/>
    <col min="4871" max="4871" width="7.6640625" style="4" customWidth="1"/>
    <col min="4872" max="4872" width="16.33203125" style="4" customWidth="1"/>
    <col min="4873" max="5092" width="9" style="4"/>
    <col min="5093" max="5093" width="5" style="4" customWidth="1"/>
    <col min="5094" max="5094" width="15" style="4" customWidth="1"/>
    <col min="5095" max="5096" width="14.6640625" style="4" customWidth="1"/>
    <col min="5097" max="5097" width="6.21875" style="4" customWidth="1"/>
    <col min="5098" max="5100" width="10.109375" style="4" customWidth="1"/>
    <col min="5101" max="5101" width="10.44140625" style="4" customWidth="1"/>
    <col min="5102" max="5120" width="9" style="4"/>
    <col min="5121" max="5121" width="6.44140625" style="4" customWidth="1"/>
    <col min="5122" max="5122" width="12.21875" style="4" customWidth="1"/>
    <col min="5123" max="5123" width="28.21875" style="4" customWidth="1"/>
    <col min="5124" max="5124" width="13.77734375" style="4" customWidth="1"/>
    <col min="5125" max="5125" width="5.6640625" style="4" customWidth="1"/>
    <col min="5126" max="5126" width="7.109375" style="4" customWidth="1"/>
    <col min="5127" max="5127" width="7.6640625" style="4" customWidth="1"/>
    <col min="5128" max="5128" width="16.33203125" style="4" customWidth="1"/>
    <col min="5129" max="5348" width="9" style="4"/>
    <col min="5349" max="5349" width="5" style="4" customWidth="1"/>
    <col min="5350" max="5350" width="15" style="4" customWidth="1"/>
    <col min="5351" max="5352" width="14.6640625" style="4" customWidth="1"/>
    <col min="5353" max="5353" width="6.21875" style="4" customWidth="1"/>
    <col min="5354" max="5356" width="10.109375" style="4" customWidth="1"/>
    <col min="5357" max="5357" width="10.44140625" style="4" customWidth="1"/>
    <col min="5358" max="5376" width="9" style="4"/>
    <col min="5377" max="5377" width="6.44140625" style="4" customWidth="1"/>
    <col min="5378" max="5378" width="12.21875" style="4" customWidth="1"/>
    <col min="5379" max="5379" width="28.21875" style="4" customWidth="1"/>
    <col min="5380" max="5380" width="13.77734375" style="4" customWidth="1"/>
    <col min="5381" max="5381" width="5.6640625" style="4" customWidth="1"/>
    <col min="5382" max="5382" width="7.109375" style="4" customWidth="1"/>
    <col min="5383" max="5383" width="7.6640625" style="4" customWidth="1"/>
    <col min="5384" max="5384" width="16.33203125" style="4" customWidth="1"/>
    <col min="5385" max="5604" width="9" style="4"/>
    <col min="5605" max="5605" width="5" style="4" customWidth="1"/>
    <col min="5606" max="5606" width="15" style="4" customWidth="1"/>
    <col min="5607" max="5608" width="14.6640625" style="4" customWidth="1"/>
    <col min="5609" max="5609" width="6.21875" style="4" customWidth="1"/>
    <col min="5610" max="5612" width="10.109375" style="4" customWidth="1"/>
    <col min="5613" max="5613" width="10.44140625" style="4" customWidth="1"/>
    <col min="5614" max="5632" width="9" style="4"/>
    <col min="5633" max="5633" width="6.44140625" style="4" customWidth="1"/>
    <col min="5634" max="5634" width="12.21875" style="4" customWidth="1"/>
    <col min="5635" max="5635" width="28.21875" style="4" customWidth="1"/>
    <col min="5636" max="5636" width="13.77734375" style="4" customWidth="1"/>
    <col min="5637" max="5637" width="5.6640625" style="4" customWidth="1"/>
    <col min="5638" max="5638" width="7.109375" style="4" customWidth="1"/>
    <col min="5639" max="5639" width="7.6640625" style="4" customWidth="1"/>
    <col min="5640" max="5640" width="16.33203125" style="4" customWidth="1"/>
    <col min="5641" max="5860" width="9" style="4"/>
    <col min="5861" max="5861" width="5" style="4" customWidth="1"/>
    <col min="5862" max="5862" width="15" style="4" customWidth="1"/>
    <col min="5863" max="5864" width="14.6640625" style="4" customWidth="1"/>
    <col min="5865" max="5865" width="6.21875" style="4" customWidth="1"/>
    <col min="5866" max="5868" width="10.109375" style="4" customWidth="1"/>
    <col min="5869" max="5869" width="10.44140625" style="4" customWidth="1"/>
    <col min="5870" max="5888" width="9" style="4"/>
    <col min="5889" max="5889" width="6.44140625" style="4" customWidth="1"/>
    <col min="5890" max="5890" width="12.21875" style="4" customWidth="1"/>
    <col min="5891" max="5891" width="28.21875" style="4" customWidth="1"/>
    <col min="5892" max="5892" width="13.77734375" style="4" customWidth="1"/>
    <col min="5893" max="5893" width="5.6640625" style="4" customWidth="1"/>
    <col min="5894" max="5894" width="7.109375" style="4" customWidth="1"/>
    <col min="5895" max="5895" width="7.6640625" style="4" customWidth="1"/>
    <col min="5896" max="5896" width="16.33203125" style="4" customWidth="1"/>
    <col min="5897" max="6116" width="9" style="4"/>
    <col min="6117" max="6117" width="5" style="4" customWidth="1"/>
    <col min="6118" max="6118" width="15" style="4" customWidth="1"/>
    <col min="6119" max="6120" width="14.6640625" style="4" customWidth="1"/>
    <col min="6121" max="6121" width="6.21875" style="4" customWidth="1"/>
    <col min="6122" max="6124" width="10.109375" style="4" customWidth="1"/>
    <col min="6125" max="6125" width="10.44140625" style="4" customWidth="1"/>
    <col min="6126" max="6144" width="9" style="4"/>
    <col min="6145" max="6145" width="6.44140625" style="4" customWidth="1"/>
    <col min="6146" max="6146" width="12.21875" style="4" customWidth="1"/>
    <col min="6147" max="6147" width="28.21875" style="4" customWidth="1"/>
    <col min="6148" max="6148" width="13.77734375" style="4" customWidth="1"/>
    <col min="6149" max="6149" width="5.6640625" style="4" customWidth="1"/>
    <col min="6150" max="6150" width="7.109375" style="4" customWidth="1"/>
    <col min="6151" max="6151" width="7.6640625" style="4" customWidth="1"/>
    <col min="6152" max="6152" width="16.33203125" style="4" customWidth="1"/>
    <col min="6153" max="6372" width="9" style="4"/>
    <col min="6373" max="6373" width="5" style="4" customWidth="1"/>
    <col min="6374" max="6374" width="15" style="4" customWidth="1"/>
    <col min="6375" max="6376" width="14.6640625" style="4" customWidth="1"/>
    <col min="6377" max="6377" width="6.21875" style="4" customWidth="1"/>
    <col min="6378" max="6380" width="10.109375" style="4" customWidth="1"/>
    <col min="6381" max="6381" width="10.44140625" style="4" customWidth="1"/>
    <col min="6382" max="6400" width="9" style="4"/>
    <col min="6401" max="6401" width="6.44140625" style="4" customWidth="1"/>
    <col min="6402" max="6402" width="12.21875" style="4" customWidth="1"/>
    <col min="6403" max="6403" width="28.21875" style="4" customWidth="1"/>
    <col min="6404" max="6404" width="13.77734375" style="4" customWidth="1"/>
    <col min="6405" max="6405" width="5.6640625" style="4" customWidth="1"/>
    <col min="6406" max="6406" width="7.109375" style="4" customWidth="1"/>
    <col min="6407" max="6407" width="7.6640625" style="4" customWidth="1"/>
    <col min="6408" max="6408" width="16.33203125" style="4" customWidth="1"/>
    <col min="6409" max="6628" width="9" style="4"/>
    <col min="6629" max="6629" width="5" style="4" customWidth="1"/>
    <col min="6630" max="6630" width="15" style="4" customWidth="1"/>
    <col min="6631" max="6632" width="14.6640625" style="4" customWidth="1"/>
    <col min="6633" max="6633" width="6.21875" style="4" customWidth="1"/>
    <col min="6634" max="6636" width="10.109375" style="4" customWidth="1"/>
    <col min="6637" max="6637" width="10.44140625" style="4" customWidth="1"/>
    <col min="6638" max="6656" width="9" style="4"/>
    <col min="6657" max="6657" width="6.44140625" style="4" customWidth="1"/>
    <col min="6658" max="6658" width="12.21875" style="4" customWidth="1"/>
    <col min="6659" max="6659" width="28.21875" style="4" customWidth="1"/>
    <col min="6660" max="6660" width="13.77734375" style="4" customWidth="1"/>
    <col min="6661" max="6661" width="5.6640625" style="4" customWidth="1"/>
    <col min="6662" max="6662" width="7.109375" style="4" customWidth="1"/>
    <col min="6663" max="6663" width="7.6640625" style="4" customWidth="1"/>
    <col min="6664" max="6664" width="16.33203125" style="4" customWidth="1"/>
    <col min="6665" max="6884" width="9" style="4"/>
    <col min="6885" max="6885" width="5" style="4" customWidth="1"/>
    <col min="6886" max="6886" width="15" style="4" customWidth="1"/>
    <col min="6887" max="6888" width="14.6640625" style="4" customWidth="1"/>
    <col min="6889" max="6889" width="6.21875" style="4" customWidth="1"/>
    <col min="6890" max="6892" width="10.109375" style="4" customWidth="1"/>
    <col min="6893" max="6893" width="10.44140625" style="4" customWidth="1"/>
    <col min="6894" max="6912" width="9" style="4"/>
    <col min="6913" max="6913" width="6.44140625" style="4" customWidth="1"/>
    <col min="6914" max="6914" width="12.21875" style="4" customWidth="1"/>
    <col min="6915" max="6915" width="28.21875" style="4" customWidth="1"/>
    <col min="6916" max="6916" width="13.77734375" style="4" customWidth="1"/>
    <col min="6917" max="6917" width="5.6640625" style="4" customWidth="1"/>
    <col min="6918" max="6918" width="7.109375" style="4" customWidth="1"/>
    <col min="6919" max="6919" width="7.6640625" style="4" customWidth="1"/>
    <col min="6920" max="6920" width="16.33203125" style="4" customWidth="1"/>
    <col min="6921" max="7140" width="9" style="4"/>
    <col min="7141" max="7141" width="5" style="4" customWidth="1"/>
    <col min="7142" max="7142" width="15" style="4" customWidth="1"/>
    <col min="7143" max="7144" width="14.6640625" style="4" customWidth="1"/>
    <col min="7145" max="7145" width="6.21875" style="4" customWidth="1"/>
    <col min="7146" max="7148" width="10.109375" style="4" customWidth="1"/>
    <col min="7149" max="7149" width="10.44140625" style="4" customWidth="1"/>
    <col min="7150" max="7168" width="9" style="4"/>
    <col min="7169" max="7169" width="6.44140625" style="4" customWidth="1"/>
    <col min="7170" max="7170" width="12.21875" style="4" customWidth="1"/>
    <col min="7171" max="7171" width="28.21875" style="4" customWidth="1"/>
    <col min="7172" max="7172" width="13.77734375" style="4" customWidth="1"/>
    <col min="7173" max="7173" width="5.6640625" style="4" customWidth="1"/>
    <col min="7174" max="7174" width="7.109375" style="4" customWidth="1"/>
    <col min="7175" max="7175" width="7.6640625" style="4" customWidth="1"/>
    <col min="7176" max="7176" width="16.33203125" style="4" customWidth="1"/>
    <col min="7177" max="7396" width="9" style="4"/>
    <col min="7397" max="7397" width="5" style="4" customWidth="1"/>
    <col min="7398" max="7398" width="15" style="4" customWidth="1"/>
    <col min="7399" max="7400" width="14.6640625" style="4" customWidth="1"/>
    <col min="7401" max="7401" width="6.21875" style="4" customWidth="1"/>
    <col min="7402" max="7404" width="10.109375" style="4" customWidth="1"/>
    <col min="7405" max="7405" width="10.44140625" style="4" customWidth="1"/>
    <col min="7406" max="7424" width="9" style="4"/>
    <col min="7425" max="7425" width="6.44140625" style="4" customWidth="1"/>
    <col min="7426" max="7426" width="12.21875" style="4" customWidth="1"/>
    <col min="7427" max="7427" width="28.21875" style="4" customWidth="1"/>
    <col min="7428" max="7428" width="13.77734375" style="4" customWidth="1"/>
    <col min="7429" max="7429" width="5.6640625" style="4" customWidth="1"/>
    <col min="7430" max="7430" width="7.109375" style="4" customWidth="1"/>
    <col min="7431" max="7431" width="7.6640625" style="4" customWidth="1"/>
    <col min="7432" max="7432" width="16.33203125" style="4" customWidth="1"/>
    <col min="7433" max="7652" width="9" style="4"/>
    <col min="7653" max="7653" width="5" style="4" customWidth="1"/>
    <col min="7654" max="7654" width="15" style="4" customWidth="1"/>
    <col min="7655" max="7656" width="14.6640625" style="4" customWidth="1"/>
    <col min="7657" max="7657" width="6.21875" style="4" customWidth="1"/>
    <col min="7658" max="7660" width="10.109375" style="4" customWidth="1"/>
    <col min="7661" max="7661" width="10.44140625" style="4" customWidth="1"/>
    <col min="7662" max="7680" width="9" style="4"/>
    <col min="7681" max="7681" width="6.44140625" style="4" customWidth="1"/>
    <col min="7682" max="7682" width="12.21875" style="4" customWidth="1"/>
    <col min="7683" max="7683" width="28.21875" style="4" customWidth="1"/>
    <col min="7684" max="7684" width="13.77734375" style="4" customWidth="1"/>
    <col min="7685" max="7685" width="5.6640625" style="4" customWidth="1"/>
    <col min="7686" max="7686" width="7.109375" style="4" customWidth="1"/>
    <col min="7687" max="7687" width="7.6640625" style="4" customWidth="1"/>
    <col min="7688" max="7688" width="16.33203125" style="4" customWidth="1"/>
    <col min="7689" max="7908" width="9" style="4"/>
    <col min="7909" max="7909" width="5" style="4" customWidth="1"/>
    <col min="7910" max="7910" width="15" style="4" customWidth="1"/>
    <col min="7911" max="7912" width="14.6640625" style="4" customWidth="1"/>
    <col min="7913" max="7913" width="6.21875" style="4" customWidth="1"/>
    <col min="7914" max="7916" width="10.109375" style="4" customWidth="1"/>
    <col min="7917" max="7917" width="10.44140625" style="4" customWidth="1"/>
    <col min="7918" max="7936" width="9" style="4"/>
    <col min="7937" max="7937" width="6.44140625" style="4" customWidth="1"/>
    <col min="7938" max="7938" width="12.21875" style="4" customWidth="1"/>
    <col min="7939" max="7939" width="28.21875" style="4" customWidth="1"/>
    <col min="7940" max="7940" width="13.77734375" style="4" customWidth="1"/>
    <col min="7941" max="7941" width="5.6640625" style="4" customWidth="1"/>
    <col min="7942" max="7942" width="7.109375" style="4" customWidth="1"/>
    <col min="7943" max="7943" width="7.6640625" style="4" customWidth="1"/>
    <col min="7944" max="7944" width="16.33203125" style="4" customWidth="1"/>
    <col min="7945" max="8164" width="9" style="4"/>
    <col min="8165" max="8165" width="5" style="4" customWidth="1"/>
    <col min="8166" max="8166" width="15" style="4" customWidth="1"/>
    <col min="8167" max="8168" width="14.6640625" style="4" customWidth="1"/>
    <col min="8169" max="8169" width="6.21875" style="4" customWidth="1"/>
    <col min="8170" max="8172" width="10.109375" style="4" customWidth="1"/>
    <col min="8173" max="8173" width="10.44140625" style="4" customWidth="1"/>
    <col min="8174" max="8192" width="9" style="4"/>
    <col min="8193" max="8193" width="6.44140625" style="4" customWidth="1"/>
    <col min="8194" max="8194" width="12.21875" style="4" customWidth="1"/>
    <col min="8195" max="8195" width="28.21875" style="4" customWidth="1"/>
    <col min="8196" max="8196" width="13.77734375" style="4" customWidth="1"/>
    <col min="8197" max="8197" width="5.6640625" style="4" customWidth="1"/>
    <col min="8198" max="8198" width="7.109375" style="4" customWidth="1"/>
    <col min="8199" max="8199" width="7.6640625" style="4" customWidth="1"/>
    <col min="8200" max="8200" width="16.33203125" style="4" customWidth="1"/>
    <col min="8201" max="8420" width="9" style="4"/>
    <col min="8421" max="8421" width="5" style="4" customWidth="1"/>
    <col min="8422" max="8422" width="15" style="4" customWidth="1"/>
    <col min="8423" max="8424" width="14.6640625" style="4" customWidth="1"/>
    <col min="8425" max="8425" width="6.21875" style="4" customWidth="1"/>
    <col min="8426" max="8428" width="10.109375" style="4" customWidth="1"/>
    <col min="8429" max="8429" width="10.44140625" style="4" customWidth="1"/>
    <col min="8430" max="8448" width="9" style="4"/>
    <col min="8449" max="8449" width="6.44140625" style="4" customWidth="1"/>
    <col min="8450" max="8450" width="12.21875" style="4" customWidth="1"/>
    <col min="8451" max="8451" width="28.21875" style="4" customWidth="1"/>
    <col min="8452" max="8452" width="13.77734375" style="4" customWidth="1"/>
    <col min="8453" max="8453" width="5.6640625" style="4" customWidth="1"/>
    <col min="8454" max="8454" width="7.109375" style="4" customWidth="1"/>
    <col min="8455" max="8455" width="7.6640625" style="4" customWidth="1"/>
    <col min="8456" max="8456" width="16.33203125" style="4" customWidth="1"/>
    <col min="8457" max="8676" width="9" style="4"/>
    <col min="8677" max="8677" width="5" style="4" customWidth="1"/>
    <col min="8678" max="8678" width="15" style="4" customWidth="1"/>
    <col min="8679" max="8680" width="14.6640625" style="4" customWidth="1"/>
    <col min="8681" max="8681" width="6.21875" style="4" customWidth="1"/>
    <col min="8682" max="8684" width="10.109375" style="4" customWidth="1"/>
    <col min="8685" max="8685" width="10.44140625" style="4" customWidth="1"/>
    <col min="8686" max="8704" width="9" style="4"/>
    <col min="8705" max="8705" width="6.44140625" style="4" customWidth="1"/>
    <col min="8706" max="8706" width="12.21875" style="4" customWidth="1"/>
    <col min="8707" max="8707" width="28.21875" style="4" customWidth="1"/>
    <col min="8708" max="8708" width="13.77734375" style="4" customWidth="1"/>
    <col min="8709" max="8709" width="5.6640625" style="4" customWidth="1"/>
    <col min="8710" max="8710" width="7.109375" style="4" customWidth="1"/>
    <col min="8711" max="8711" width="7.6640625" style="4" customWidth="1"/>
    <col min="8712" max="8712" width="16.33203125" style="4" customWidth="1"/>
    <col min="8713" max="8932" width="9" style="4"/>
    <col min="8933" max="8933" width="5" style="4" customWidth="1"/>
    <col min="8934" max="8934" width="15" style="4" customWidth="1"/>
    <col min="8935" max="8936" width="14.6640625" style="4" customWidth="1"/>
    <col min="8937" max="8937" width="6.21875" style="4" customWidth="1"/>
    <col min="8938" max="8940" width="10.109375" style="4" customWidth="1"/>
    <col min="8941" max="8941" width="10.44140625" style="4" customWidth="1"/>
    <col min="8942" max="8960" width="9" style="4"/>
    <col min="8961" max="8961" width="6.44140625" style="4" customWidth="1"/>
    <col min="8962" max="8962" width="12.21875" style="4" customWidth="1"/>
    <col min="8963" max="8963" width="28.21875" style="4" customWidth="1"/>
    <col min="8964" max="8964" width="13.77734375" style="4" customWidth="1"/>
    <col min="8965" max="8965" width="5.6640625" style="4" customWidth="1"/>
    <col min="8966" max="8966" width="7.109375" style="4" customWidth="1"/>
    <col min="8967" max="8967" width="7.6640625" style="4" customWidth="1"/>
    <col min="8968" max="8968" width="16.33203125" style="4" customWidth="1"/>
    <col min="8969" max="9188" width="9" style="4"/>
    <col min="9189" max="9189" width="5" style="4" customWidth="1"/>
    <col min="9190" max="9190" width="15" style="4" customWidth="1"/>
    <col min="9191" max="9192" width="14.6640625" style="4" customWidth="1"/>
    <col min="9193" max="9193" width="6.21875" style="4" customWidth="1"/>
    <col min="9194" max="9196" width="10.109375" style="4" customWidth="1"/>
    <col min="9197" max="9197" width="10.44140625" style="4" customWidth="1"/>
    <col min="9198" max="9216" width="9" style="4"/>
    <col min="9217" max="9217" width="6.44140625" style="4" customWidth="1"/>
    <col min="9218" max="9218" width="12.21875" style="4" customWidth="1"/>
    <col min="9219" max="9219" width="28.21875" style="4" customWidth="1"/>
    <col min="9220" max="9220" width="13.77734375" style="4" customWidth="1"/>
    <col min="9221" max="9221" width="5.6640625" style="4" customWidth="1"/>
    <col min="9222" max="9222" width="7.109375" style="4" customWidth="1"/>
    <col min="9223" max="9223" width="7.6640625" style="4" customWidth="1"/>
    <col min="9224" max="9224" width="16.33203125" style="4" customWidth="1"/>
    <col min="9225" max="9444" width="9" style="4"/>
    <col min="9445" max="9445" width="5" style="4" customWidth="1"/>
    <col min="9446" max="9446" width="15" style="4" customWidth="1"/>
    <col min="9447" max="9448" width="14.6640625" style="4" customWidth="1"/>
    <col min="9449" max="9449" width="6.21875" style="4" customWidth="1"/>
    <col min="9450" max="9452" width="10.109375" style="4" customWidth="1"/>
    <col min="9453" max="9453" width="10.44140625" style="4" customWidth="1"/>
    <col min="9454" max="9472" width="9" style="4"/>
    <col min="9473" max="9473" width="6.44140625" style="4" customWidth="1"/>
    <col min="9474" max="9474" width="12.21875" style="4" customWidth="1"/>
    <col min="9475" max="9475" width="28.21875" style="4" customWidth="1"/>
    <col min="9476" max="9476" width="13.77734375" style="4" customWidth="1"/>
    <col min="9477" max="9477" width="5.6640625" style="4" customWidth="1"/>
    <col min="9478" max="9478" width="7.109375" style="4" customWidth="1"/>
    <col min="9479" max="9479" width="7.6640625" style="4" customWidth="1"/>
    <col min="9480" max="9480" width="16.33203125" style="4" customWidth="1"/>
    <col min="9481" max="9700" width="9" style="4"/>
    <col min="9701" max="9701" width="5" style="4" customWidth="1"/>
    <col min="9702" max="9702" width="15" style="4" customWidth="1"/>
    <col min="9703" max="9704" width="14.6640625" style="4" customWidth="1"/>
    <col min="9705" max="9705" width="6.21875" style="4" customWidth="1"/>
    <col min="9706" max="9708" width="10.109375" style="4" customWidth="1"/>
    <col min="9709" max="9709" width="10.44140625" style="4" customWidth="1"/>
    <col min="9710" max="9728" width="9" style="4"/>
    <col min="9729" max="9729" width="6.44140625" style="4" customWidth="1"/>
    <col min="9730" max="9730" width="12.21875" style="4" customWidth="1"/>
    <col min="9731" max="9731" width="28.21875" style="4" customWidth="1"/>
    <col min="9732" max="9732" width="13.77734375" style="4" customWidth="1"/>
    <col min="9733" max="9733" width="5.6640625" style="4" customWidth="1"/>
    <col min="9734" max="9734" width="7.109375" style="4" customWidth="1"/>
    <col min="9735" max="9735" width="7.6640625" style="4" customWidth="1"/>
    <col min="9736" max="9736" width="16.33203125" style="4" customWidth="1"/>
    <col min="9737" max="9956" width="9" style="4"/>
    <col min="9957" max="9957" width="5" style="4" customWidth="1"/>
    <col min="9958" max="9958" width="15" style="4" customWidth="1"/>
    <col min="9959" max="9960" width="14.6640625" style="4" customWidth="1"/>
    <col min="9961" max="9961" width="6.21875" style="4" customWidth="1"/>
    <col min="9962" max="9964" width="10.109375" style="4" customWidth="1"/>
    <col min="9965" max="9965" width="10.44140625" style="4" customWidth="1"/>
    <col min="9966" max="9984" width="9" style="4"/>
    <col min="9985" max="9985" width="6.44140625" style="4" customWidth="1"/>
    <col min="9986" max="9986" width="12.21875" style="4" customWidth="1"/>
    <col min="9987" max="9987" width="28.21875" style="4" customWidth="1"/>
    <col min="9988" max="9988" width="13.77734375" style="4" customWidth="1"/>
    <col min="9989" max="9989" width="5.6640625" style="4" customWidth="1"/>
    <col min="9990" max="9990" width="7.109375" style="4" customWidth="1"/>
    <col min="9991" max="9991" width="7.6640625" style="4" customWidth="1"/>
    <col min="9992" max="9992" width="16.33203125" style="4" customWidth="1"/>
    <col min="9993" max="10212" width="9" style="4"/>
    <col min="10213" max="10213" width="5" style="4" customWidth="1"/>
    <col min="10214" max="10214" width="15" style="4" customWidth="1"/>
    <col min="10215" max="10216" width="14.6640625" style="4" customWidth="1"/>
    <col min="10217" max="10217" width="6.21875" style="4" customWidth="1"/>
    <col min="10218" max="10220" width="10.109375" style="4" customWidth="1"/>
    <col min="10221" max="10221" width="10.44140625" style="4" customWidth="1"/>
    <col min="10222" max="10240" width="9" style="4"/>
    <col min="10241" max="10241" width="6.44140625" style="4" customWidth="1"/>
    <col min="10242" max="10242" width="12.21875" style="4" customWidth="1"/>
    <col min="10243" max="10243" width="28.21875" style="4" customWidth="1"/>
    <col min="10244" max="10244" width="13.77734375" style="4" customWidth="1"/>
    <col min="10245" max="10245" width="5.6640625" style="4" customWidth="1"/>
    <col min="10246" max="10246" width="7.109375" style="4" customWidth="1"/>
    <col min="10247" max="10247" width="7.6640625" style="4" customWidth="1"/>
    <col min="10248" max="10248" width="16.33203125" style="4" customWidth="1"/>
    <col min="10249" max="10468" width="9" style="4"/>
    <col min="10469" max="10469" width="5" style="4" customWidth="1"/>
    <col min="10470" max="10470" width="15" style="4" customWidth="1"/>
    <col min="10471" max="10472" width="14.6640625" style="4" customWidth="1"/>
    <col min="10473" max="10473" width="6.21875" style="4" customWidth="1"/>
    <col min="10474" max="10476" width="10.109375" style="4" customWidth="1"/>
    <col min="10477" max="10477" width="10.44140625" style="4" customWidth="1"/>
    <col min="10478" max="10496" width="9" style="4"/>
    <col min="10497" max="10497" width="6.44140625" style="4" customWidth="1"/>
    <col min="10498" max="10498" width="12.21875" style="4" customWidth="1"/>
    <col min="10499" max="10499" width="28.21875" style="4" customWidth="1"/>
    <col min="10500" max="10500" width="13.77734375" style="4" customWidth="1"/>
    <col min="10501" max="10501" width="5.6640625" style="4" customWidth="1"/>
    <col min="10502" max="10502" width="7.109375" style="4" customWidth="1"/>
    <col min="10503" max="10503" width="7.6640625" style="4" customWidth="1"/>
    <col min="10504" max="10504" width="16.33203125" style="4" customWidth="1"/>
    <col min="10505" max="10724" width="9" style="4"/>
    <col min="10725" max="10725" width="5" style="4" customWidth="1"/>
    <col min="10726" max="10726" width="15" style="4" customWidth="1"/>
    <col min="10727" max="10728" width="14.6640625" style="4" customWidth="1"/>
    <col min="10729" max="10729" width="6.21875" style="4" customWidth="1"/>
    <col min="10730" max="10732" width="10.109375" style="4" customWidth="1"/>
    <col min="10733" max="10733" width="10.44140625" style="4" customWidth="1"/>
    <col min="10734" max="10752" width="9" style="4"/>
    <col min="10753" max="10753" width="6.44140625" style="4" customWidth="1"/>
    <col min="10754" max="10754" width="12.21875" style="4" customWidth="1"/>
    <col min="10755" max="10755" width="28.21875" style="4" customWidth="1"/>
    <col min="10756" max="10756" width="13.77734375" style="4" customWidth="1"/>
    <col min="10757" max="10757" width="5.6640625" style="4" customWidth="1"/>
    <col min="10758" max="10758" width="7.109375" style="4" customWidth="1"/>
    <col min="10759" max="10759" width="7.6640625" style="4" customWidth="1"/>
    <col min="10760" max="10760" width="16.33203125" style="4" customWidth="1"/>
    <col min="10761" max="10980" width="9" style="4"/>
    <col min="10981" max="10981" width="5" style="4" customWidth="1"/>
    <col min="10982" max="10982" width="15" style="4" customWidth="1"/>
    <col min="10983" max="10984" width="14.6640625" style="4" customWidth="1"/>
    <col min="10985" max="10985" width="6.21875" style="4" customWidth="1"/>
    <col min="10986" max="10988" width="10.109375" style="4" customWidth="1"/>
    <col min="10989" max="10989" width="10.44140625" style="4" customWidth="1"/>
    <col min="10990" max="11008" width="9" style="4"/>
    <col min="11009" max="11009" width="6.44140625" style="4" customWidth="1"/>
    <col min="11010" max="11010" width="12.21875" style="4" customWidth="1"/>
    <col min="11011" max="11011" width="28.21875" style="4" customWidth="1"/>
    <col min="11012" max="11012" width="13.77734375" style="4" customWidth="1"/>
    <col min="11013" max="11013" width="5.6640625" style="4" customWidth="1"/>
    <col min="11014" max="11014" width="7.109375" style="4" customWidth="1"/>
    <col min="11015" max="11015" width="7.6640625" style="4" customWidth="1"/>
    <col min="11016" max="11016" width="16.33203125" style="4" customWidth="1"/>
    <col min="11017" max="11236" width="9" style="4"/>
    <col min="11237" max="11237" width="5" style="4" customWidth="1"/>
    <col min="11238" max="11238" width="15" style="4" customWidth="1"/>
    <col min="11239" max="11240" width="14.6640625" style="4" customWidth="1"/>
    <col min="11241" max="11241" width="6.21875" style="4" customWidth="1"/>
    <col min="11242" max="11244" width="10.109375" style="4" customWidth="1"/>
    <col min="11245" max="11245" width="10.44140625" style="4" customWidth="1"/>
    <col min="11246" max="11264" width="9" style="4"/>
    <col min="11265" max="11265" width="6.44140625" style="4" customWidth="1"/>
    <col min="11266" max="11266" width="12.21875" style="4" customWidth="1"/>
    <col min="11267" max="11267" width="28.21875" style="4" customWidth="1"/>
    <col min="11268" max="11268" width="13.77734375" style="4" customWidth="1"/>
    <col min="11269" max="11269" width="5.6640625" style="4" customWidth="1"/>
    <col min="11270" max="11270" width="7.109375" style="4" customWidth="1"/>
    <col min="11271" max="11271" width="7.6640625" style="4" customWidth="1"/>
    <col min="11272" max="11272" width="16.33203125" style="4" customWidth="1"/>
    <col min="11273" max="11492" width="9" style="4"/>
    <col min="11493" max="11493" width="5" style="4" customWidth="1"/>
    <col min="11494" max="11494" width="15" style="4" customWidth="1"/>
    <col min="11495" max="11496" width="14.6640625" style="4" customWidth="1"/>
    <col min="11497" max="11497" width="6.21875" style="4" customWidth="1"/>
    <col min="11498" max="11500" width="10.109375" style="4" customWidth="1"/>
    <col min="11501" max="11501" width="10.44140625" style="4" customWidth="1"/>
    <col min="11502" max="11520" width="9" style="4"/>
    <col min="11521" max="11521" width="6.44140625" style="4" customWidth="1"/>
    <col min="11522" max="11522" width="12.21875" style="4" customWidth="1"/>
    <col min="11523" max="11523" width="28.21875" style="4" customWidth="1"/>
    <col min="11524" max="11524" width="13.77734375" style="4" customWidth="1"/>
    <col min="11525" max="11525" width="5.6640625" style="4" customWidth="1"/>
    <col min="11526" max="11526" width="7.109375" style="4" customWidth="1"/>
    <col min="11527" max="11527" width="7.6640625" style="4" customWidth="1"/>
    <col min="11528" max="11528" width="16.33203125" style="4" customWidth="1"/>
    <col min="11529" max="11748" width="9" style="4"/>
    <col min="11749" max="11749" width="5" style="4" customWidth="1"/>
    <col min="11750" max="11750" width="15" style="4" customWidth="1"/>
    <col min="11751" max="11752" width="14.6640625" style="4" customWidth="1"/>
    <col min="11753" max="11753" width="6.21875" style="4" customWidth="1"/>
    <col min="11754" max="11756" width="10.109375" style="4" customWidth="1"/>
    <col min="11757" max="11757" width="10.44140625" style="4" customWidth="1"/>
    <col min="11758" max="11776" width="9" style="4"/>
    <col min="11777" max="11777" width="6.44140625" style="4" customWidth="1"/>
    <col min="11778" max="11778" width="12.21875" style="4" customWidth="1"/>
    <col min="11779" max="11779" width="28.21875" style="4" customWidth="1"/>
    <col min="11780" max="11780" width="13.77734375" style="4" customWidth="1"/>
    <col min="11781" max="11781" width="5.6640625" style="4" customWidth="1"/>
    <col min="11782" max="11782" width="7.109375" style="4" customWidth="1"/>
    <col min="11783" max="11783" width="7.6640625" style="4" customWidth="1"/>
    <col min="11784" max="11784" width="16.33203125" style="4" customWidth="1"/>
    <col min="11785" max="12004" width="9" style="4"/>
    <col min="12005" max="12005" width="5" style="4" customWidth="1"/>
    <col min="12006" max="12006" width="15" style="4" customWidth="1"/>
    <col min="12007" max="12008" width="14.6640625" style="4" customWidth="1"/>
    <col min="12009" max="12009" width="6.21875" style="4" customWidth="1"/>
    <col min="12010" max="12012" width="10.109375" style="4" customWidth="1"/>
    <col min="12013" max="12013" width="10.44140625" style="4" customWidth="1"/>
    <col min="12014" max="12032" width="9" style="4"/>
    <col min="12033" max="12033" width="6.44140625" style="4" customWidth="1"/>
    <col min="12034" max="12034" width="12.21875" style="4" customWidth="1"/>
    <col min="12035" max="12035" width="28.21875" style="4" customWidth="1"/>
    <col min="12036" max="12036" width="13.77734375" style="4" customWidth="1"/>
    <col min="12037" max="12037" width="5.6640625" style="4" customWidth="1"/>
    <col min="12038" max="12038" width="7.109375" style="4" customWidth="1"/>
    <col min="12039" max="12039" width="7.6640625" style="4" customWidth="1"/>
    <col min="12040" max="12040" width="16.33203125" style="4" customWidth="1"/>
    <col min="12041" max="12260" width="9" style="4"/>
    <col min="12261" max="12261" width="5" style="4" customWidth="1"/>
    <col min="12262" max="12262" width="15" style="4" customWidth="1"/>
    <col min="12263" max="12264" width="14.6640625" style="4" customWidth="1"/>
    <col min="12265" max="12265" width="6.21875" style="4" customWidth="1"/>
    <col min="12266" max="12268" width="10.109375" style="4" customWidth="1"/>
    <col min="12269" max="12269" width="10.44140625" style="4" customWidth="1"/>
    <col min="12270" max="12288" width="9" style="4"/>
    <col min="12289" max="12289" width="6.44140625" style="4" customWidth="1"/>
    <col min="12290" max="12290" width="12.21875" style="4" customWidth="1"/>
    <col min="12291" max="12291" width="28.21875" style="4" customWidth="1"/>
    <col min="12292" max="12292" width="13.77734375" style="4" customWidth="1"/>
    <col min="12293" max="12293" width="5.6640625" style="4" customWidth="1"/>
    <col min="12294" max="12294" width="7.109375" style="4" customWidth="1"/>
    <col min="12295" max="12295" width="7.6640625" style="4" customWidth="1"/>
    <col min="12296" max="12296" width="16.33203125" style="4" customWidth="1"/>
    <col min="12297" max="12516" width="9" style="4"/>
    <col min="12517" max="12517" width="5" style="4" customWidth="1"/>
    <col min="12518" max="12518" width="15" style="4" customWidth="1"/>
    <col min="12519" max="12520" width="14.6640625" style="4" customWidth="1"/>
    <col min="12521" max="12521" width="6.21875" style="4" customWidth="1"/>
    <col min="12522" max="12524" width="10.109375" style="4" customWidth="1"/>
    <col min="12525" max="12525" width="10.44140625" style="4" customWidth="1"/>
    <col min="12526" max="12544" width="9" style="4"/>
    <col min="12545" max="12545" width="6.44140625" style="4" customWidth="1"/>
    <col min="12546" max="12546" width="12.21875" style="4" customWidth="1"/>
    <col min="12547" max="12547" width="28.21875" style="4" customWidth="1"/>
    <col min="12548" max="12548" width="13.77734375" style="4" customWidth="1"/>
    <col min="12549" max="12549" width="5.6640625" style="4" customWidth="1"/>
    <col min="12550" max="12550" width="7.109375" style="4" customWidth="1"/>
    <col min="12551" max="12551" width="7.6640625" style="4" customWidth="1"/>
    <col min="12552" max="12552" width="16.33203125" style="4" customWidth="1"/>
    <col min="12553" max="12772" width="9" style="4"/>
    <col min="12773" max="12773" width="5" style="4" customWidth="1"/>
    <col min="12774" max="12774" width="15" style="4" customWidth="1"/>
    <col min="12775" max="12776" width="14.6640625" style="4" customWidth="1"/>
    <col min="12777" max="12777" width="6.21875" style="4" customWidth="1"/>
    <col min="12778" max="12780" width="10.109375" style="4" customWidth="1"/>
    <col min="12781" max="12781" width="10.44140625" style="4" customWidth="1"/>
    <col min="12782" max="12800" width="9" style="4"/>
    <col min="12801" max="12801" width="6.44140625" style="4" customWidth="1"/>
    <col min="12802" max="12802" width="12.21875" style="4" customWidth="1"/>
    <col min="12803" max="12803" width="28.21875" style="4" customWidth="1"/>
    <col min="12804" max="12804" width="13.77734375" style="4" customWidth="1"/>
    <col min="12805" max="12805" width="5.6640625" style="4" customWidth="1"/>
    <col min="12806" max="12806" width="7.109375" style="4" customWidth="1"/>
    <col min="12807" max="12807" width="7.6640625" style="4" customWidth="1"/>
    <col min="12808" max="12808" width="16.33203125" style="4" customWidth="1"/>
    <col min="12809" max="13028" width="9" style="4"/>
    <col min="13029" max="13029" width="5" style="4" customWidth="1"/>
    <col min="13030" max="13030" width="15" style="4" customWidth="1"/>
    <col min="13031" max="13032" width="14.6640625" style="4" customWidth="1"/>
    <col min="13033" max="13033" width="6.21875" style="4" customWidth="1"/>
    <col min="13034" max="13036" width="10.109375" style="4" customWidth="1"/>
    <col min="13037" max="13037" width="10.44140625" style="4" customWidth="1"/>
    <col min="13038" max="13056" width="9" style="4"/>
    <col min="13057" max="13057" width="6.44140625" style="4" customWidth="1"/>
    <col min="13058" max="13058" width="12.21875" style="4" customWidth="1"/>
    <col min="13059" max="13059" width="28.21875" style="4" customWidth="1"/>
    <col min="13060" max="13060" width="13.77734375" style="4" customWidth="1"/>
    <col min="13061" max="13061" width="5.6640625" style="4" customWidth="1"/>
    <col min="13062" max="13062" width="7.109375" style="4" customWidth="1"/>
    <col min="13063" max="13063" width="7.6640625" style="4" customWidth="1"/>
    <col min="13064" max="13064" width="16.33203125" style="4" customWidth="1"/>
    <col min="13065" max="13284" width="9" style="4"/>
    <col min="13285" max="13285" width="5" style="4" customWidth="1"/>
    <col min="13286" max="13286" width="15" style="4" customWidth="1"/>
    <col min="13287" max="13288" width="14.6640625" style="4" customWidth="1"/>
    <col min="13289" max="13289" width="6.21875" style="4" customWidth="1"/>
    <col min="13290" max="13292" width="10.109375" style="4" customWidth="1"/>
    <col min="13293" max="13293" width="10.44140625" style="4" customWidth="1"/>
    <col min="13294" max="13312" width="9" style="4"/>
    <col min="13313" max="13313" width="6.44140625" style="4" customWidth="1"/>
    <col min="13314" max="13314" width="12.21875" style="4" customWidth="1"/>
    <col min="13315" max="13315" width="28.21875" style="4" customWidth="1"/>
    <col min="13316" max="13316" width="13.77734375" style="4" customWidth="1"/>
    <col min="13317" max="13317" width="5.6640625" style="4" customWidth="1"/>
    <col min="13318" max="13318" width="7.109375" style="4" customWidth="1"/>
    <col min="13319" max="13319" width="7.6640625" style="4" customWidth="1"/>
    <col min="13320" max="13320" width="16.33203125" style="4" customWidth="1"/>
    <col min="13321" max="13540" width="9" style="4"/>
    <col min="13541" max="13541" width="5" style="4" customWidth="1"/>
    <col min="13542" max="13542" width="15" style="4" customWidth="1"/>
    <col min="13543" max="13544" width="14.6640625" style="4" customWidth="1"/>
    <col min="13545" max="13545" width="6.21875" style="4" customWidth="1"/>
    <col min="13546" max="13548" width="10.109375" style="4" customWidth="1"/>
    <col min="13549" max="13549" width="10.44140625" style="4" customWidth="1"/>
    <col min="13550" max="13568" width="9" style="4"/>
    <col min="13569" max="13569" width="6.44140625" style="4" customWidth="1"/>
    <col min="13570" max="13570" width="12.21875" style="4" customWidth="1"/>
    <col min="13571" max="13571" width="28.21875" style="4" customWidth="1"/>
    <col min="13572" max="13572" width="13.77734375" style="4" customWidth="1"/>
    <col min="13573" max="13573" width="5.6640625" style="4" customWidth="1"/>
    <col min="13574" max="13574" width="7.109375" style="4" customWidth="1"/>
    <col min="13575" max="13575" width="7.6640625" style="4" customWidth="1"/>
    <col min="13576" max="13576" width="16.33203125" style="4" customWidth="1"/>
    <col min="13577" max="13796" width="9" style="4"/>
    <col min="13797" max="13797" width="5" style="4" customWidth="1"/>
    <col min="13798" max="13798" width="15" style="4" customWidth="1"/>
    <col min="13799" max="13800" width="14.6640625" style="4" customWidth="1"/>
    <col min="13801" max="13801" width="6.21875" style="4" customWidth="1"/>
    <col min="13802" max="13804" width="10.109375" style="4" customWidth="1"/>
    <col min="13805" max="13805" width="10.44140625" style="4" customWidth="1"/>
    <col min="13806" max="13824" width="9" style="4"/>
    <col min="13825" max="13825" width="6.44140625" style="4" customWidth="1"/>
    <col min="13826" max="13826" width="12.21875" style="4" customWidth="1"/>
    <col min="13827" max="13827" width="28.21875" style="4" customWidth="1"/>
    <col min="13828" max="13828" width="13.77734375" style="4" customWidth="1"/>
    <col min="13829" max="13829" width="5.6640625" style="4" customWidth="1"/>
    <col min="13830" max="13830" width="7.109375" style="4" customWidth="1"/>
    <col min="13831" max="13831" width="7.6640625" style="4" customWidth="1"/>
    <col min="13832" max="13832" width="16.33203125" style="4" customWidth="1"/>
    <col min="13833" max="14052" width="9" style="4"/>
    <col min="14053" max="14053" width="5" style="4" customWidth="1"/>
    <col min="14054" max="14054" width="15" style="4" customWidth="1"/>
    <col min="14055" max="14056" width="14.6640625" style="4" customWidth="1"/>
    <col min="14057" max="14057" width="6.21875" style="4" customWidth="1"/>
    <col min="14058" max="14060" width="10.109375" style="4" customWidth="1"/>
    <col min="14061" max="14061" width="10.44140625" style="4" customWidth="1"/>
    <col min="14062" max="14080" width="9" style="4"/>
    <col min="14081" max="14081" width="6.44140625" style="4" customWidth="1"/>
    <col min="14082" max="14082" width="12.21875" style="4" customWidth="1"/>
    <col min="14083" max="14083" width="28.21875" style="4" customWidth="1"/>
    <col min="14084" max="14084" width="13.77734375" style="4" customWidth="1"/>
    <col min="14085" max="14085" width="5.6640625" style="4" customWidth="1"/>
    <col min="14086" max="14086" width="7.109375" style="4" customWidth="1"/>
    <col min="14087" max="14087" width="7.6640625" style="4" customWidth="1"/>
    <col min="14088" max="14088" width="16.33203125" style="4" customWidth="1"/>
    <col min="14089" max="14308" width="9" style="4"/>
    <col min="14309" max="14309" width="5" style="4" customWidth="1"/>
    <col min="14310" max="14310" width="15" style="4" customWidth="1"/>
    <col min="14311" max="14312" width="14.6640625" style="4" customWidth="1"/>
    <col min="14313" max="14313" width="6.21875" style="4" customWidth="1"/>
    <col min="14314" max="14316" width="10.109375" style="4" customWidth="1"/>
    <col min="14317" max="14317" width="10.44140625" style="4" customWidth="1"/>
    <col min="14318" max="14336" width="9" style="4"/>
    <col min="14337" max="14337" width="6.44140625" style="4" customWidth="1"/>
    <col min="14338" max="14338" width="12.21875" style="4" customWidth="1"/>
    <col min="14339" max="14339" width="28.21875" style="4" customWidth="1"/>
    <col min="14340" max="14340" width="13.77734375" style="4" customWidth="1"/>
    <col min="14341" max="14341" width="5.6640625" style="4" customWidth="1"/>
    <col min="14342" max="14342" width="7.109375" style="4" customWidth="1"/>
    <col min="14343" max="14343" width="7.6640625" style="4" customWidth="1"/>
    <col min="14344" max="14344" width="16.33203125" style="4" customWidth="1"/>
    <col min="14345" max="14564" width="9" style="4"/>
    <col min="14565" max="14565" width="5" style="4" customWidth="1"/>
    <col min="14566" max="14566" width="15" style="4" customWidth="1"/>
    <col min="14567" max="14568" width="14.6640625" style="4" customWidth="1"/>
    <col min="14569" max="14569" width="6.21875" style="4" customWidth="1"/>
    <col min="14570" max="14572" width="10.109375" style="4" customWidth="1"/>
    <col min="14573" max="14573" width="10.44140625" style="4" customWidth="1"/>
    <col min="14574" max="14592" width="9" style="4"/>
    <col min="14593" max="14593" width="6.44140625" style="4" customWidth="1"/>
    <col min="14594" max="14594" width="12.21875" style="4" customWidth="1"/>
    <col min="14595" max="14595" width="28.21875" style="4" customWidth="1"/>
    <col min="14596" max="14596" width="13.77734375" style="4" customWidth="1"/>
    <col min="14597" max="14597" width="5.6640625" style="4" customWidth="1"/>
    <col min="14598" max="14598" width="7.109375" style="4" customWidth="1"/>
    <col min="14599" max="14599" width="7.6640625" style="4" customWidth="1"/>
    <col min="14600" max="14600" width="16.33203125" style="4" customWidth="1"/>
    <col min="14601" max="14820" width="9" style="4"/>
    <col min="14821" max="14821" width="5" style="4" customWidth="1"/>
    <col min="14822" max="14822" width="15" style="4" customWidth="1"/>
    <col min="14823" max="14824" width="14.6640625" style="4" customWidth="1"/>
    <col min="14825" max="14825" width="6.21875" style="4" customWidth="1"/>
    <col min="14826" max="14828" width="10.109375" style="4" customWidth="1"/>
    <col min="14829" max="14829" width="10.44140625" style="4" customWidth="1"/>
    <col min="14830" max="14848" width="9" style="4"/>
    <col min="14849" max="14849" width="6.44140625" style="4" customWidth="1"/>
    <col min="14850" max="14850" width="12.21875" style="4" customWidth="1"/>
    <col min="14851" max="14851" width="28.21875" style="4" customWidth="1"/>
    <col min="14852" max="14852" width="13.77734375" style="4" customWidth="1"/>
    <col min="14853" max="14853" width="5.6640625" style="4" customWidth="1"/>
    <col min="14854" max="14854" width="7.109375" style="4" customWidth="1"/>
    <col min="14855" max="14855" width="7.6640625" style="4" customWidth="1"/>
    <col min="14856" max="14856" width="16.33203125" style="4" customWidth="1"/>
    <col min="14857" max="15076" width="9" style="4"/>
    <col min="15077" max="15077" width="5" style="4" customWidth="1"/>
    <col min="15078" max="15078" width="15" style="4" customWidth="1"/>
    <col min="15079" max="15080" width="14.6640625" style="4" customWidth="1"/>
    <col min="15081" max="15081" width="6.21875" style="4" customWidth="1"/>
    <col min="15082" max="15084" width="10.109375" style="4" customWidth="1"/>
    <col min="15085" max="15085" width="10.44140625" style="4" customWidth="1"/>
    <col min="15086" max="15104" width="9" style="4"/>
    <col min="15105" max="15105" width="6.44140625" style="4" customWidth="1"/>
    <col min="15106" max="15106" width="12.21875" style="4" customWidth="1"/>
    <col min="15107" max="15107" width="28.21875" style="4" customWidth="1"/>
    <col min="15108" max="15108" width="13.77734375" style="4" customWidth="1"/>
    <col min="15109" max="15109" width="5.6640625" style="4" customWidth="1"/>
    <col min="15110" max="15110" width="7.109375" style="4" customWidth="1"/>
    <col min="15111" max="15111" width="7.6640625" style="4" customWidth="1"/>
    <col min="15112" max="15112" width="16.33203125" style="4" customWidth="1"/>
    <col min="15113" max="15332" width="9" style="4"/>
    <col min="15333" max="15333" width="5" style="4" customWidth="1"/>
    <col min="15334" max="15334" width="15" style="4" customWidth="1"/>
    <col min="15335" max="15336" width="14.6640625" style="4" customWidth="1"/>
    <col min="15337" max="15337" width="6.21875" style="4" customWidth="1"/>
    <col min="15338" max="15340" width="10.109375" style="4" customWidth="1"/>
    <col min="15341" max="15341" width="10.44140625" style="4" customWidth="1"/>
    <col min="15342" max="15360" width="9" style="4"/>
    <col min="15361" max="15361" width="6.44140625" style="4" customWidth="1"/>
    <col min="15362" max="15362" width="12.21875" style="4" customWidth="1"/>
    <col min="15363" max="15363" width="28.21875" style="4" customWidth="1"/>
    <col min="15364" max="15364" width="13.77734375" style="4" customWidth="1"/>
    <col min="15365" max="15365" width="5.6640625" style="4" customWidth="1"/>
    <col min="15366" max="15366" width="7.109375" style="4" customWidth="1"/>
    <col min="15367" max="15367" width="7.6640625" style="4" customWidth="1"/>
    <col min="15368" max="15368" width="16.33203125" style="4" customWidth="1"/>
    <col min="15369" max="15588" width="9" style="4"/>
    <col min="15589" max="15589" width="5" style="4" customWidth="1"/>
    <col min="15590" max="15590" width="15" style="4" customWidth="1"/>
    <col min="15591" max="15592" width="14.6640625" style="4" customWidth="1"/>
    <col min="15593" max="15593" width="6.21875" style="4" customWidth="1"/>
    <col min="15594" max="15596" width="10.109375" style="4" customWidth="1"/>
    <col min="15597" max="15597" width="10.44140625" style="4" customWidth="1"/>
    <col min="15598" max="15616" width="9" style="4"/>
    <col min="15617" max="15617" width="6.44140625" style="4" customWidth="1"/>
    <col min="15618" max="15618" width="12.21875" style="4" customWidth="1"/>
    <col min="15619" max="15619" width="28.21875" style="4" customWidth="1"/>
    <col min="15620" max="15620" width="13.77734375" style="4" customWidth="1"/>
    <col min="15621" max="15621" width="5.6640625" style="4" customWidth="1"/>
    <col min="15622" max="15622" width="7.109375" style="4" customWidth="1"/>
    <col min="15623" max="15623" width="7.6640625" style="4" customWidth="1"/>
    <col min="15624" max="15624" width="16.33203125" style="4" customWidth="1"/>
    <col min="15625" max="15844" width="9" style="4"/>
    <col min="15845" max="15845" width="5" style="4" customWidth="1"/>
    <col min="15846" max="15846" width="15" style="4" customWidth="1"/>
    <col min="15847" max="15848" width="14.6640625" style="4" customWidth="1"/>
    <col min="15849" max="15849" width="6.21875" style="4" customWidth="1"/>
    <col min="15850" max="15852" width="10.109375" style="4" customWidth="1"/>
    <col min="15853" max="15853" width="10.44140625" style="4" customWidth="1"/>
    <col min="15854" max="15872" width="9" style="4"/>
    <col min="15873" max="15873" width="6.44140625" style="4" customWidth="1"/>
    <col min="15874" max="15874" width="12.21875" style="4" customWidth="1"/>
    <col min="15875" max="15875" width="28.21875" style="4" customWidth="1"/>
    <col min="15876" max="15876" width="13.77734375" style="4" customWidth="1"/>
    <col min="15877" max="15877" width="5.6640625" style="4" customWidth="1"/>
    <col min="15878" max="15878" width="7.109375" style="4" customWidth="1"/>
    <col min="15879" max="15879" width="7.6640625" style="4" customWidth="1"/>
    <col min="15880" max="15880" width="16.33203125" style="4" customWidth="1"/>
    <col min="15881" max="16100" width="9" style="4"/>
    <col min="16101" max="16101" width="5" style="4" customWidth="1"/>
    <col min="16102" max="16102" width="15" style="4" customWidth="1"/>
    <col min="16103" max="16104" width="14.6640625" style="4" customWidth="1"/>
    <col min="16105" max="16105" width="6.21875" style="4" customWidth="1"/>
    <col min="16106" max="16108" width="10.109375" style="4" customWidth="1"/>
    <col min="16109" max="16109" width="10.44140625" style="4" customWidth="1"/>
    <col min="16110" max="16128" width="9" style="4"/>
    <col min="16129" max="16129" width="6.44140625" style="4" customWidth="1"/>
    <col min="16130" max="16130" width="12.21875" style="4" customWidth="1"/>
    <col min="16131" max="16131" width="28.21875" style="4" customWidth="1"/>
    <col min="16132" max="16132" width="13.77734375" style="4" customWidth="1"/>
    <col min="16133" max="16133" width="5.6640625" style="4" customWidth="1"/>
    <col min="16134" max="16134" width="7.109375" style="4" customWidth="1"/>
    <col min="16135" max="16135" width="7.6640625" style="4" customWidth="1"/>
    <col min="16136" max="16136" width="16.33203125" style="4" customWidth="1"/>
    <col min="16137" max="16356" width="9" style="4"/>
    <col min="16357" max="16357" width="5" style="4" customWidth="1"/>
    <col min="16358" max="16358" width="15" style="4" customWidth="1"/>
    <col min="16359" max="16360" width="14.6640625" style="4" customWidth="1"/>
    <col min="16361" max="16361" width="6.21875" style="4" customWidth="1"/>
    <col min="16362" max="16364" width="10.109375" style="4" customWidth="1"/>
    <col min="16365" max="16365" width="10.44140625" style="4" customWidth="1"/>
    <col min="16366" max="16384" width="9" style="4"/>
  </cols>
  <sheetData>
    <row r="1" spans="1:255" ht="22.2">
      <c r="A1" s="301" t="s">
        <v>29</v>
      </c>
      <c r="B1" s="301"/>
      <c r="C1" s="301"/>
      <c r="D1" s="301"/>
      <c r="E1" s="301"/>
      <c r="F1" s="301"/>
      <c r="G1" s="301"/>
      <c r="H1" s="301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</row>
    <row r="2" spans="1:255" ht="15.75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</row>
    <row r="3" spans="1:255">
      <c r="A3" s="303" t="s">
        <v>2</v>
      </c>
      <c r="B3" s="303"/>
      <c r="C3" s="303"/>
      <c r="D3" s="303"/>
      <c r="E3" s="303"/>
      <c r="F3" s="303"/>
      <c r="G3" s="303"/>
      <c r="H3" s="303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</row>
    <row r="4" spans="1:255" ht="21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</row>
    <row r="5" spans="1:255" ht="31.5" customHeight="1">
      <c r="A5" s="304" t="s">
        <v>4</v>
      </c>
      <c r="B5" s="304"/>
      <c r="C5" s="304"/>
      <c r="D5" s="304"/>
      <c r="E5" s="304"/>
      <c r="F5" s="304"/>
      <c r="G5" s="304"/>
      <c r="H5" s="304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</row>
    <row r="6" spans="1:255">
      <c r="A6" s="305" t="s">
        <v>5</v>
      </c>
      <c r="B6" s="305"/>
      <c r="C6" s="305"/>
      <c r="D6" s="305"/>
      <c r="E6" s="305"/>
      <c r="F6" s="305"/>
      <c r="G6" s="305"/>
      <c r="H6" s="305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</row>
    <row r="7" spans="1:255" ht="15">
      <c r="A7" s="310" t="s">
        <v>6</v>
      </c>
      <c r="B7" s="312" t="s">
        <v>7</v>
      </c>
      <c r="C7" s="314" t="s">
        <v>8</v>
      </c>
      <c r="D7" s="314" t="s">
        <v>9</v>
      </c>
      <c r="E7" s="316" t="s">
        <v>10</v>
      </c>
      <c r="F7" s="306" t="s">
        <v>11</v>
      </c>
      <c r="G7" s="306"/>
      <c r="H7" s="318" t="s">
        <v>12</v>
      </c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</row>
    <row r="8" spans="1:255" ht="15">
      <c r="A8" s="311"/>
      <c r="B8" s="313"/>
      <c r="C8" s="315"/>
      <c r="D8" s="315"/>
      <c r="E8" s="317"/>
      <c r="F8" s="69" t="s">
        <v>13</v>
      </c>
      <c r="G8" s="69" t="s">
        <v>14</v>
      </c>
      <c r="H8" s="319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</row>
    <row r="9" spans="1:255" ht="15" customHeight="1">
      <c r="A9" s="165">
        <v>1</v>
      </c>
      <c r="B9" s="166" t="s">
        <v>30</v>
      </c>
      <c r="C9" s="167" t="s">
        <v>31</v>
      </c>
      <c r="D9" s="168" t="s">
        <v>32</v>
      </c>
      <c r="E9" s="16" t="s">
        <v>33</v>
      </c>
      <c r="F9" s="169"/>
      <c r="G9" s="169">
        <f>2/1.13</f>
        <v>1.7699115044247788</v>
      </c>
      <c r="H9" s="170" t="s">
        <v>34</v>
      </c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2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102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102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</row>
    <row r="10" spans="1:255" ht="15" customHeight="1">
      <c r="A10" s="171">
        <v>2</v>
      </c>
      <c r="B10" s="172" t="s">
        <v>35</v>
      </c>
      <c r="C10" s="176" t="s">
        <v>36</v>
      </c>
      <c r="D10" s="30" t="s">
        <v>37</v>
      </c>
      <c r="E10" s="173" t="s">
        <v>33</v>
      </c>
      <c r="F10" s="174"/>
      <c r="G10" s="174">
        <f>0.74/1.13</f>
        <v>0.65486725663716816</v>
      </c>
      <c r="H10" s="175" t="s">
        <v>38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</row>
    <row r="11" spans="1:255" ht="15" customHeight="1">
      <c r="A11" s="171">
        <v>3</v>
      </c>
      <c r="B11" s="172" t="s">
        <v>39</v>
      </c>
      <c r="C11" s="172" t="s">
        <v>40</v>
      </c>
      <c r="D11" s="30" t="s">
        <v>41</v>
      </c>
      <c r="E11" s="173" t="s">
        <v>33</v>
      </c>
      <c r="F11" s="174"/>
      <c r="G11" s="174">
        <f>1.78/1.13</f>
        <v>1.5752212389380533</v>
      </c>
      <c r="H11" s="175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2"/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02"/>
      <c r="HG11" s="102"/>
      <c r="HH11" s="102"/>
      <c r="HI11" s="102"/>
      <c r="HJ11" s="102"/>
      <c r="HK11" s="102"/>
      <c r="HL11" s="102"/>
      <c r="HM11" s="102"/>
      <c r="HN11" s="102"/>
      <c r="HO11" s="102"/>
      <c r="HP11" s="102"/>
      <c r="HQ11" s="102"/>
      <c r="HR11" s="102"/>
      <c r="HS11" s="102"/>
      <c r="HT11" s="102"/>
      <c r="HU11" s="102"/>
      <c r="HV11" s="102"/>
      <c r="HW11" s="102"/>
      <c r="HX11" s="102"/>
      <c r="HY11" s="102"/>
      <c r="HZ11" s="102"/>
      <c r="IA11" s="102"/>
      <c r="IB11" s="102"/>
      <c r="IC11" s="102"/>
      <c r="ID11" s="102"/>
      <c r="IE11" s="102"/>
      <c r="IF11" s="102"/>
      <c r="IG11" s="102"/>
      <c r="IH11" s="102"/>
      <c r="II11" s="102"/>
      <c r="IJ11" s="102"/>
      <c r="IK11" s="102"/>
      <c r="IL11" s="102"/>
      <c r="IM11" s="102"/>
      <c r="IN11" s="102"/>
      <c r="IO11" s="102"/>
      <c r="IP11" s="102"/>
      <c r="IQ11" s="102"/>
      <c r="IR11" s="102"/>
      <c r="IS11" s="102"/>
      <c r="IT11" s="102"/>
      <c r="IU11" s="102"/>
    </row>
    <row r="12" spans="1:255" ht="15" customHeight="1">
      <c r="A12" s="171">
        <v>4</v>
      </c>
      <c r="B12" s="172" t="s">
        <v>42</v>
      </c>
      <c r="C12" s="172" t="s">
        <v>43</v>
      </c>
      <c r="D12" s="30" t="s">
        <v>44</v>
      </c>
      <c r="E12" s="173" t="s">
        <v>33</v>
      </c>
      <c r="F12" s="174"/>
      <c r="G12" s="174">
        <f>2.62/1.13</f>
        <v>2.3185840707964607</v>
      </c>
      <c r="H12" s="175" t="s">
        <v>45</v>
      </c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</row>
    <row r="13" spans="1:255" ht="15" customHeight="1">
      <c r="A13" s="171">
        <v>5</v>
      </c>
      <c r="B13" s="172" t="s">
        <v>46</v>
      </c>
      <c r="C13" s="176" t="s">
        <v>47</v>
      </c>
      <c r="D13" s="30" t="s">
        <v>48</v>
      </c>
      <c r="E13" s="173" t="s">
        <v>33</v>
      </c>
      <c r="F13" s="174"/>
      <c r="G13" s="174">
        <f>3.7/1.13</f>
        <v>3.2743362831858414</v>
      </c>
      <c r="H13" s="175" t="s">
        <v>45</v>
      </c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</row>
    <row r="14" spans="1:255" ht="15" customHeight="1">
      <c r="A14" s="171">
        <v>6</v>
      </c>
      <c r="B14" s="172" t="s">
        <v>49</v>
      </c>
      <c r="C14" s="176" t="s">
        <v>50</v>
      </c>
      <c r="D14" s="30" t="s">
        <v>51</v>
      </c>
      <c r="E14" s="173" t="s">
        <v>33</v>
      </c>
      <c r="F14" s="174"/>
      <c r="G14" s="174">
        <f>3.06/1.13</f>
        <v>2.7079646017699117</v>
      </c>
      <c r="H14" s="177" t="s">
        <v>34</v>
      </c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</row>
    <row r="15" spans="1:255" ht="15" customHeight="1">
      <c r="A15" s="171">
        <v>7</v>
      </c>
      <c r="B15" s="172" t="s">
        <v>52</v>
      </c>
      <c r="C15" s="176" t="s">
        <v>53</v>
      </c>
      <c r="D15" s="30" t="s">
        <v>54</v>
      </c>
      <c r="E15" s="173" t="s">
        <v>33</v>
      </c>
      <c r="F15" s="174"/>
      <c r="G15" s="174">
        <f>1.04/1.13</f>
        <v>0.92035398230088505</v>
      </c>
      <c r="H15" s="177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</row>
    <row r="16" spans="1:255" ht="15" customHeight="1">
      <c r="A16" s="171">
        <v>8</v>
      </c>
      <c r="B16" s="172" t="s">
        <v>55</v>
      </c>
      <c r="C16" s="176" t="s">
        <v>56</v>
      </c>
      <c r="D16" s="30" t="s">
        <v>57</v>
      </c>
      <c r="E16" s="173" t="s">
        <v>33</v>
      </c>
      <c r="F16" s="174"/>
      <c r="G16" s="174">
        <f>5.32/1.13</f>
        <v>4.7079646017699126</v>
      </c>
      <c r="H16" s="177" t="s">
        <v>58</v>
      </c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  <c r="IP16" s="102"/>
      <c r="IQ16" s="102"/>
      <c r="IR16" s="102"/>
      <c r="IS16" s="102"/>
      <c r="IT16" s="102"/>
      <c r="IU16" s="102"/>
    </row>
    <row r="17" spans="1:255" ht="15" customHeight="1">
      <c r="A17" s="171">
        <v>9</v>
      </c>
      <c r="B17" s="172" t="s">
        <v>59</v>
      </c>
      <c r="C17" s="176" t="s">
        <v>60</v>
      </c>
      <c r="D17" s="30" t="s">
        <v>61</v>
      </c>
      <c r="E17" s="173" t="s">
        <v>33</v>
      </c>
      <c r="F17" s="174"/>
      <c r="G17" s="174">
        <f>4.92/1.13</f>
        <v>4.3539823008849563</v>
      </c>
      <c r="H17" s="177" t="s">
        <v>62</v>
      </c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</row>
    <row r="18" spans="1:255" ht="15" customHeight="1">
      <c r="A18" s="171">
        <v>10</v>
      </c>
      <c r="B18" s="172" t="s">
        <v>63</v>
      </c>
      <c r="C18" s="176" t="s">
        <v>64</v>
      </c>
      <c r="D18" s="30" t="s">
        <v>65</v>
      </c>
      <c r="E18" s="173" t="s">
        <v>33</v>
      </c>
      <c r="F18" s="174"/>
      <c r="G18" s="174">
        <f>4.92/1.13</f>
        <v>4.3539823008849563</v>
      </c>
      <c r="H18" s="177" t="s">
        <v>62</v>
      </c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</row>
    <row r="19" spans="1:255" ht="15" customHeight="1">
      <c r="A19" s="171">
        <v>11</v>
      </c>
      <c r="B19" s="172" t="s">
        <v>66</v>
      </c>
      <c r="C19" s="176" t="s">
        <v>67</v>
      </c>
      <c r="D19" s="30" t="s">
        <v>68</v>
      </c>
      <c r="E19" s="173" t="s">
        <v>33</v>
      </c>
      <c r="F19" s="174"/>
      <c r="G19" s="174">
        <f>5.32/1.13</f>
        <v>4.7079646017699126</v>
      </c>
      <c r="H19" s="177" t="s">
        <v>58</v>
      </c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</row>
    <row r="20" spans="1:255" ht="15" customHeight="1">
      <c r="A20" s="171">
        <v>12</v>
      </c>
      <c r="B20" s="172"/>
      <c r="C20" s="176"/>
      <c r="D20" s="30"/>
      <c r="E20" s="173"/>
      <c r="F20" s="174"/>
      <c r="G20" s="174"/>
      <c r="H20" s="177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2"/>
      <c r="IP20" s="102"/>
      <c r="IQ20" s="102"/>
      <c r="IR20" s="102"/>
      <c r="IS20" s="102"/>
      <c r="IT20" s="102"/>
      <c r="IU20" s="102"/>
    </row>
    <row r="21" spans="1:255" ht="15" customHeight="1">
      <c r="A21" s="171">
        <v>13</v>
      </c>
      <c r="B21" s="172"/>
      <c r="C21" s="176"/>
      <c r="D21" s="30"/>
      <c r="E21" s="173"/>
      <c r="F21" s="174"/>
      <c r="G21" s="174"/>
      <c r="H21" s="177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</row>
    <row r="22" spans="1:255" ht="15" customHeight="1">
      <c r="A22" s="171">
        <v>14</v>
      </c>
      <c r="B22" s="172"/>
      <c r="C22" s="176"/>
      <c r="D22" s="30"/>
      <c r="E22" s="173"/>
      <c r="F22" s="174"/>
      <c r="G22" s="174"/>
      <c r="H22" s="177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</row>
    <row r="23" spans="1:255" ht="15" customHeight="1">
      <c r="A23" s="171">
        <v>15</v>
      </c>
      <c r="B23" s="172"/>
      <c r="C23" s="176"/>
      <c r="D23" s="30"/>
      <c r="E23" s="173"/>
      <c r="F23" s="174"/>
      <c r="G23" s="174"/>
      <c r="H23" s="177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</row>
    <row r="24" spans="1:255" ht="15" customHeight="1">
      <c r="A24" s="171">
        <v>16</v>
      </c>
      <c r="B24" s="172"/>
      <c r="C24" s="176"/>
      <c r="D24" s="30"/>
      <c r="E24" s="173"/>
      <c r="F24" s="174"/>
      <c r="G24" s="174"/>
      <c r="H24" s="177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</row>
    <row r="25" spans="1:255" ht="15" customHeight="1">
      <c r="A25" s="171">
        <v>17</v>
      </c>
      <c r="B25" s="172"/>
      <c r="C25" s="176"/>
      <c r="D25" s="30"/>
      <c r="E25" s="173"/>
      <c r="F25" s="174"/>
      <c r="G25" s="174"/>
      <c r="H25" s="177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</row>
    <row r="26" spans="1:255" ht="15" customHeight="1">
      <c r="A26" s="171">
        <v>18</v>
      </c>
      <c r="B26" s="172"/>
      <c r="C26" s="176"/>
      <c r="D26" s="30"/>
      <c r="E26" s="173"/>
      <c r="F26" s="174"/>
      <c r="G26" s="174"/>
      <c r="H26" s="177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</row>
    <row r="27" spans="1:255" ht="15" customHeight="1">
      <c r="A27" s="171">
        <v>19</v>
      </c>
      <c r="B27" s="172"/>
      <c r="C27" s="176"/>
      <c r="D27" s="30"/>
      <c r="E27" s="173"/>
      <c r="F27" s="174"/>
      <c r="G27" s="174"/>
      <c r="H27" s="177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</row>
    <row r="28" spans="1:255" ht="15" customHeight="1">
      <c r="A28" s="171">
        <v>20</v>
      </c>
      <c r="B28" s="172"/>
      <c r="C28" s="176"/>
      <c r="D28" s="30"/>
      <c r="E28" s="173"/>
      <c r="F28" s="174"/>
      <c r="G28" s="174"/>
      <c r="H28" s="177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2"/>
      <c r="IR28" s="102"/>
      <c r="IS28" s="102"/>
      <c r="IT28" s="102"/>
      <c r="IU28" s="102"/>
    </row>
    <row r="29" spans="1:255" ht="15" customHeight="1">
      <c r="A29" s="171">
        <v>21</v>
      </c>
      <c r="B29" s="172"/>
      <c r="C29" s="176"/>
      <c r="D29" s="30"/>
      <c r="E29" s="173"/>
      <c r="F29" s="174"/>
      <c r="G29" s="174"/>
      <c r="H29" s="177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  <c r="IU29" s="102"/>
    </row>
    <row r="30" spans="1:255" ht="15" customHeight="1">
      <c r="A30" s="171">
        <v>22</v>
      </c>
      <c r="B30" s="172"/>
      <c r="C30" s="176"/>
      <c r="D30" s="30"/>
      <c r="E30" s="173"/>
      <c r="F30" s="174"/>
      <c r="G30" s="174"/>
      <c r="H30" s="177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  <c r="IP30" s="102"/>
      <c r="IQ30" s="102"/>
      <c r="IR30" s="102"/>
      <c r="IS30" s="102"/>
      <c r="IT30" s="102"/>
      <c r="IU30" s="102"/>
    </row>
    <row r="31" spans="1:255" ht="15" customHeight="1">
      <c r="A31" s="171">
        <v>23</v>
      </c>
      <c r="B31" s="172"/>
      <c r="C31" s="176"/>
      <c r="D31" s="30"/>
      <c r="E31" s="173"/>
      <c r="F31" s="174"/>
      <c r="G31" s="174"/>
      <c r="H31" s="177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</row>
    <row r="32" spans="1:255" ht="15" customHeight="1">
      <c r="A32" s="171">
        <v>24</v>
      </c>
      <c r="B32" s="172"/>
      <c r="C32" s="176"/>
      <c r="D32" s="30"/>
      <c r="E32" s="173"/>
      <c r="F32" s="174"/>
      <c r="G32" s="174"/>
      <c r="H32" s="177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</row>
    <row r="33" spans="1:255" ht="15" customHeight="1">
      <c r="A33" s="178">
        <v>25</v>
      </c>
      <c r="B33" s="179"/>
      <c r="C33" s="180"/>
      <c r="D33" s="181"/>
      <c r="E33" s="17"/>
      <c r="F33" s="182"/>
      <c r="G33" s="182"/>
      <c r="H33" s="183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</row>
    <row r="34" spans="1:255" s="42" customFormat="1" ht="30.75" customHeight="1">
      <c r="A34" s="307" t="s">
        <v>22</v>
      </c>
      <c r="B34" s="307"/>
      <c r="C34" s="307"/>
      <c r="D34" s="307"/>
      <c r="E34" s="307"/>
      <c r="F34" s="307"/>
      <c r="G34" s="307"/>
      <c r="H34" s="307"/>
    </row>
    <row r="35" spans="1:255" s="42" customFormat="1" ht="35.25" customHeight="1">
      <c r="A35" s="308" t="s">
        <v>23</v>
      </c>
      <c r="B35" s="308"/>
      <c r="C35" s="308"/>
      <c r="D35" s="308"/>
      <c r="E35" s="308"/>
      <c r="F35" s="308"/>
      <c r="G35" s="308"/>
      <c r="H35" s="308"/>
    </row>
    <row r="36" spans="1:255" s="42" customFormat="1" ht="41.25" customHeight="1">
      <c r="A36" s="308" t="s">
        <v>24</v>
      </c>
      <c r="B36" s="308"/>
      <c r="C36" s="308"/>
      <c r="D36" s="308"/>
      <c r="E36" s="308"/>
      <c r="F36" s="308"/>
      <c r="G36" s="308"/>
      <c r="H36" s="308"/>
    </row>
    <row r="37" spans="1:255" s="42" customFormat="1" ht="24" customHeight="1">
      <c r="A37" s="309" t="s">
        <v>25</v>
      </c>
      <c r="B37" s="309"/>
      <c r="C37" s="309"/>
      <c r="D37" s="309"/>
      <c r="E37" s="309"/>
      <c r="F37" s="309"/>
      <c r="G37" s="309"/>
      <c r="H37" s="309"/>
    </row>
    <row r="38" spans="1:255" s="42" customFormat="1">
      <c r="A38" s="142"/>
      <c r="B38" s="143"/>
      <c r="C38" s="142"/>
      <c r="D38" s="142"/>
      <c r="E38" s="142"/>
      <c r="F38" s="145"/>
      <c r="G38" s="145"/>
      <c r="H38" s="146"/>
    </row>
    <row r="39" spans="1:255" s="42" customFormat="1">
      <c r="A39" s="147" t="s">
        <v>26</v>
      </c>
      <c r="B39" s="148"/>
      <c r="C39" s="150"/>
      <c r="D39" s="149" t="s">
        <v>27</v>
      </c>
      <c r="E39" s="150"/>
      <c r="F39" s="151"/>
      <c r="G39" s="151"/>
      <c r="H39" s="152"/>
    </row>
    <row r="40" spans="1:255" s="42" customFormat="1">
      <c r="A40" s="147"/>
      <c r="B40" s="148"/>
      <c r="C40" s="150"/>
      <c r="D40" s="149"/>
      <c r="E40" s="150"/>
      <c r="F40" s="151"/>
      <c r="G40" s="151"/>
      <c r="H40" s="152"/>
    </row>
    <row r="41" spans="1:255" s="42" customFormat="1">
      <c r="A41" s="147" t="s">
        <v>28</v>
      </c>
      <c r="B41" s="147"/>
      <c r="C41" s="142"/>
      <c r="D41" s="147" t="s">
        <v>28</v>
      </c>
      <c r="E41" s="142"/>
      <c r="F41" s="151"/>
      <c r="G41" s="151"/>
      <c r="H41" s="152"/>
    </row>
    <row r="42" spans="1:255" s="42" customFormat="1" ht="14.4">
      <c r="B42" s="65"/>
      <c r="F42" s="151"/>
      <c r="G42" s="151"/>
      <c r="H42" s="152"/>
    </row>
    <row r="43" spans="1:255">
      <c r="B43" s="32"/>
    </row>
    <row r="44" spans="1:255">
      <c r="B44" s="32"/>
    </row>
    <row r="45" spans="1:255">
      <c r="B45" s="32"/>
    </row>
    <row r="46" spans="1:255">
      <c r="B46" s="32"/>
    </row>
    <row r="47" spans="1:255">
      <c r="B47" s="32"/>
    </row>
    <row r="48" spans="1:255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</sheetData>
  <mergeCells count="17">
    <mergeCell ref="A37:H37"/>
    <mergeCell ref="A7:A8"/>
    <mergeCell ref="B7:B8"/>
    <mergeCell ref="C7:C8"/>
    <mergeCell ref="D7:D8"/>
    <mergeCell ref="E7:E8"/>
    <mergeCell ref="H7:H8"/>
    <mergeCell ref="A6:H6"/>
    <mergeCell ref="F7:G7"/>
    <mergeCell ref="A34:H34"/>
    <mergeCell ref="A35:H35"/>
    <mergeCell ref="A36:H36"/>
    <mergeCell ref="A1:H1"/>
    <mergeCell ref="A2:H2"/>
    <mergeCell ref="A3:H3"/>
    <mergeCell ref="A4:H4"/>
    <mergeCell ref="A5:H5"/>
  </mergeCells>
  <phoneticPr fontId="37" type="noConversion"/>
  <pageMargins left="0.59055118110236204" right="0.23622047244094499" top="0.42" bottom="0.4" header="0.35433070866141703" footer="0.17"/>
  <pageSetup paperSize="9" scale="96" orientation="portrait" horizontalDpi="200" verticalDpi="300"/>
  <headerFooter>
    <oddFooter>&amp;C第 &amp;P 页，共 &amp;N 页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64"/>
  <sheetViews>
    <sheetView workbookViewId="0">
      <selection activeCell="K6" sqref="K6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28.21875" style="4" customWidth="1"/>
    <col min="4" max="4" width="13.77734375" style="6" customWidth="1"/>
    <col min="5" max="5" width="5.6640625" style="7" customWidth="1"/>
    <col min="6" max="6" width="7.109375" style="40" customWidth="1"/>
    <col min="7" max="7" width="7.6640625" style="40" customWidth="1"/>
    <col min="8" max="8" width="16.33203125" style="8" customWidth="1"/>
    <col min="9" max="228" width="9" style="4"/>
    <col min="229" max="229" width="5" style="4" customWidth="1"/>
    <col min="230" max="230" width="15" style="4" customWidth="1"/>
    <col min="231" max="232" width="14.6640625" style="4" customWidth="1"/>
    <col min="233" max="233" width="6.21875" style="4" customWidth="1"/>
    <col min="234" max="236" width="10.109375" style="4" customWidth="1"/>
    <col min="237" max="237" width="10.44140625" style="4" customWidth="1"/>
    <col min="238" max="256" width="9" style="4"/>
    <col min="257" max="257" width="6.44140625" style="4" customWidth="1"/>
    <col min="258" max="258" width="12.21875" style="4" customWidth="1"/>
    <col min="259" max="259" width="28.21875" style="4" customWidth="1"/>
    <col min="260" max="260" width="13.77734375" style="4" customWidth="1"/>
    <col min="261" max="261" width="5.6640625" style="4" customWidth="1"/>
    <col min="262" max="262" width="7.109375" style="4" customWidth="1"/>
    <col min="263" max="263" width="7.6640625" style="4" customWidth="1"/>
    <col min="264" max="264" width="16.33203125" style="4" customWidth="1"/>
    <col min="265" max="484" width="9" style="4"/>
    <col min="485" max="485" width="5" style="4" customWidth="1"/>
    <col min="486" max="486" width="15" style="4" customWidth="1"/>
    <col min="487" max="488" width="14.6640625" style="4" customWidth="1"/>
    <col min="489" max="489" width="6.21875" style="4" customWidth="1"/>
    <col min="490" max="492" width="10.109375" style="4" customWidth="1"/>
    <col min="493" max="493" width="10.44140625" style="4" customWidth="1"/>
    <col min="494" max="512" width="9" style="4"/>
    <col min="513" max="513" width="6.44140625" style="4" customWidth="1"/>
    <col min="514" max="514" width="12.21875" style="4" customWidth="1"/>
    <col min="515" max="515" width="28.21875" style="4" customWidth="1"/>
    <col min="516" max="516" width="13.77734375" style="4" customWidth="1"/>
    <col min="517" max="517" width="5.6640625" style="4" customWidth="1"/>
    <col min="518" max="518" width="7.109375" style="4" customWidth="1"/>
    <col min="519" max="519" width="7.6640625" style="4" customWidth="1"/>
    <col min="520" max="520" width="16.33203125" style="4" customWidth="1"/>
    <col min="521" max="740" width="9" style="4"/>
    <col min="741" max="741" width="5" style="4" customWidth="1"/>
    <col min="742" max="742" width="15" style="4" customWidth="1"/>
    <col min="743" max="744" width="14.6640625" style="4" customWidth="1"/>
    <col min="745" max="745" width="6.21875" style="4" customWidth="1"/>
    <col min="746" max="748" width="10.109375" style="4" customWidth="1"/>
    <col min="749" max="749" width="10.44140625" style="4" customWidth="1"/>
    <col min="750" max="768" width="9" style="4"/>
    <col min="769" max="769" width="6.44140625" style="4" customWidth="1"/>
    <col min="770" max="770" width="12.21875" style="4" customWidth="1"/>
    <col min="771" max="771" width="28.21875" style="4" customWidth="1"/>
    <col min="772" max="772" width="13.77734375" style="4" customWidth="1"/>
    <col min="773" max="773" width="5.6640625" style="4" customWidth="1"/>
    <col min="774" max="774" width="7.109375" style="4" customWidth="1"/>
    <col min="775" max="775" width="7.6640625" style="4" customWidth="1"/>
    <col min="776" max="776" width="16.33203125" style="4" customWidth="1"/>
    <col min="777" max="996" width="9" style="4"/>
    <col min="997" max="997" width="5" style="4" customWidth="1"/>
    <col min="998" max="998" width="15" style="4" customWidth="1"/>
    <col min="999" max="1000" width="14.6640625" style="4" customWidth="1"/>
    <col min="1001" max="1001" width="6.21875" style="4" customWidth="1"/>
    <col min="1002" max="1004" width="10.109375" style="4" customWidth="1"/>
    <col min="1005" max="1005" width="10.44140625" style="4" customWidth="1"/>
    <col min="1006" max="1024" width="9" style="4"/>
    <col min="1025" max="1025" width="6.44140625" style="4" customWidth="1"/>
    <col min="1026" max="1026" width="12.21875" style="4" customWidth="1"/>
    <col min="1027" max="1027" width="28.21875" style="4" customWidth="1"/>
    <col min="1028" max="1028" width="13.77734375" style="4" customWidth="1"/>
    <col min="1029" max="1029" width="5.6640625" style="4" customWidth="1"/>
    <col min="1030" max="1030" width="7.109375" style="4" customWidth="1"/>
    <col min="1031" max="1031" width="7.6640625" style="4" customWidth="1"/>
    <col min="1032" max="1032" width="16.33203125" style="4" customWidth="1"/>
    <col min="1033" max="1252" width="9" style="4"/>
    <col min="1253" max="1253" width="5" style="4" customWidth="1"/>
    <col min="1254" max="1254" width="15" style="4" customWidth="1"/>
    <col min="1255" max="1256" width="14.6640625" style="4" customWidth="1"/>
    <col min="1257" max="1257" width="6.21875" style="4" customWidth="1"/>
    <col min="1258" max="1260" width="10.109375" style="4" customWidth="1"/>
    <col min="1261" max="1261" width="10.44140625" style="4" customWidth="1"/>
    <col min="1262" max="1280" width="9" style="4"/>
    <col min="1281" max="1281" width="6.44140625" style="4" customWidth="1"/>
    <col min="1282" max="1282" width="12.21875" style="4" customWidth="1"/>
    <col min="1283" max="1283" width="28.21875" style="4" customWidth="1"/>
    <col min="1284" max="1284" width="13.77734375" style="4" customWidth="1"/>
    <col min="1285" max="1285" width="5.6640625" style="4" customWidth="1"/>
    <col min="1286" max="1286" width="7.109375" style="4" customWidth="1"/>
    <col min="1287" max="1287" width="7.6640625" style="4" customWidth="1"/>
    <col min="1288" max="1288" width="16.33203125" style="4" customWidth="1"/>
    <col min="1289" max="1508" width="9" style="4"/>
    <col min="1509" max="1509" width="5" style="4" customWidth="1"/>
    <col min="1510" max="1510" width="15" style="4" customWidth="1"/>
    <col min="1511" max="1512" width="14.6640625" style="4" customWidth="1"/>
    <col min="1513" max="1513" width="6.21875" style="4" customWidth="1"/>
    <col min="1514" max="1516" width="10.109375" style="4" customWidth="1"/>
    <col min="1517" max="1517" width="10.44140625" style="4" customWidth="1"/>
    <col min="1518" max="1536" width="9" style="4"/>
    <col min="1537" max="1537" width="6.44140625" style="4" customWidth="1"/>
    <col min="1538" max="1538" width="12.21875" style="4" customWidth="1"/>
    <col min="1539" max="1539" width="28.21875" style="4" customWidth="1"/>
    <col min="1540" max="1540" width="13.77734375" style="4" customWidth="1"/>
    <col min="1541" max="1541" width="5.6640625" style="4" customWidth="1"/>
    <col min="1542" max="1542" width="7.109375" style="4" customWidth="1"/>
    <col min="1543" max="1543" width="7.6640625" style="4" customWidth="1"/>
    <col min="1544" max="1544" width="16.33203125" style="4" customWidth="1"/>
    <col min="1545" max="1764" width="9" style="4"/>
    <col min="1765" max="1765" width="5" style="4" customWidth="1"/>
    <col min="1766" max="1766" width="15" style="4" customWidth="1"/>
    <col min="1767" max="1768" width="14.6640625" style="4" customWidth="1"/>
    <col min="1769" max="1769" width="6.21875" style="4" customWidth="1"/>
    <col min="1770" max="1772" width="10.109375" style="4" customWidth="1"/>
    <col min="1773" max="1773" width="10.44140625" style="4" customWidth="1"/>
    <col min="1774" max="1792" width="9" style="4"/>
    <col min="1793" max="1793" width="6.44140625" style="4" customWidth="1"/>
    <col min="1794" max="1794" width="12.21875" style="4" customWidth="1"/>
    <col min="1795" max="1795" width="28.21875" style="4" customWidth="1"/>
    <col min="1796" max="1796" width="13.77734375" style="4" customWidth="1"/>
    <col min="1797" max="1797" width="5.6640625" style="4" customWidth="1"/>
    <col min="1798" max="1798" width="7.109375" style="4" customWidth="1"/>
    <col min="1799" max="1799" width="7.6640625" style="4" customWidth="1"/>
    <col min="1800" max="1800" width="16.33203125" style="4" customWidth="1"/>
    <col min="1801" max="2020" width="9" style="4"/>
    <col min="2021" max="2021" width="5" style="4" customWidth="1"/>
    <col min="2022" max="2022" width="15" style="4" customWidth="1"/>
    <col min="2023" max="2024" width="14.6640625" style="4" customWidth="1"/>
    <col min="2025" max="2025" width="6.21875" style="4" customWidth="1"/>
    <col min="2026" max="2028" width="10.109375" style="4" customWidth="1"/>
    <col min="2029" max="2029" width="10.44140625" style="4" customWidth="1"/>
    <col min="2030" max="2048" width="9" style="4"/>
    <col min="2049" max="2049" width="6.44140625" style="4" customWidth="1"/>
    <col min="2050" max="2050" width="12.21875" style="4" customWidth="1"/>
    <col min="2051" max="2051" width="28.21875" style="4" customWidth="1"/>
    <col min="2052" max="2052" width="13.77734375" style="4" customWidth="1"/>
    <col min="2053" max="2053" width="5.6640625" style="4" customWidth="1"/>
    <col min="2054" max="2054" width="7.109375" style="4" customWidth="1"/>
    <col min="2055" max="2055" width="7.6640625" style="4" customWidth="1"/>
    <col min="2056" max="2056" width="16.33203125" style="4" customWidth="1"/>
    <col min="2057" max="2276" width="9" style="4"/>
    <col min="2277" max="2277" width="5" style="4" customWidth="1"/>
    <col min="2278" max="2278" width="15" style="4" customWidth="1"/>
    <col min="2279" max="2280" width="14.6640625" style="4" customWidth="1"/>
    <col min="2281" max="2281" width="6.21875" style="4" customWidth="1"/>
    <col min="2282" max="2284" width="10.109375" style="4" customWidth="1"/>
    <col min="2285" max="2285" width="10.44140625" style="4" customWidth="1"/>
    <col min="2286" max="2304" width="9" style="4"/>
    <col min="2305" max="2305" width="6.44140625" style="4" customWidth="1"/>
    <col min="2306" max="2306" width="12.21875" style="4" customWidth="1"/>
    <col min="2307" max="2307" width="28.21875" style="4" customWidth="1"/>
    <col min="2308" max="2308" width="13.77734375" style="4" customWidth="1"/>
    <col min="2309" max="2309" width="5.6640625" style="4" customWidth="1"/>
    <col min="2310" max="2310" width="7.109375" style="4" customWidth="1"/>
    <col min="2311" max="2311" width="7.6640625" style="4" customWidth="1"/>
    <col min="2312" max="2312" width="16.33203125" style="4" customWidth="1"/>
    <col min="2313" max="2532" width="9" style="4"/>
    <col min="2533" max="2533" width="5" style="4" customWidth="1"/>
    <col min="2534" max="2534" width="15" style="4" customWidth="1"/>
    <col min="2535" max="2536" width="14.6640625" style="4" customWidth="1"/>
    <col min="2537" max="2537" width="6.21875" style="4" customWidth="1"/>
    <col min="2538" max="2540" width="10.109375" style="4" customWidth="1"/>
    <col min="2541" max="2541" width="10.44140625" style="4" customWidth="1"/>
    <col min="2542" max="2560" width="9" style="4"/>
    <col min="2561" max="2561" width="6.44140625" style="4" customWidth="1"/>
    <col min="2562" max="2562" width="12.21875" style="4" customWidth="1"/>
    <col min="2563" max="2563" width="28.21875" style="4" customWidth="1"/>
    <col min="2564" max="2564" width="13.77734375" style="4" customWidth="1"/>
    <col min="2565" max="2565" width="5.6640625" style="4" customWidth="1"/>
    <col min="2566" max="2566" width="7.109375" style="4" customWidth="1"/>
    <col min="2567" max="2567" width="7.6640625" style="4" customWidth="1"/>
    <col min="2568" max="2568" width="16.33203125" style="4" customWidth="1"/>
    <col min="2569" max="2788" width="9" style="4"/>
    <col min="2789" max="2789" width="5" style="4" customWidth="1"/>
    <col min="2790" max="2790" width="15" style="4" customWidth="1"/>
    <col min="2791" max="2792" width="14.6640625" style="4" customWidth="1"/>
    <col min="2793" max="2793" width="6.21875" style="4" customWidth="1"/>
    <col min="2794" max="2796" width="10.109375" style="4" customWidth="1"/>
    <col min="2797" max="2797" width="10.44140625" style="4" customWidth="1"/>
    <col min="2798" max="2816" width="9" style="4"/>
    <col min="2817" max="2817" width="6.44140625" style="4" customWidth="1"/>
    <col min="2818" max="2818" width="12.21875" style="4" customWidth="1"/>
    <col min="2819" max="2819" width="28.21875" style="4" customWidth="1"/>
    <col min="2820" max="2820" width="13.77734375" style="4" customWidth="1"/>
    <col min="2821" max="2821" width="5.6640625" style="4" customWidth="1"/>
    <col min="2822" max="2822" width="7.109375" style="4" customWidth="1"/>
    <col min="2823" max="2823" width="7.6640625" style="4" customWidth="1"/>
    <col min="2824" max="2824" width="16.33203125" style="4" customWidth="1"/>
    <col min="2825" max="3044" width="9" style="4"/>
    <col min="3045" max="3045" width="5" style="4" customWidth="1"/>
    <col min="3046" max="3046" width="15" style="4" customWidth="1"/>
    <col min="3047" max="3048" width="14.6640625" style="4" customWidth="1"/>
    <col min="3049" max="3049" width="6.21875" style="4" customWidth="1"/>
    <col min="3050" max="3052" width="10.109375" style="4" customWidth="1"/>
    <col min="3053" max="3053" width="10.44140625" style="4" customWidth="1"/>
    <col min="3054" max="3072" width="9" style="4"/>
    <col min="3073" max="3073" width="6.44140625" style="4" customWidth="1"/>
    <col min="3074" max="3074" width="12.21875" style="4" customWidth="1"/>
    <col min="3075" max="3075" width="28.21875" style="4" customWidth="1"/>
    <col min="3076" max="3076" width="13.77734375" style="4" customWidth="1"/>
    <col min="3077" max="3077" width="5.6640625" style="4" customWidth="1"/>
    <col min="3078" max="3078" width="7.109375" style="4" customWidth="1"/>
    <col min="3079" max="3079" width="7.6640625" style="4" customWidth="1"/>
    <col min="3080" max="3080" width="16.33203125" style="4" customWidth="1"/>
    <col min="3081" max="3300" width="9" style="4"/>
    <col min="3301" max="3301" width="5" style="4" customWidth="1"/>
    <col min="3302" max="3302" width="15" style="4" customWidth="1"/>
    <col min="3303" max="3304" width="14.6640625" style="4" customWidth="1"/>
    <col min="3305" max="3305" width="6.21875" style="4" customWidth="1"/>
    <col min="3306" max="3308" width="10.109375" style="4" customWidth="1"/>
    <col min="3309" max="3309" width="10.44140625" style="4" customWidth="1"/>
    <col min="3310" max="3328" width="9" style="4"/>
    <col min="3329" max="3329" width="6.44140625" style="4" customWidth="1"/>
    <col min="3330" max="3330" width="12.21875" style="4" customWidth="1"/>
    <col min="3331" max="3331" width="28.21875" style="4" customWidth="1"/>
    <col min="3332" max="3332" width="13.77734375" style="4" customWidth="1"/>
    <col min="3333" max="3333" width="5.6640625" style="4" customWidth="1"/>
    <col min="3334" max="3334" width="7.109375" style="4" customWidth="1"/>
    <col min="3335" max="3335" width="7.6640625" style="4" customWidth="1"/>
    <col min="3336" max="3336" width="16.33203125" style="4" customWidth="1"/>
    <col min="3337" max="3556" width="9" style="4"/>
    <col min="3557" max="3557" width="5" style="4" customWidth="1"/>
    <col min="3558" max="3558" width="15" style="4" customWidth="1"/>
    <col min="3559" max="3560" width="14.6640625" style="4" customWidth="1"/>
    <col min="3561" max="3561" width="6.21875" style="4" customWidth="1"/>
    <col min="3562" max="3564" width="10.109375" style="4" customWidth="1"/>
    <col min="3565" max="3565" width="10.44140625" style="4" customWidth="1"/>
    <col min="3566" max="3584" width="9" style="4"/>
    <col min="3585" max="3585" width="6.44140625" style="4" customWidth="1"/>
    <col min="3586" max="3586" width="12.21875" style="4" customWidth="1"/>
    <col min="3587" max="3587" width="28.21875" style="4" customWidth="1"/>
    <col min="3588" max="3588" width="13.77734375" style="4" customWidth="1"/>
    <col min="3589" max="3589" width="5.6640625" style="4" customWidth="1"/>
    <col min="3590" max="3590" width="7.109375" style="4" customWidth="1"/>
    <col min="3591" max="3591" width="7.6640625" style="4" customWidth="1"/>
    <col min="3592" max="3592" width="16.33203125" style="4" customWidth="1"/>
    <col min="3593" max="3812" width="9" style="4"/>
    <col min="3813" max="3813" width="5" style="4" customWidth="1"/>
    <col min="3814" max="3814" width="15" style="4" customWidth="1"/>
    <col min="3815" max="3816" width="14.6640625" style="4" customWidth="1"/>
    <col min="3817" max="3817" width="6.21875" style="4" customWidth="1"/>
    <col min="3818" max="3820" width="10.109375" style="4" customWidth="1"/>
    <col min="3821" max="3821" width="10.44140625" style="4" customWidth="1"/>
    <col min="3822" max="3840" width="9" style="4"/>
    <col min="3841" max="3841" width="6.44140625" style="4" customWidth="1"/>
    <col min="3842" max="3842" width="12.21875" style="4" customWidth="1"/>
    <col min="3843" max="3843" width="28.21875" style="4" customWidth="1"/>
    <col min="3844" max="3844" width="13.77734375" style="4" customWidth="1"/>
    <col min="3845" max="3845" width="5.6640625" style="4" customWidth="1"/>
    <col min="3846" max="3846" width="7.109375" style="4" customWidth="1"/>
    <col min="3847" max="3847" width="7.6640625" style="4" customWidth="1"/>
    <col min="3848" max="3848" width="16.33203125" style="4" customWidth="1"/>
    <col min="3849" max="4068" width="9" style="4"/>
    <col min="4069" max="4069" width="5" style="4" customWidth="1"/>
    <col min="4070" max="4070" width="15" style="4" customWidth="1"/>
    <col min="4071" max="4072" width="14.6640625" style="4" customWidth="1"/>
    <col min="4073" max="4073" width="6.21875" style="4" customWidth="1"/>
    <col min="4074" max="4076" width="10.109375" style="4" customWidth="1"/>
    <col min="4077" max="4077" width="10.44140625" style="4" customWidth="1"/>
    <col min="4078" max="4096" width="9" style="4"/>
    <col min="4097" max="4097" width="6.44140625" style="4" customWidth="1"/>
    <col min="4098" max="4098" width="12.21875" style="4" customWidth="1"/>
    <col min="4099" max="4099" width="28.21875" style="4" customWidth="1"/>
    <col min="4100" max="4100" width="13.77734375" style="4" customWidth="1"/>
    <col min="4101" max="4101" width="5.6640625" style="4" customWidth="1"/>
    <col min="4102" max="4102" width="7.109375" style="4" customWidth="1"/>
    <col min="4103" max="4103" width="7.6640625" style="4" customWidth="1"/>
    <col min="4104" max="4104" width="16.33203125" style="4" customWidth="1"/>
    <col min="4105" max="4324" width="9" style="4"/>
    <col min="4325" max="4325" width="5" style="4" customWidth="1"/>
    <col min="4326" max="4326" width="15" style="4" customWidth="1"/>
    <col min="4327" max="4328" width="14.6640625" style="4" customWidth="1"/>
    <col min="4329" max="4329" width="6.21875" style="4" customWidth="1"/>
    <col min="4330" max="4332" width="10.109375" style="4" customWidth="1"/>
    <col min="4333" max="4333" width="10.44140625" style="4" customWidth="1"/>
    <col min="4334" max="4352" width="9" style="4"/>
    <col min="4353" max="4353" width="6.44140625" style="4" customWidth="1"/>
    <col min="4354" max="4354" width="12.21875" style="4" customWidth="1"/>
    <col min="4355" max="4355" width="28.21875" style="4" customWidth="1"/>
    <col min="4356" max="4356" width="13.77734375" style="4" customWidth="1"/>
    <col min="4357" max="4357" width="5.6640625" style="4" customWidth="1"/>
    <col min="4358" max="4358" width="7.109375" style="4" customWidth="1"/>
    <col min="4359" max="4359" width="7.6640625" style="4" customWidth="1"/>
    <col min="4360" max="4360" width="16.33203125" style="4" customWidth="1"/>
    <col min="4361" max="4580" width="9" style="4"/>
    <col min="4581" max="4581" width="5" style="4" customWidth="1"/>
    <col min="4582" max="4582" width="15" style="4" customWidth="1"/>
    <col min="4583" max="4584" width="14.6640625" style="4" customWidth="1"/>
    <col min="4585" max="4585" width="6.21875" style="4" customWidth="1"/>
    <col min="4586" max="4588" width="10.109375" style="4" customWidth="1"/>
    <col min="4589" max="4589" width="10.44140625" style="4" customWidth="1"/>
    <col min="4590" max="4608" width="9" style="4"/>
    <col min="4609" max="4609" width="6.44140625" style="4" customWidth="1"/>
    <col min="4610" max="4610" width="12.21875" style="4" customWidth="1"/>
    <col min="4611" max="4611" width="28.21875" style="4" customWidth="1"/>
    <col min="4612" max="4612" width="13.77734375" style="4" customWidth="1"/>
    <col min="4613" max="4613" width="5.6640625" style="4" customWidth="1"/>
    <col min="4614" max="4614" width="7.109375" style="4" customWidth="1"/>
    <col min="4615" max="4615" width="7.6640625" style="4" customWidth="1"/>
    <col min="4616" max="4616" width="16.33203125" style="4" customWidth="1"/>
    <col min="4617" max="4836" width="9" style="4"/>
    <col min="4837" max="4837" width="5" style="4" customWidth="1"/>
    <col min="4838" max="4838" width="15" style="4" customWidth="1"/>
    <col min="4839" max="4840" width="14.6640625" style="4" customWidth="1"/>
    <col min="4841" max="4841" width="6.21875" style="4" customWidth="1"/>
    <col min="4842" max="4844" width="10.109375" style="4" customWidth="1"/>
    <col min="4845" max="4845" width="10.44140625" style="4" customWidth="1"/>
    <col min="4846" max="4864" width="9" style="4"/>
    <col min="4865" max="4865" width="6.44140625" style="4" customWidth="1"/>
    <col min="4866" max="4866" width="12.21875" style="4" customWidth="1"/>
    <col min="4867" max="4867" width="28.21875" style="4" customWidth="1"/>
    <col min="4868" max="4868" width="13.77734375" style="4" customWidth="1"/>
    <col min="4869" max="4869" width="5.6640625" style="4" customWidth="1"/>
    <col min="4870" max="4870" width="7.109375" style="4" customWidth="1"/>
    <col min="4871" max="4871" width="7.6640625" style="4" customWidth="1"/>
    <col min="4872" max="4872" width="16.33203125" style="4" customWidth="1"/>
    <col min="4873" max="5092" width="9" style="4"/>
    <col min="5093" max="5093" width="5" style="4" customWidth="1"/>
    <col min="5094" max="5094" width="15" style="4" customWidth="1"/>
    <col min="5095" max="5096" width="14.6640625" style="4" customWidth="1"/>
    <col min="5097" max="5097" width="6.21875" style="4" customWidth="1"/>
    <col min="5098" max="5100" width="10.109375" style="4" customWidth="1"/>
    <col min="5101" max="5101" width="10.44140625" style="4" customWidth="1"/>
    <col min="5102" max="5120" width="9" style="4"/>
    <col min="5121" max="5121" width="6.44140625" style="4" customWidth="1"/>
    <col min="5122" max="5122" width="12.21875" style="4" customWidth="1"/>
    <col min="5123" max="5123" width="28.21875" style="4" customWidth="1"/>
    <col min="5124" max="5124" width="13.77734375" style="4" customWidth="1"/>
    <col min="5125" max="5125" width="5.6640625" style="4" customWidth="1"/>
    <col min="5126" max="5126" width="7.109375" style="4" customWidth="1"/>
    <col min="5127" max="5127" width="7.6640625" style="4" customWidth="1"/>
    <col min="5128" max="5128" width="16.33203125" style="4" customWidth="1"/>
    <col min="5129" max="5348" width="9" style="4"/>
    <col min="5349" max="5349" width="5" style="4" customWidth="1"/>
    <col min="5350" max="5350" width="15" style="4" customWidth="1"/>
    <col min="5351" max="5352" width="14.6640625" style="4" customWidth="1"/>
    <col min="5353" max="5353" width="6.21875" style="4" customWidth="1"/>
    <col min="5354" max="5356" width="10.109375" style="4" customWidth="1"/>
    <col min="5357" max="5357" width="10.44140625" style="4" customWidth="1"/>
    <col min="5358" max="5376" width="9" style="4"/>
    <col min="5377" max="5377" width="6.44140625" style="4" customWidth="1"/>
    <col min="5378" max="5378" width="12.21875" style="4" customWidth="1"/>
    <col min="5379" max="5379" width="28.21875" style="4" customWidth="1"/>
    <col min="5380" max="5380" width="13.77734375" style="4" customWidth="1"/>
    <col min="5381" max="5381" width="5.6640625" style="4" customWidth="1"/>
    <col min="5382" max="5382" width="7.109375" style="4" customWidth="1"/>
    <col min="5383" max="5383" width="7.6640625" style="4" customWidth="1"/>
    <col min="5384" max="5384" width="16.33203125" style="4" customWidth="1"/>
    <col min="5385" max="5604" width="9" style="4"/>
    <col min="5605" max="5605" width="5" style="4" customWidth="1"/>
    <col min="5606" max="5606" width="15" style="4" customWidth="1"/>
    <col min="5607" max="5608" width="14.6640625" style="4" customWidth="1"/>
    <col min="5609" max="5609" width="6.21875" style="4" customWidth="1"/>
    <col min="5610" max="5612" width="10.109375" style="4" customWidth="1"/>
    <col min="5613" max="5613" width="10.44140625" style="4" customWidth="1"/>
    <col min="5614" max="5632" width="9" style="4"/>
    <col min="5633" max="5633" width="6.44140625" style="4" customWidth="1"/>
    <col min="5634" max="5634" width="12.21875" style="4" customWidth="1"/>
    <col min="5635" max="5635" width="28.21875" style="4" customWidth="1"/>
    <col min="5636" max="5636" width="13.77734375" style="4" customWidth="1"/>
    <col min="5637" max="5637" width="5.6640625" style="4" customWidth="1"/>
    <col min="5638" max="5638" width="7.109375" style="4" customWidth="1"/>
    <col min="5639" max="5639" width="7.6640625" style="4" customWidth="1"/>
    <col min="5640" max="5640" width="16.33203125" style="4" customWidth="1"/>
    <col min="5641" max="5860" width="9" style="4"/>
    <col min="5861" max="5861" width="5" style="4" customWidth="1"/>
    <col min="5862" max="5862" width="15" style="4" customWidth="1"/>
    <col min="5863" max="5864" width="14.6640625" style="4" customWidth="1"/>
    <col min="5865" max="5865" width="6.21875" style="4" customWidth="1"/>
    <col min="5866" max="5868" width="10.109375" style="4" customWidth="1"/>
    <col min="5869" max="5869" width="10.44140625" style="4" customWidth="1"/>
    <col min="5870" max="5888" width="9" style="4"/>
    <col min="5889" max="5889" width="6.44140625" style="4" customWidth="1"/>
    <col min="5890" max="5890" width="12.21875" style="4" customWidth="1"/>
    <col min="5891" max="5891" width="28.21875" style="4" customWidth="1"/>
    <col min="5892" max="5892" width="13.77734375" style="4" customWidth="1"/>
    <col min="5893" max="5893" width="5.6640625" style="4" customWidth="1"/>
    <col min="5894" max="5894" width="7.109375" style="4" customWidth="1"/>
    <col min="5895" max="5895" width="7.6640625" style="4" customWidth="1"/>
    <col min="5896" max="5896" width="16.33203125" style="4" customWidth="1"/>
    <col min="5897" max="6116" width="9" style="4"/>
    <col min="6117" max="6117" width="5" style="4" customWidth="1"/>
    <col min="6118" max="6118" width="15" style="4" customWidth="1"/>
    <col min="6119" max="6120" width="14.6640625" style="4" customWidth="1"/>
    <col min="6121" max="6121" width="6.21875" style="4" customWidth="1"/>
    <col min="6122" max="6124" width="10.109375" style="4" customWidth="1"/>
    <col min="6125" max="6125" width="10.44140625" style="4" customWidth="1"/>
    <col min="6126" max="6144" width="9" style="4"/>
    <col min="6145" max="6145" width="6.44140625" style="4" customWidth="1"/>
    <col min="6146" max="6146" width="12.21875" style="4" customWidth="1"/>
    <col min="6147" max="6147" width="28.21875" style="4" customWidth="1"/>
    <col min="6148" max="6148" width="13.77734375" style="4" customWidth="1"/>
    <col min="6149" max="6149" width="5.6640625" style="4" customWidth="1"/>
    <col min="6150" max="6150" width="7.109375" style="4" customWidth="1"/>
    <col min="6151" max="6151" width="7.6640625" style="4" customWidth="1"/>
    <col min="6152" max="6152" width="16.33203125" style="4" customWidth="1"/>
    <col min="6153" max="6372" width="9" style="4"/>
    <col min="6373" max="6373" width="5" style="4" customWidth="1"/>
    <col min="6374" max="6374" width="15" style="4" customWidth="1"/>
    <col min="6375" max="6376" width="14.6640625" style="4" customWidth="1"/>
    <col min="6377" max="6377" width="6.21875" style="4" customWidth="1"/>
    <col min="6378" max="6380" width="10.109375" style="4" customWidth="1"/>
    <col min="6381" max="6381" width="10.44140625" style="4" customWidth="1"/>
    <col min="6382" max="6400" width="9" style="4"/>
    <col min="6401" max="6401" width="6.44140625" style="4" customWidth="1"/>
    <col min="6402" max="6402" width="12.21875" style="4" customWidth="1"/>
    <col min="6403" max="6403" width="28.21875" style="4" customWidth="1"/>
    <col min="6404" max="6404" width="13.77734375" style="4" customWidth="1"/>
    <col min="6405" max="6405" width="5.6640625" style="4" customWidth="1"/>
    <col min="6406" max="6406" width="7.109375" style="4" customWidth="1"/>
    <col min="6407" max="6407" width="7.6640625" style="4" customWidth="1"/>
    <col min="6408" max="6408" width="16.33203125" style="4" customWidth="1"/>
    <col min="6409" max="6628" width="9" style="4"/>
    <col min="6629" max="6629" width="5" style="4" customWidth="1"/>
    <col min="6630" max="6630" width="15" style="4" customWidth="1"/>
    <col min="6631" max="6632" width="14.6640625" style="4" customWidth="1"/>
    <col min="6633" max="6633" width="6.21875" style="4" customWidth="1"/>
    <col min="6634" max="6636" width="10.109375" style="4" customWidth="1"/>
    <col min="6637" max="6637" width="10.44140625" style="4" customWidth="1"/>
    <col min="6638" max="6656" width="9" style="4"/>
    <col min="6657" max="6657" width="6.44140625" style="4" customWidth="1"/>
    <col min="6658" max="6658" width="12.21875" style="4" customWidth="1"/>
    <col min="6659" max="6659" width="28.21875" style="4" customWidth="1"/>
    <col min="6660" max="6660" width="13.77734375" style="4" customWidth="1"/>
    <col min="6661" max="6661" width="5.6640625" style="4" customWidth="1"/>
    <col min="6662" max="6662" width="7.109375" style="4" customWidth="1"/>
    <col min="6663" max="6663" width="7.6640625" style="4" customWidth="1"/>
    <col min="6664" max="6664" width="16.33203125" style="4" customWidth="1"/>
    <col min="6665" max="6884" width="9" style="4"/>
    <col min="6885" max="6885" width="5" style="4" customWidth="1"/>
    <col min="6886" max="6886" width="15" style="4" customWidth="1"/>
    <col min="6887" max="6888" width="14.6640625" style="4" customWidth="1"/>
    <col min="6889" max="6889" width="6.21875" style="4" customWidth="1"/>
    <col min="6890" max="6892" width="10.109375" style="4" customWidth="1"/>
    <col min="6893" max="6893" width="10.44140625" style="4" customWidth="1"/>
    <col min="6894" max="6912" width="9" style="4"/>
    <col min="6913" max="6913" width="6.44140625" style="4" customWidth="1"/>
    <col min="6914" max="6914" width="12.21875" style="4" customWidth="1"/>
    <col min="6915" max="6915" width="28.21875" style="4" customWidth="1"/>
    <col min="6916" max="6916" width="13.77734375" style="4" customWidth="1"/>
    <col min="6917" max="6917" width="5.6640625" style="4" customWidth="1"/>
    <col min="6918" max="6918" width="7.109375" style="4" customWidth="1"/>
    <col min="6919" max="6919" width="7.6640625" style="4" customWidth="1"/>
    <col min="6920" max="6920" width="16.33203125" style="4" customWidth="1"/>
    <col min="6921" max="7140" width="9" style="4"/>
    <col min="7141" max="7141" width="5" style="4" customWidth="1"/>
    <col min="7142" max="7142" width="15" style="4" customWidth="1"/>
    <col min="7143" max="7144" width="14.6640625" style="4" customWidth="1"/>
    <col min="7145" max="7145" width="6.21875" style="4" customWidth="1"/>
    <col min="7146" max="7148" width="10.109375" style="4" customWidth="1"/>
    <col min="7149" max="7149" width="10.44140625" style="4" customWidth="1"/>
    <col min="7150" max="7168" width="9" style="4"/>
    <col min="7169" max="7169" width="6.44140625" style="4" customWidth="1"/>
    <col min="7170" max="7170" width="12.21875" style="4" customWidth="1"/>
    <col min="7171" max="7171" width="28.21875" style="4" customWidth="1"/>
    <col min="7172" max="7172" width="13.77734375" style="4" customWidth="1"/>
    <col min="7173" max="7173" width="5.6640625" style="4" customWidth="1"/>
    <col min="7174" max="7174" width="7.109375" style="4" customWidth="1"/>
    <col min="7175" max="7175" width="7.6640625" style="4" customWidth="1"/>
    <col min="7176" max="7176" width="16.33203125" style="4" customWidth="1"/>
    <col min="7177" max="7396" width="9" style="4"/>
    <col min="7397" max="7397" width="5" style="4" customWidth="1"/>
    <col min="7398" max="7398" width="15" style="4" customWidth="1"/>
    <col min="7399" max="7400" width="14.6640625" style="4" customWidth="1"/>
    <col min="7401" max="7401" width="6.21875" style="4" customWidth="1"/>
    <col min="7402" max="7404" width="10.109375" style="4" customWidth="1"/>
    <col min="7405" max="7405" width="10.44140625" style="4" customWidth="1"/>
    <col min="7406" max="7424" width="9" style="4"/>
    <col min="7425" max="7425" width="6.44140625" style="4" customWidth="1"/>
    <col min="7426" max="7426" width="12.21875" style="4" customWidth="1"/>
    <col min="7427" max="7427" width="28.21875" style="4" customWidth="1"/>
    <col min="7428" max="7428" width="13.77734375" style="4" customWidth="1"/>
    <col min="7429" max="7429" width="5.6640625" style="4" customWidth="1"/>
    <col min="7430" max="7430" width="7.109375" style="4" customWidth="1"/>
    <col min="7431" max="7431" width="7.6640625" style="4" customWidth="1"/>
    <col min="7432" max="7432" width="16.33203125" style="4" customWidth="1"/>
    <col min="7433" max="7652" width="9" style="4"/>
    <col min="7653" max="7653" width="5" style="4" customWidth="1"/>
    <col min="7654" max="7654" width="15" style="4" customWidth="1"/>
    <col min="7655" max="7656" width="14.6640625" style="4" customWidth="1"/>
    <col min="7657" max="7657" width="6.21875" style="4" customWidth="1"/>
    <col min="7658" max="7660" width="10.109375" style="4" customWidth="1"/>
    <col min="7661" max="7661" width="10.44140625" style="4" customWidth="1"/>
    <col min="7662" max="7680" width="9" style="4"/>
    <col min="7681" max="7681" width="6.44140625" style="4" customWidth="1"/>
    <col min="7682" max="7682" width="12.21875" style="4" customWidth="1"/>
    <col min="7683" max="7683" width="28.21875" style="4" customWidth="1"/>
    <col min="7684" max="7684" width="13.77734375" style="4" customWidth="1"/>
    <col min="7685" max="7685" width="5.6640625" style="4" customWidth="1"/>
    <col min="7686" max="7686" width="7.109375" style="4" customWidth="1"/>
    <col min="7687" max="7687" width="7.6640625" style="4" customWidth="1"/>
    <col min="7688" max="7688" width="16.33203125" style="4" customWidth="1"/>
    <col min="7689" max="7908" width="9" style="4"/>
    <col min="7909" max="7909" width="5" style="4" customWidth="1"/>
    <col min="7910" max="7910" width="15" style="4" customWidth="1"/>
    <col min="7911" max="7912" width="14.6640625" style="4" customWidth="1"/>
    <col min="7913" max="7913" width="6.21875" style="4" customWidth="1"/>
    <col min="7914" max="7916" width="10.109375" style="4" customWidth="1"/>
    <col min="7917" max="7917" width="10.44140625" style="4" customWidth="1"/>
    <col min="7918" max="7936" width="9" style="4"/>
    <col min="7937" max="7937" width="6.44140625" style="4" customWidth="1"/>
    <col min="7938" max="7938" width="12.21875" style="4" customWidth="1"/>
    <col min="7939" max="7939" width="28.21875" style="4" customWidth="1"/>
    <col min="7940" max="7940" width="13.77734375" style="4" customWidth="1"/>
    <col min="7941" max="7941" width="5.6640625" style="4" customWidth="1"/>
    <col min="7942" max="7942" width="7.109375" style="4" customWidth="1"/>
    <col min="7943" max="7943" width="7.6640625" style="4" customWidth="1"/>
    <col min="7944" max="7944" width="16.33203125" style="4" customWidth="1"/>
    <col min="7945" max="8164" width="9" style="4"/>
    <col min="8165" max="8165" width="5" style="4" customWidth="1"/>
    <col min="8166" max="8166" width="15" style="4" customWidth="1"/>
    <col min="8167" max="8168" width="14.6640625" style="4" customWidth="1"/>
    <col min="8169" max="8169" width="6.21875" style="4" customWidth="1"/>
    <col min="8170" max="8172" width="10.109375" style="4" customWidth="1"/>
    <col min="8173" max="8173" width="10.44140625" style="4" customWidth="1"/>
    <col min="8174" max="8192" width="9" style="4"/>
    <col min="8193" max="8193" width="6.44140625" style="4" customWidth="1"/>
    <col min="8194" max="8194" width="12.21875" style="4" customWidth="1"/>
    <col min="8195" max="8195" width="28.21875" style="4" customWidth="1"/>
    <col min="8196" max="8196" width="13.77734375" style="4" customWidth="1"/>
    <col min="8197" max="8197" width="5.6640625" style="4" customWidth="1"/>
    <col min="8198" max="8198" width="7.109375" style="4" customWidth="1"/>
    <col min="8199" max="8199" width="7.6640625" style="4" customWidth="1"/>
    <col min="8200" max="8200" width="16.33203125" style="4" customWidth="1"/>
    <col min="8201" max="8420" width="9" style="4"/>
    <col min="8421" max="8421" width="5" style="4" customWidth="1"/>
    <col min="8422" max="8422" width="15" style="4" customWidth="1"/>
    <col min="8423" max="8424" width="14.6640625" style="4" customWidth="1"/>
    <col min="8425" max="8425" width="6.21875" style="4" customWidth="1"/>
    <col min="8426" max="8428" width="10.109375" style="4" customWidth="1"/>
    <col min="8429" max="8429" width="10.44140625" style="4" customWidth="1"/>
    <col min="8430" max="8448" width="9" style="4"/>
    <col min="8449" max="8449" width="6.44140625" style="4" customWidth="1"/>
    <col min="8450" max="8450" width="12.21875" style="4" customWidth="1"/>
    <col min="8451" max="8451" width="28.21875" style="4" customWidth="1"/>
    <col min="8452" max="8452" width="13.77734375" style="4" customWidth="1"/>
    <col min="8453" max="8453" width="5.6640625" style="4" customWidth="1"/>
    <col min="8454" max="8454" width="7.109375" style="4" customWidth="1"/>
    <col min="8455" max="8455" width="7.6640625" style="4" customWidth="1"/>
    <col min="8456" max="8456" width="16.33203125" style="4" customWidth="1"/>
    <col min="8457" max="8676" width="9" style="4"/>
    <col min="8677" max="8677" width="5" style="4" customWidth="1"/>
    <col min="8678" max="8678" width="15" style="4" customWidth="1"/>
    <col min="8679" max="8680" width="14.6640625" style="4" customWidth="1"/>
    <col min="8681" max="8681" width="6.21875" style="4" customWidth="1"/>
    <col min="8682" max="8684" width="10.109375" style="4" customWidth="1"/>
    <col min="8685" max="8685" width="10.44140625" style="4" customWidth="1"/>
    <col min="8686" max="8704" width="9" style="4"/>
    <col min="8705" max="8705" width="6.44140625" style="4" customWidth="1"/>
    <col min="8706" max="8706" width="12.21875" style="4" customWidth="1"/>
    <col min="8707" max="8707" width="28.21875" style="4" customWidth="1"/>
    <col min="8708" max="8708" width="13.77734375" style="4" customWidth="1"/>
    <col min="8709" max="8709" width="5.6640625" style="4" customWidth="1"/>
    <col min="8710" max="8710" width="7.109375" style="4" customWidth="1"/>
    <col min="8711" max="8711" width="7.6640625" style="4" customWidth="1"/>
    <col min="8712" max="8712" width="16.33203125" style="4" customWidth="1"/>
    <col min="8713" max="8932" width="9" style="4"/>
    <col min="8933" max="8933" width="5" style="4" customWidth="1"/>
    <col min="8934" max="8934" width="15" style="4" customWidth="1"/>
    <col min="8935" max="8936" width="14.6640625" style="4" customWidth="1"/>
    <col min="8937" max="8937" width="6.21875" style="4" customWidth="1"/>
    <col min="8938" max="8940" width="10.109375" style="4" customWidth="1"/>
    <col min="8941" max="8941" width="10.44140625" style="4" customWidth="1"/>
    <col min="8942" max="8960" width="9" style="4"/>
    <col min="8961" max="8961" width="6.44140625" style="4" customWidth="1"/>
    <col min="8962" max="8962" width="12.21875" style="4" customWidth="1"/>
    <col min="8963" max="8963" width="28.21875" style="4" customWidth="1"/>
    <col min="8964" max="8964" width="13.77734375" style="4" customWidth="1"/>
    <col min="8965" max="8965" width="5.6640625" style="4" customWidth="1"/>
    <col min="8966" max="8966" width="7.109375" style="4" customWidth="1"/>
    <col min="8967" max="8967" width="7.6640625" style="4" customWidth="1"/>
    <col min="8968" max="8968" width="16.33203125" style="4" customWidth="1"/>
    <col min="8969" max="9188" width="9" style="4"/>
    <col min="9189" max="9189" width="5" style="4" customWidth="1"/>
    <col min="9190" max="9190" width="15" style="4" customWidth="1"/>
    <col min="9191" max="9192" width="14.6640625" style="4" customWidth="1"/>
    <col min="9193" max="9193" width="6.21875" style="4" customWidth="1"/>
    <col min="9194" max="9196" width="10.109375" style="4" customWidth="1"/>
    <col min="9197" max="9197" width="10.44140625" style="4" customWidth="1"/>
    <col min="9198" max="9216" width="9" style="4"/>
    <col min="9217" max="9217" width="6.44140625" style="4" customWidth="1"/>
    <col min="9218" max="9218" width="12.21875" style="4" customWidth="1"/>
    <col min="9219" max="9219" width="28.21875" style="4" customWidth="1"/>
    <col min="9220" max="9220" width="13.77734375" style="4" customWidth="1"/>
    <col min="9221" max="9221" width="5.6640625" style="4" customWidth="1"/>
    <col min="9222" max="9222" width="7.109375" style="4" customWidth="1"/>
    <col min="9223" max="9223" width="7.6640625" style="4" customWidth="1"/>
    <col min="9224" max="9224" width="16.33203125" style="4" customWidth="1"/>
    <col min="9225" max="9444" width="9" style="4"/>
    <col min="9445" max="9445" width="5" style="4" customWidth="1"/>
    <col min="9446" max="9446" width="15" style="4" customWidth="1"/>
    <col min="9447" max="9448" width="14.6640625" style="4" customWidth="1"/>
    <col min="9449" max="9449" width="6.21875" style="4" customWidth="1"/>
    <col min="9450" max="9452" width="10.109375" style="4" customWidth="1"/>
    <col min="9453" max="9453" width="10.44140625" style="4" customWidth="1"/>
    <col min="9454" max="9472" width="9" style="4"/>
    <col min="9473" max="9473" width="6.44140625" style="4" customWidth="1"/>
    <col min="9474" max="9474" width="12.21875" style="4" customWidth="1"/>
    <col min="9475" max="9475" width="28.21875" style="4" customWidth="1"/>
    <col min="9476" max="9476" width="13.77734375" style="4" customWidth="1"/>
    <col min="9477" max="9477" width="5.6640625" style="4" customWidth="1"/>
    <col min="9478" max="9478" width="7.109375" style="4" customWidth="1"/>
    <col min="9479" max="9479" width="7.6640625" style="4" customWidth="1"/>
    <col min="9480" max="9480" width="16.33203125" style="4" customWidth="1"/>
    <col min="9481" max="9700" width="9" style="4"/>
    <col min="9701" max="9701" width="5" style="4" customWidth="1"/>
    <col min="9702" max="9702" width="15" style="4" customWidth="1"/>
    <col min="9703" max="9704" width="14.6640625" style="4" customWidth="1"/>
    <col min="9705" max="9705" width="6.21875" style="4" customWidth="1"/>
    <col min="9706" max="9708" width="10.109375" style="4" customWidth="1"/>
    <col min="9709" max="9709" width="10.44140625" style="4" customWidth="1"/>
    <col min="9710" max="9728" width="9" style="4"/>
    <col min="9729" max="9729" width="6.44140625" style="4" customWidth="1"/>
    <col min="9730" max="9730" width="12.21875" style="4" customWidth="1"/>
    <col min="9731" max="9731" width="28.21875" style="4" customWidth="1"/>
    <col min="9732" max="9732" width="13.77734375" style="4" customWidth="1"/>
    <col min="9733" max="9733" width="5.6640625" style="4" customWidth="1"/>
    <col min="9734" max="9734" width="7.109375" style="4" customWidth="1"/>
    <col min="9735" max="9735" width="7.6640625" style="4" customWidth="1"/>
    <col min="9736" max="9736" width="16.33203125" style="4" customWidth="1"/>
    <col min="9737" max="9956" width="9" style="4"/>
    <col min="9957" max="9957" width="5" style="4" customWidth="1"/>
    <col min="9958" max="9958" width="15" style="4" customWidth="1"/>
    <col min="9959" max="9960" width="14.6640625" style="4" customWidth="1"/>
    <col min="9961" max="9961" width="6.21875" style="4" customWidth="1"/>
    <col min="9962" max="9964" width="10.109375" style="4" customWidth="1"/>
    <col min="9965" max="9965" width="10.44140625" style="4" customWidth="1"/>
    <col min="9966" max="9984" width="9" style="4"/>
    <col min="9985" max="9985" width="6.44140625" style="4" customWidth="1"/>
    <col min="9986" max="9986" width="12.21875" style="4" customWidth="1"/>
    <col min="9987" max="9987" width="28.21875" style="4" customWidth="1"/>
    <col min="9988" max="9988" width="13.77734375" style="4" customWidth="1"/>
    <col min="9989" max="9989" width="5.6640625" style="4" customWidth="1"/>
    <col min="9990" max="9990" width="7.109375" style="4" customWidth="1"/>
    <col min="9991" max="9991" width="7.6640625" style="4" customWidth="1"/>
    <col min="9992" max="9992" width="16.33203125" style="4" customWidth="1"/>
    <col min="9993" max="10212" width="9" style="4"/>
    <col min="10213" max="10213" width="5" style="4" customWidth="1"/>
    <col min="10214" max="10214" width="15" style="4" customWidth="1"/>
    <col min="10215" max="10216" width="14.6640625" style="4" customWidth="1"/>
    <col min="10217" max="10217" width="6.21875" style="4" customWidth="1"/>
    <col min="10218" max="10220" width="10.109375" style="4" customWidth="1"/>
    <col min="10221" max="10221" width="10.44140625" style="4" customWidth="1"/>
    <col min="10222" max="10240" width="9" style="4"/>
    <col min="10241" max="10241" width="6.44140625" style="4" customWidth="1"/>
    <col min="10242" max="10242" width="12.21875" style="4" customWidth="1"/>
    <col min="10243" max="10243" width="28.21875" style="4" customWidth="1"/>
    <col min="10244" max="10244" width="13.77734375" style="4" customWidth="1"/>
    <col min="10245" max="10245" width="5.6640625" style="4" customWidth="1"/>
    <col min="10246" max="10246" width="7.109375" style="4" customWidth="1"/>
    <col min="10247" max="10247" width="7.6640625" style="4" customWidth="1"/>
    <col min="10248" max="10248" width="16.33203125" style="4" customWidth="1"/>
    <col min="10249" max="10468" width="9" style="4"/>
    <col min="10469" max="10469" width="5" style="4" customWidth="1"/>
    <col min="10470" max="10470" width="15" style="4" customWidth="1"/>
    <col min="10471" max="10472" width="14.6640625" style="4" customWidth="1"/>
    <col min="10473" max="10473" width="6.21875" style="4" customWidth="1"/>
    <col min="10474" max="10476" width="10.109375" style="4" customWidth="1"/>
    <col min="10477" max="10477" width="10.44140625" style="4" customWidth="1"/>
    <col min="10478" max="10496" width="9" style="4"/>
    <col min="10497" max="10497" width="6.44140625" style="4" customWidth="1"/>
    <col min="10498" max="10498" width="12.21875" style="4" customWidth="1"/>
    <col min="10499" max="10499" width="28.21875" style="4" customWidth="1"/>
    <col min="10500" max="10500" width="13.77734375" style="4" customWidth="1"/>
    <col min="10501" max="10501" width="5.6640625" style="4" customWidth="1"/>
    <col min="10502" max="10502" width="7.109375" style="4" customWidth="1"/>
    <col min="10503" max="10503" width="7.6640625" style="4" customWidth="1"/>
    <col min="10504" max="10504" width="16.33203125" style="4" customWidth="1"/>
    <col min="10505" max="10724" width="9" style="4"/>
    <col min="10725" max="10725" width="5" style="4" customWidth="1"/>
    <col min="10726" max="10726" width="15" style="4" customWidth="1"/>
    <col min="10727" max="10728" width="14.6640625" style="4" customWidth="1"/>
    <col min="10729" max="10729" width="6.21875" style="4" customWidth="1"/>
    <col min="10730" max="10732" width="10.109375" style="4" customWidth="1"/>
    <col min="10733" max="10733" width="10.44140625" style="4" customWidth="1"/>
    <col min="10734" max="10752" width="9" style="4"/>
    <col min="10753" max="10753" width="6.44140625" style="4" customWidth="1"/>
    <col min="10754" max="10754" width="12.21875" style="4" customWidth="1"/>
    <col min="10755" max="10755" width="28.21875" style="4" customWidth="1"/>
    <col min="10756" max="10756" width="13.77734375" style="4" customWidth="1"/>
    <col min="10757" max="10757" width="5.6640625" style="4" customWidth="1"/>
    <col min="10758" max="10758" width="7.109375" style="4" customWidth="1"/>
    <col min="10759" max="10759" width="7.6640625" style="4" customWidth="1"/>
    <col min="10760" max="10760" width="16.33203125" style="4" customWidth="1"/>
    <col min="10761" max="10980" width="9" style="4"/>
    <col min="10981" max="10981" width="5" style="4" customWidth="1"/>
    <col min="10982" max="10982" width="15" style="4" customWidth="1"/>
    <col min="10983" max="10984" width="14.6640625" style="4" customWidth="1"/>
    <col min="10985" max="10985" width="6.21875" style="4" customWidth="1"/>
    <col min="10986" max="10988" width="10.109375" style="4" customWidth="1"/>
    <col min="10989" max="10989" width="10.44140625" style="4" customWidth="1"/>
    <col min="10990" max="11008" width="9" style="4"/>
    <col min="11009" max="11009" width="6.44140625" style="4" customWidth="1"/>
    <col min="11010" max="11010" width="12.21875" style="4" customWidth="1"/>
    <col min="11011" max="11011" width="28.21875" style="4" customWidth="1"/>
    <col min="11012" max="11012" width="13.77734375" style="4" customWidth="1"/>
    <col min="11013" max="11013" width="5.6640625" style="4" customWidth="1"/>
    <col min="11014" max="11014" width="7.109375" style="4" customWidth="1"/>
    <col min="11015" max="11015" width="7.6640625" style="4" customWidth="1"/>
    <col min="11016" max="11016" width="16.33203125" style="4" customWidth="1"/>
    <col min="11017" max="11236" width="9" style="4"/>
    <col min="11237" max="11237" width="5" style="4" customWidth="1"/>
    <col min="11238" max="11238" width="15" style="4" customWidth="1"/>
    <col min="11239" max="11240" width="14.6640625" style="4" customWidth="1"/>
    <col min="11241" max="11241" width="6.21875" style="4" customWidth="1"/>
    <col min="11242" max="11244" width="10.109375" style="4" customWidth="1"/>
    <col min="11245" max="11245" width="10.44140625" style="4" customWidth="1"/>
    <col min="11246" max="11264" width="9" style="4"/>
    <col min="11265" max="11265" width="6.44140625" style="4" customWidth="1"/>
    <col min="11266" max="11266" width="12.21875" style="4" customWidth="1"/>
    <col min="11267" max="11267" width="28.21875" style="4" customWidth="1"/>
    <col min="11268" max="11268" width="13.77734375" style="4" customWidth="1"/>
    <col min="11269" max="11269" width="5.6640625" style="4" customWidth="1"/>
    <col min="11270" max="11270" width="7.109375" style="4" customWidth="1"/>
    <col min="11271" max="11271" width="7.6640625" style="4" customWidth="1"/>
    <col min="11272" max="11272" width="16.33203125" style="4" customWidth="1"/>
    <col min="11273" max="11492" width="9" style="4"/>
    <col min="11493" max="11493" width="5" style="4" customWidth="1"/>
    <col min="11494" max="11494" width="15" style="4" customWidth="1"/>
    <col min="11495" max="11496" width="14.6640625" style="4" customWidth="1"/>
    <col min="11497" max="11497" width="6.21875" style="4" customWidth="1"/>
    <col min="11498" max="11500" width="10.109375" style="4" customWidth="1"/>
    <col min="11501" max="11501" width="10.44140625" style="4" customWidth="1"/>
    <col min="11502" max="11520" width="9" style="4"/>
    <col min="11521" max="11521" width="6.44140625" style="4" customWidth="1"/>
    <col min="11522" max="11522" width="12.21875" style="4" customWidth="1"/>
    <col min="11523" max="11523" width="28.21875" style="4" customWidth="1"/>
    <col min="11524" max="11524" width="13.77734375" style="4" customWidth="1"/>
    <col min="11525" max="11525" width="5.6640625" style="4" customWidth="1"/>
    <col min="11526" max="11526" width="7.109375" style="4" customWidth="1"/>
    <col min="11527" max="11527" width="7.6640625" style="4" customWidth="1"/>
    <col min="11528" max="11528" width="16.33203125" style="4" customWidth="1"/>
    <col min="11529" max="11748" width="9" style="4"/>
    <col min="11749" max="11749" width="5" style="4" customWidth="1"/>
    <col min="11750" max="11750" width="15" style="4" customWidth="1"/>
    <col min="11751" max="11752" width="14.6640625" style="4" customWidth="1"/>
    <col min="11753" max="11753" width="6.21875" style="4" customWidth="1"/>
    <col min="11754" max="11756" width="10.109375" style="4" customWidth="1"/>
    <col min="11757" max="11757" width="10.44140625" style="4" customWidth="1"/>
    <col min="11758" max="11776" width="9" style="4"/>
    <col min="11777" max="11777" width="6.44140625" style="4" customWidth="1"/>
    <col min="11778" max="11778" width="12.21875" style="4" customWidth="1"/>
    <col min="11779" max="11779" width="28.21875" style="4" customWidth="1"/>
    <col min="11780" max="11780" width="13.77734375" style="4" customWidth="1"/>
    <col min="11781" max="11781" width="5.6640625" style="4" customWidth="1"/>
    <col min="11782" max="11782" width="7.109375" style="4" customWidth="1"/>
    <col min="11783" max="11783" width="7.6640625" style="4" customWidth="1"/>
    <col min="11784" max="11784" width="16.33203125" style="4" customWidth="1"/>
    <col min="11785" max="12004" width="9" style="4"/>
    <col min="12005" max="12005" width="5" style="4" customWidth="1"/>
    <col min="12006" max="12006" width="15" style="4" customWidth="1"/>
    <col min="12007" max="12008" width="14.6640625" style="4" customWidth="1"/>
    <col min="12009" max="12009" width="6.21875" style="4" customWidth="1"/>
    <col min="12010" max="12012" width="10.109375" style="4" customWidth="1"/>
    <col min="12013" max="12013" width="10.44140625" style="4" customWidth="1"/>
    <col min="12014" max="12032" width="9" style="4"/>
    <col min="12033" max="12033" width="6.44140625" style="4" customWidth="1"/>
    <col min="12034" max="12034" width="12.21875" style="4" customWidth="1"/>
    <col min="12035" max="12035" width="28.21875" style="4" customWidth="1"/>
    <col min="12036" max="12036" width="13.77734375" style="4" customWidth="1"/>
    <col min="12037" max="12037" width="5.6640625" style="4" customWidth="1"/>
    <col min="12038" max="12038" width="7.109375" style="4" customWidth="1"/>
    <col min="12039" max="12039" width="7.6640625" style="4" customWidth="1"/>
    <col min="12040" max="12040" width="16.33203125" style="4" customWidth="1"/>
    <col min="12041" max="12260" width="9" style="4"/>
    <col min="12261" max="12261" width="5" style="4" customWidth="1"/>
    <col min="12262" max="12262" width="15" style="4" customWidth="1"/>
    <col min="12263" max="12264" width="14.6640625" style="4" customWidth="1"/>
    <col min="12265" max="12265" width="6.21875" style="4" customWidth="1"/>
    <col min="12266" max="12268" width="10.109375" style="4" customWidth="1"/>
    <col min="12269" max="12269" width="10.44140625" style="4" customWidth="1"/>
    <col min="12270" max="12288" width="9" style="4"/>
    <col min="12289" max="12289" width="6.44140625" style="4" customWidth="1"/>
    <col min="12290" max="12290" width="12.21875" style="4" customWidth="1"/>
    <col min="12291" max="12291" width="28.21875" style="4" customWidth="1"/>
    <col min="12292" max="12292" width="13.77734375" style="4" customWidth="1"/>
    <col min="12293" max="12293" width="5.6640625" style="4" customWidth="1"/>
    <col min="12294" max="12294" width="7.109375" style="4" customWidth="1"/>
    <col min="12295" max="12295" width="7.6640625" style="4" customWidth="1"/>
    <col min="12296" max="12296" width="16.33203125" style="4" customWidth="1"/>
    <col min="12297" max="12516" width="9" style="4"/>
    <col min="12517" max="12517" width="5" style="4" customWidth="1"/>
    <col min="12518" max="12518" width="15" style="4" customWidth="1"/>
    <col min="12519" max="12520" width="14.6640625" style="4" customWidth="1"/>
    <col min="12521" max="12521" width="6.21875" style="4" customWidth="1"/>
    <col min="12522" max="12524" width="10.109375" style="4" customWidth="1"/>
    <col min="12525" max="12525" width="10.44140625" style="4" customWidth="1"/>
    <col min="12526" max="12544" width="9" style="4"/>
    <col min="12545" max="12545" width="6.44140625" style="4" customWidth="1"/>
    <col min="12546" max="12546" width="12.21875" style="4" customWidth="1"/>
    <col min="12547" max="12547" width="28.21875" style="4" customWidth="1"/>
    <col min="12548" max="12548" width="13.77734375" style="4" customWidth="1"/>
    <col min="12549" max="12549" width="5.6640625" style="4" customWidth="1"/>
    <col min="12550" max="12550" width="7.109375" style="4" customWidth="1"/>
    <col min="12551" max="12551" width="7.6640625" style="4" customWidth="1"/>
    <col min="12552" max="12552" width="16.33203125" style="4" customWidth="1"/>
    <col min="12553" max="12772" width="9" style="4"/>
    <col min="12773" max="12773" width="5" style="4" customWidth="1"/>
    <col min="12774" max="12774" width="15" style="4" customWidth="1"/>
    <col min="12775" max="12776" width="14.6640625" style="4" customWidth="1"/>
    <col min="12777" max="12777" width="6.21875" style="4" customWidth="1"/>
    <col min="12778" max="12780" width="10.109375" style="4" customWidth="1"/>
    <col min="12781" max="12781" width="10.44140625" style="4" customWidth="1"/>
    <col min="12782" max="12800" width="9" style="4"/>
    <col min="12801" max="12801" width="6.44140625" style="4" customWidth="1"/>
    <col min="12802" max="12802" width="12.21875" style="4" customWidth="1"/>
    <col min="12803" max="12803" width="28.21875" style="4" customWidth="1"/>
    <col min="12804" max="12804" width="13.77734375" style="4" customWidth="1"/>
    <col min="12805" max="12805" width="5.6640625" style="4" customWidth="1"/>
    <col min="12806" max="12806" width="7.109375" style="4" customWidth="1"/>
    <col min="12807" max="12807" width="7.6640625" style="4" customWidth="1"/>
    <col min="12808" max="12808" width="16.33203125" style="4" customWidth="1"/>
    <col min="12809" max="13028" width="9" style="4"/>
    <col min="13029" max="13029" width="5" style="4" customWidth="1"/>
    <col min="13030" max="13030" width="15" style="4" customWidth="1"/>
    <col min="13031" max="13032" width="14.6640625" style="4" customWidth="1"/>
    <col min="13033" max="13033" width="6.21875" style="4" customWidth="1"/>
    <col min="13034" max="13036" width="10.109375" style="4" customWidth="1"/>
    <col min="13037" max="13037" width="10.44140625" style="4" customWidth="1"/>
    <col min="13038" max="13056" width="9" style="4"/>
    <col min="13057" max="13057" width="6.44140625" style="4" customWidth="1"/>
    <col min="13058" max="13058" width="12.21875" style="4" customWidth="1"/>
    <col min="13059" max="13059" width="28.21875" style="4" customWidth="1"/>
    <col min="13060" max="13060" width="13.77734375" style="4" customWidth="1"/>
    <col min="13061" max="13061" width="5.6640625" style="4" customWidth="1"/>
    <col min="13062" max="13062" width="7.109375" style="4" customWidth="1"/>
    <col min="13063" max="13063" width="7.6640625" style="4" customWidth="1"/>
    <col min="13064" max="13064" width="16.33203125" style="4" customWidth="1"/>
    <col min="13065" max="13284" width="9" style="4"/>
    <col min="13285" max="13285" width="5" style="4" customWidth="1"/>
    <col min="13286" max="13286" width="15" style="4" customWidth="1"/>
    <col min="13287" max="13288" width="14.6640625" style="4" customWidth="1"/>
    <col min="13289" max="13289" width="6.21875" style="4" customWidth="1"/>
    <col min="13290" max="13292" width="10.109375" style="4" customWidth="1"/>
    <col min="13293" max="13293" width="10.44140625" style="4" customWidth="1"/>
    <col min="13294" max="13312" width="9" style="4"/>
    <col min="13313" max="13313" width="6.44140625" style="4" customWidth="1"/>
    <col min="13314" max="13314" width="12.21875" style="4" customWidth="1"/>
    <col min="13315" max="13315" width="28.21875" style="4" customWidth="1"/>
    <col min="13316" max="13316" width="13.77734375" style="4" customWidth="1"/>
    <col min="13317" max="13317" width="5.6640625" style="4" customWidth="1"/>
    <col min="13318" max="13318" width="7.109375" style="4" customWidth="1"/>
    <col min="13319" max="13319" width="7.6640625" style="4" customWidth="1"/>
    <col min="13320" max="13320" width="16.33203125" style="4" customWidth="1"/>
    <col min="13321" max="13540" width="9" style="4"/>
    <col min="13541" max="13541" width="5" style="4" customWidth="1"/>
    <col min="13542" max="13542" width="15" style="4" customWidth="1"/>
    <col min="13543" max="13544" width="14.6640625" style="4" customWidth="1"/>
    <col min="13545" max="13545" width="6.21875" style="4" customWidth="1"/>
    <col min="13546" max="13548" width="10.109375" style="4" customWidth="1"/>
    <col min="13549" max="13549" width="10.44140625" style="4" customWidth="1"/>
    <col min="13550" max="13568" width="9" style="4"/>
    <col min="13569" max="13569" width="6.44140625" style="4" customWidth="1"/>
    <col min="13570" max="13570" width="12.21875" style="4" customWidth="1"/>
    <col min="13571" max="13571" width="28.21875" style="4" customWidth="1"/>
    <col min="13572" max="13572" width="13.77734375" style="4" customWidth="1"/>
    <col min="13573" max="13573" width="5.6640625" style="4" customWidth="1"/>
    <col min="13574" max="13574" width="7.109375" style="4" customWidth="1"/>
    <col min="13575" max="13575" width="7.6640625" style="4" customWidth="1"/>
    <col min="13576" max="13576" width="16.33203125" style="4" customWidth="1"/>
    <col min="13577" max="13796" width="9" style="4"/>
    <col min="13797" max="13797" width="5" style="4" customWidth="1"/>
    <col min="13798" max="13798" width="15" style="4" customWidth="1"/>
    <col min="13799" max="13800" width="14.6640625" style="4" customWidth="1"/>
    <col min="13801" max="13801" width="6.21875" style="4" customWidth="1"/>
    <col min="13802" max="13804" width="10.109375" style="4" customWidth="1"/>
    <col min="13805" max="13805" width="10.44140625" style="4" customWidth="1"/>
    <col min="13806" max="13824" width="9" style="4"/>
    <col min="13825" max="13825" width="6.44140625" style="4" customWidth="1"/>
    <col min="13826" max="13826" width="12.21875" style="4" customWidth="1"/>
    <col min="13827" max="13827" width="28.21875" style="4" customWidth="1"/>
    <col min="13828" max="13828" width="13.77734375" style="4" customWidth="1"/>
    <col min="13829" max="13829" width="5.6640625" style="4" customWidth="1"/>
    <col min="13830" max="13830" width="7.109375" style="4" customWidth="1"/>
    <col min="13831" max="13831" width="7.6640625" style="4" customWidth="1"/>
    <col min="13832" max="13832" width="16.33203125" style="4" customWidth="1"/>
    <col min="13833" max="14052" width="9" style="4"/>
    <col min="14053" max="14053" width="5" style="4" customWidth="1"/>
    <col min="14054" max="14054" width="15" style="4" customWidth="1"/>
    <col min="14055" max="14056" width="14.6640625" style="4" customWidth="1"/>
    <col min="14057" max="14057" width="6.21875" style="4" customWidth="1"/>
    <col min="14058" max="14060" width="10.109375" style="4" customWidth="1"/>
    <col min="14061" max="14061" width="10.44140625" style="4" customWidth="1"/>
    <col min="14062" max="14080" width="9" style="4"/>
    <col min="14081" max="14081" width="6.44140625" style="4" customWidth="1"/>
    <col min="14082" max="14082" width="12.21875" style="4" customWidth="1"/>
    <col min="14083" max="14083" width="28.21875" style="4" customWidth="1"/>
    <col min="14084" max="14084" width="13.77734375" style="4" customWidth="1"/>
    <col min="14085" max="14085" width="5.6640625" style="4" customWidth="1"/>
    <col min="14086" max="14086" width="7.109375" style="4" customWidth="1"/>
    <col min="14087" max="14087" width="7.6640625" style="4" customWidth="1"/>
    <col min="14088" max="14088" width="16.33203125" style="4" customWidth="1"/>
    <col min="14089" max="14308" width="9" style="4"/>
    <col min="14309" max="14309" width="5" style="4" customWidth="1"/>
    <col min="14310" max="14310" width="15" style="4" customWidth="1"/>
    <col min="14311" max="14312" width="14.6640625" style="4" customWidth="1"/>
    <col min="14313" max="14313" width="6.21875" style="4" customWidth="1"/>
    <col min="14314" max="14316" width="10.109375" style="4" customWidth="1"/>
    <col min="14317" max="14317" width="10.44140625" style="4" customWidth="1"/>
    <col min="14318" max="14336" width="9" style="4"/>
    <col min="14337" max="14337" width="6.44140625" style="4" customWidth="1"/>
    <col min="14338" max="14338" width="12.21875" style="4" customWidth="1"/>
    <col min="14339" max="14339" width="28.21875" style="4" customWidth="1"/>
    <col min="14340" max="14340" width="13.77734375" style="4" customWidth="1"/>
    <col min="14341" max="14341" width="5.6640625" style="4" customWidth="1"/>
    <col min="14342" max="14342" width="7.109375" style="4" customWidth="1"/>
    <col min="14343" max="14343" width="7.6640625" style="4" customWidth="1"/>
    <col min="14344" max="14344" width="16.33203125" style="4" customWidth="1"/>
    <col min="14345" max="14564" width="9" style="4"/>
    <col min="14565" max="14565" width="5" style="4" customWidth="1"/>
    <col min="14566" max="14566" width="15" style="4" customWidth="1"/>
    <col min="14567" max="14568" width="14.6640625" style="4" customWidth="1"/>
    <col min="14569" max="14569" width="6.21875" style="4" customWidth="1"/>
    <col min="14570" max="14572" width="10.109375" style="4" customWidth="1"/>
    <col min="14573" max="14573" width="10.44140625" style="4" customWidth="1"/>
    <col min="14574" max="14592" width="9" style="4"/>
    <col min="14593" max="14593" width="6.44140625" style="4" customWidth="1"/>
    <col min="14594" max="14594" width="12.21875" style="4" customWidth="1"/>
    <col min="14595" max="14595" width="28.21875" style="4" customWidth="1"/>
    <col min="14596" max="14596" width="13.77734375" style="4" customWidth="1"/>
    <col min="14597" max="14597" width="5.6640625" style="4" customWidth="1"/>
    <col min="14598" max="14598" width="7.109375" style="4" customWidth="1"/>
    <col min="14599" max="14599" width="7.6640625" style="4" customWidth="1"/>
    <col min="14600" max="14600" width="16.33203125" style="4" customWidth="1"/>
    <col min="14601" max="14820" width="9" style="4"/>
    <col min="14821" max="14821" width="5" style="4" customWidth="1"/>
    <col min="14822" max="14822" width="15" style="4" customWidth="1"/>
    <col min="14823" max="14824" width="14.6640625" style="4" customWidth="1"/>
    <col min="14825" max="14825" width="6.21875" style="4" customWidth="1"/>
    <col min="14826" max="14828" width="10.109375" style="4" customWidth="1"/>
    <col min="14829" max="14829" width="10.44140625" style="4" customWidth="1"/>
    <col min="14830" max="14848" width="9" style="4"/>
    <col min="14849" max="14849" width="6.44140625" style="4" customWidth="1"/>
    <col min="14850" max="14850" width="12.21875" style="4" customWidth="1"/>
    <col min="14851" max="14851" width="28.21875" style="4" customWidth="1"/>
    <col min="14852" max="14852" width="13.77734375" style="4" customWidth="1"/>
    <col min="14853" max="14853" width="5.6640625" style="4" customWidth="1"/>
    <col min="14854" max="14854" width="7.109375" style="4" customWidth="1"/>
    <col min="14855" max="14855" width="7.6640625" style="4" customWidth="1"/>
    <col min="14856" max="14856" width="16.33203125" style="4" customWidth="1"/>
    <col min="14857" max="15076" width="9" style="4"/>
    <col min="15077" max="15077" width="5" style="4" customWidth="1"/>
    <col min="15078" max="15078" width="15" style="4" customWidth="1"/>
    <col min="15079" max="15080" width="14.6640625" style="4" customWidth="1"/>
    <col min="15081" max="15081" width="6.21875" style="4" customWidth="1"/>
    <col min="15082" max="15084" width="10.109375" style="4" customWidth="1"/>
    <col min="15085" max="15085" width="10.44140625" style="4" customWidth="1"/>
    <col min="15086" max="15104" width="9" style="4"/>
    <col min="15105" max="15105" width="6.44140625" style="4" customWidth="1"/>
    <col min="15106" max="15106" width="12.21875" style="4" customWidth="1"/>
    <col min="15107" max="15107" width="28.21875" style="4" customWidth="1"/>
    <col min="15108" max="15108" width="13.77734375" style="4" customWidth="1"/>
    <col min="15109" max="15109" width="5.6640625" style="4" customWidth="1"/>
    <col min="15110" max="15110" width="7.109375" style="4" customWidth="1"/>
    <col min="15111" max="15111" width="7.6640625" style="4" customWidth="1"/>
    <col min="15112" max="15112" width="16.33203125" style="4" customWidth="1"/>
    <col min="15113" max="15332" width="9" style="4"/>
    <col min="15333" max="15333" width="5" style="4" customWidth="1"/>
    <col min="15334" max="15334" width="15" style="4" customWidth="1"/>
    <col min="15335" max="15336" width="14.6640625" style="4" customWidth="1"/>
    <col min="15337" max="15337" width="6.21875" style="4" customWidth="1"/>
    <col min="15338" max="15340" width="10.109375" style="4" customWidth="1"/>
    <col min="15341" max="15341" width="10.44140625" style="4" customWidth="1"/>
    <col min="15342" max="15360" width="9" style="4"/>
    <col min="15361" max="15361" width="6.44140625" style="4" customWidth="1"/>
    <col min="15362" max="15362" width="12.21875" style="4" customWidth="1"/>
    <col min="15363" max="15363" width="28.21875" style="4" customWidth="1"/>
    <col min="15364" max="15364" width="13.77734375" style="4" customWidth="1"/>
    <col min="15365" max="15365" width="5.6640625" style="4" customWidth="1"/>
    <col min="15366" max="15366" width="7.109375" style="4" customWidth="1"/>
    <col min="15367" max="15367" width="7.6640625" style="4" customWidth="1"/>
    <col min="15368" max="15368" width="16.33203125" style="4" customWidth="1"/>
    <col min="15369" max="15588" width="9" style="4"/>
    <col min="15589" max="15589" width="5" style="4" customWidth="1"/>
    <col min="15590" max="15590" width="15" style="4" customWidth="1"/>
    <col min="15591" max="15592" width="14.6640625" style="4" customWidth="1"/>
    <col min="15593" max="15593" width="6.21875" style="4" customWidth="1"/>
    <col min="15594" max="15596" width="10.109375" style="4" customWidth="1"/>
    <col min="15597" max="15597" width="10.44140625" style="4" customWidth="1"/>
    <col min="15598" max="15616" width="9" style="4"/>
    <col min="15617" max="15617" width="6.44140625" style="4" customWidth="1"/>
    <col min="15618" max="15618" width="12.21875" style="4" customWidth="1"/>
    <col min="15619" max="15619" width="28.21875" style="4" customWidth="1"/>
    <col min="15620" max="15620" width="13.77734375" style="4" customWidth="1"/>
    <col min="15621" max="15621" width="5.6640625" style="4" customWidth="1"/>
    <col min="15622" max="15622" width="7.109375" style="4" customWidth="1"/>
    <col min="15623" max="15623" width="7.6640625" style="4" customWidth="1"/>
    <col min="15624" max="15624" width="16.33203125" style="4" customWidth="1"/>
    <col min="15625" max="15844" width="9" style="4"/>
    <col min="15845" max="15845" width="5" style="4" customWidth="1"/>
    <col min="15846" max="15846" width="15" style="4" customWidth="1"/>
    <col min="15847" max="15848" width="14.6640625" style="4" customWidth="1"/>
    <col min="15849" max="15849" width="6.21875" style="4" customWidth="1"/>
    <col min="15850" max="15852" width="10.109375" style="4" customWidth="1"/>
    <col min="15853" max="15853" width="10.44140625" style="4" customWidth="1"/>
    <col min="15854" max="15872" width="9" style="4"/>
    <col min="15873" max="15873" width="6.44140625" style="4" customWidth="1"/>
    <col min="15874" max="15874" width="12.21875" style="4" customWidth="1"/>
    <col min="15875" max="15875" width="28.21875" style="4" customWidth="1"/>
    <col min="15876" max="15876" width="13.77734375" style="4" customWidth="1"/>
    <col min="15877" max="15877" width="5.6640625" style="4" customWidth="1"/>
    <col min="15878" max="15878" width="7.109375" style="4" customWidth="1"/>
    <col min="15879" max="15879" width="7.6640625" style="4" customWidth="1"/>
    <col min="15880" max="15880" width="16.33203125" style="4" customWidth="1"/>
    <col min="15881" max="16100" width="9" style="4"/>
    <col min="16101" max="16101" width="5" style="4" customWidth="1"/>
    <col min="16102" max="16102" width="15" style="4" customWidth="1"/>
    <col min="16103" max="16104" width="14.6640625" style="4" customWidth="1"/>
    <col min="16105" max="16105" width="6.21875" style="4" customWidth="1"/>
    <col min="16106" max="16108" width="10.109375" style="4" customWidth="1"/>
    <col min="16109" max="16109" width="10.44140625" style="4" customWidth="1"/>
    <col min="16110" max="16128" width="9" style="4"/>
    <col min="16129" max="16129" width="6.44140625" style="4" customWidth="1"/>
    <col min="16130" max="16130" width="12.21875" style="4" customWidth="1"/>
    <col min="16131" max="16131" width="28.21875" style="4" customWidth="1"/>
    <col min="16132" max="16132" width="13.77734375" style="4" customWidth="1"/>
    <col min="16133" max="16133" width="5.6640625" style="4" customWidth="1"/>
    <col min="16134" max="16134" width="7.109375" style="4" customWidth="1"/>
    <col min="16135" max="16135" width="7.6640625" style="4" customWidth="1"/>
    <col min="16136" max="16136" width="16.33203125" style="4" customWidth="1"/>
    <col min="16137" max="16356" width="9" style="4"/>
    <col min="16357" max="16357" width="5" style="4" customWidth="1"/>
    <col min="16358" max="16358" width="15" style="4" customWidth="1"/>
    <col min="16359" max="16360" width="14.6640625" style="4" customWidth="1"/>
    <col min="16361" max="16361" width="6.21875" style="4" customWidth="1"/>
    <col min="16362" max="16364" width="10.109375" style="4" customWidth="1"/>
    <col min="16365" max="16365" width="10.44140625" style="4" customWidth="1"/>
    <col min="16366" max="16384" width="9" style="4"/>
  </cols>
  <sheetData>
    <row r="1" spans="1:255" ht="22.2">
      <c r="A1" s="301" t="s">
        <v>29</v>
      </c>
      <c r="B1" s="301"/>
      <c r="C1" s="301"/>
      <c r="D1" s="301"/>
      <c r="E1" s="301"/>
      <c r="F1" s="301"/>
      <c r="G1" s="301"/>
      <c r="H1" s="301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</row>
    <row r="2" spans="1:255" ht="14.25" customHeight="1">
      <c r="A2" s="302" t="s">
        <v>69</v>
      </c>
      <c r="B2" s="302"/>
      <c r="C2" s="302"/>
      <c r="D2" s="302"/>
      <c r="E2" s="302"/>
      <c r="F2" s="302"/>
      <c r="G2" s="302"/>
      <c r="H2" s="3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</row>
    <row r="3" spans="1:255">
      <c r="A3" s="303" t="s">
        <v>2</v>
      </c>
      <c r="B3" s="303"/>
      <c r="C3" s="303"/>
      <c r="D3" s="303"/>
      <c r="E3" s="303"/>
      <c r="F3" s="303"/>
      <c r="G3" s="303"/>
      <c r="H3" s="303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</row>
    <row r="4" spans="1:255" ht="21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</row>
    <row r="5" spans="1:255" ht="31.5" customHeight="1">
      <c r="A5" s="304" t="s">
        <v>4</v>
      </c>
      <c r="B5" s="304"/>
      <c r="C5" s="304"/>
      <c r="D5" s="304"/>
      <c r="E5" s="304"/>
      <c r="F5" s="304"/>
      <c r="G5" s="304"/>
      <c r="H5" s="304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</row>
    <row r="6" spans="1:255">
      <c r="A6" s="305" t="s">
        <v>5</v>
      </c>
      <c r="B6" s="305"/>
      <c r="C6" s="305"/>
      <c r="D6" s="305"/>
      <c r="E6" s="305"/>
      <c r="F6" s="305"/>
      <c r="G6" s="305"/>
      <c r="H6" s="305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</row>
    <row r="7" spans="1:255" ht="15">
      <c r="A7" s="310" t="s">
        <v>6</v>
      </c>
      <c r="B7" s="312" t="s">
        <v>7</v>
      </c>
      <c r="C7" s="314" t="s">
        <v>8</v>
      </c>
      <c r="D7" s="314" t="s">
        <v>9</v>
      </c>
      <c r="E7" s="316" t="s">
        <v>10</v>
      </c>
      <c r="F7" s="306" t="s">
        <v>11</v>
      </c>
      <c r="G7" s="306"/>
      <c r="H7" s="318" t="s">
        <v>12</v>
      </c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</row>
    <row r="8" spans="1:255" ht="15">
      <c r="A8" s="311"/>
      <c r="B8" s="313"/>
      <c r="C8" s="315"/>
      <c r="D8" s="315"/>
      <c r="E8" s="317"/>
      <c r="F8" s="69" t="s">
        <v>13</v>
      </c>
      <c r="G8" s="69" t="s">
        <v>14</v>
      </c>
      <c r="H8" s="319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</row>
    <row r="9" spans="1:255" ht="15" customHeight="1">
      <c r="A9" s="165">
        <v>1</v>
      </c>
      <c r="B9" s="166"/>
      <c r="C9" s="167" t="s">
        <v>70</v>
      </c>
      <c r="D9" s="168" t="s">
        <v>71</v>
      </c>
      <c r="E9" s="16" t="s">
        <v>33</v>
      </c>
      <c r="F9" s="169"/>
      <c r="G9" s="169">
        <v>1.2184999999999999</v>
      </c>
      <c r="H9" s="170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2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102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102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</row>
    <row r="10" spans="1:255" ht="15" customHeight="1">
      <c r="A10" s="171">
        <v>2</v>
      </c>
      <c r="B10" s="172"/>
      <c r="C10" s="167" t="s">
        <v>72</v>
      </c>
      <c r="D10" s="168" t="s">
        <v>73</v>
      </c>
      <c r="E10" s="173" t="s">
        <v>33</v>
      </c>
      <c r="F10" s="174"/>
      <c r="G10" s="174">
        <v>1.2184999999999999</v>
      </c>
      <c r="H10" s="175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</row>
    <row r="11" spans="1:255" ht="15" customHeight="1">
      <c r="A11" s="171">
        <v>3</v>
      </c>
      <c r="B11" s="172"/>
      <c r="C11" s="172" t="s">
        <v>74</v>
      </c>
      <c r="D11" s="168" t="s">
        <v>75</v>
      </c>
      <c r="E11" s="173" t="s">
        <v>33</v>
      </c>
      <c r="F11" s="174"/>
      <c r="G11" s="174">
        <v>3.5114999999999998</v>
      </c>
      <c r="H11" s="175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2"/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02"/>
      <c r="HG11" s="102"/>
      <c r="HH11" s="102"/>
      <c r="HI11" s="102"/>
      <c r="HJ11" s="102"/>
      <c r="HK11" s="102"/>
      <c r="HL11" s="102"/>
      <c r="HM11" s="102"/>
      <c r="HN11" s="102"/>
      <c r="HO11" s="102"/>
      <c r="HP11" s="102"/>
      <c r="HQ11" s="102"/>
      <c r="HR11" s="102"/>
      <c r="HS11" s="102"/>
      <c r="HT11" s="102"/>
      <c r="HU11" s="102"/>
      <c r="HV11" s="102"/>
      <c r="HW11" s="102"/>
      <c r="HX11" s="102"/>
      <c r="HY11" s="102"/>
      <c r="HZ11" s="102"/>
      <c r="IA11" s="102"/>
      <c r="IB11" s="102"/>
      <c r="IC11" s="102"/>
      <c r="ID11" s="102"/>
      <c r="IE11" s="102"/>
      <c r="IF11" s="102"/>
      <c r="IG11" s="102"/>
      <c r="IH11" s="102"/>
      <c r="II11" s="102"/>
      <c r="IJ11" s="102"/>
      <c r="IK11" s="102"/>
      <c r="IL11" s="102"/>
      <c r="IM11" s="102"/>
      <c r="IN11" s="102"/>
      <c r="IO11" s="102"/>
      <c r="IP11" s="102"/>
      <c r="IQ11" s="102"/>
      <c r="IR11" s="102"/>
      <c r="IS11" s="102"/>
      <c r="IT11" s="102"/>
      <c r="IU11" s="102"/>
    </row>
    <row r="12" spans="1:255" ht="15" customHeight="1">
      <c r="A12" s="171">
        <v>4</v>
      </c>
      <c r="B12" s="172"/>
      <c r="C12" s="172" t="s">
        <v>76</v>
      </c>
      <c r="D12" s="168" t="s">
        <v>77</v>
      </c>
      <c r="E12" s="173" t="s">
        <v>33</v>
      </c>
      <c r="F12" s="174"/>
      <c r="G12" s="174">
        <v>3.5114999999999998</v>
      </c>
      <c r="H12" s="175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</row>
    <row r="13" spans="1:255" ht="15" customHeight="1">
      <c r="A13" s="171">
        <v>5</v>
      </c>
      <c r="B13" s="172"/>
      <c r="C13" s="176" t="s">
        <v>78</v>
      </c>
      <c r="D13" s="30" t="s">
        <v>79</v>
      </c>
      <c r="E13" s="173" t="s">
        <v>33</v>
      </c>
      <c r="F13" s="174"/>
      <c r="G13" s="174">
        <v>1.8277000000000001</v>
      </c>
      <c r="H13" s="175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</row>
    <row r="14" spans="1:255" ht="15" customHeight="1">
      <c r="A14" s="171">
        <v>6</v>
      </c>
      <c r="B14" s="172"/>
      <c r="C14" s="176" t="s">
        <v>80</v>
      </c>
      <c r="D14" s="30" t="s">
        <v>81</v>
      </c>
      <c r="E14" s="173" t="s">
        <v>33</v>
      </c>
      <c r="F14" s="174"/>
      <c r="G14" s="174">
        <v>6.3470442477876103</v>
      </c>
      <c r="H14" s="177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</row>
    <row r="15" spans="1:255" ht="15" customHeight="1">
      <c r="A15" s="171">
        <v>7</v>
      </c>
      <c r="B15" s="172"/>
      <c r="C15" s="176" t="s">
        <v>82</v>
      </c>
      <c r="D15" s="30" t="s">
        <v>83</v>
      </c>
      <c r="E15" s="173" t="s">
        <v>33</v>
      </c>
      <c r="F15" s="174"/>
      <c r="G15" s="174">
        <v>6.3470442477876103</v>
      </c>
      <c r="H15" s="177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</row>
    <row r="16" spans="1:255" ht="15" customHeight="1">
      <c r="A16" s="171">
        <v>8</v>
      </c>
      <c r="B16" s="172"/>
      <c r="C16" s="176"/>
      <c r="D16" s="30"/>
      <c r="E16" s="173"/>
      <c r="F16" s="174"/>
      <c r="G16" s="174"/>
      <c r="H16" s="177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  <c r="IP16" s="102"/>
      <c r="IQ16" s="102"/>
      <c r="IR16" s="102"/>
      <c r="IS16" s="102"/>
      <c r="IT16" s="102"/>
      <c r="IU16" s="102"/>
    </row>
    <row r="17" spans="1:255" ht="15" customHeight="1">
      <c r="A17" s="171">
        <v>9</v>
      </c>
      <c r="B17" s="172"/>
      <c r="C17" s="176"/>
      <c r="D17" s="30"/>
      <c r="E17" s="173"/>
      <c r="F17" s="174"/>
      <c r="G17" s="174"/>
      <c r="H17" s="177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</row>
    <row r="18" spans="1:255" ht="15" customHeight="1">
      <c r="A18" s="171">
        <v>10</v>
      </c>
      <c r="B18" s="172"/>
      <c r="C18" s="176"/>
      <c r="D18" s="30"/>
      <c r="E18" s="173"/>
      <c r="F18" s="174"/>
      <c r="G18" s="174"/>
      <c r="H18" s="177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</row>
    <row r="19" spans="1:255" ht="15" customHeight="1">
      <c r="A19" s="171">
        <v>11</v>
      </c>
      <c r="B19" s="172"/>
      <c r="C19" s="176"/>
      <c r="D19" s="30"/>
      <c r="E19" s="173"/>
      <c r="F19" s="174"/>
      <c r="G19" s="174"/>
      <c r="H19" s="177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</row>
    <row r="20" spans="1:255" ht="15" customHeight="1">
      <c r="A20" s="171">
        <v>12</v>
      </c>
      <c r="B20" s="172"/>
      <c r="C20" s="176"/>
      <c r="D20" s="30"/>
      <c r="E20" s="173"/>
      <c r="F20" s="174"/>
      <c r="G20" s="174"/>
      <c r="H20" s="177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2"/>
      <c r="IP20" s="102"/>
      <c r="IQ20" s="102"/>
      <c r="IR20" s="102"/>
      <c r="IS20" s="102"/>
      <c r="IT20" s="102"/>
      <c r="IU20" s="102"/>
    </row>
    <row r="21" spans="1:255" ht="15" customHeight="1">
      <c r="A21" s="171">
        <v>13</v>
      </c>
      <c r="B21" s="172"/>
      <c r="C21" s="176"/>
      <c r="D21" s="30"/>
      <c r="E21" s="173"/>
      <c r="F21" s="174"/>
      <c r="G21" s="174"/>
      <c r="H21" s="177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</row>
    <row r="22" spans="1:255" ht="15" customHeight="1">
      <c r="A22" s="171">
        <v>14</v>
      </c>
      <c r="B22" s="172"/>
      <c r="C22" s="176"/>
      <c r="D22" s="30"/>
      <c r="E22" s="173"/>
      <c r="F22" s="174"/>
      <c r="G22" s="174"/>
      <c r="H22" s="177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</row>
    <row r="23" spans="1:255" ht="15" customHeight="1">
      <c r="A23" s="171">
        <v>15</v>
      </c>
      <c r="B23" s="172"/>
      <c r="C23" s="176"/>
      <c r="D23" s="30"/>
      <c r="E23" s="173"/>
      <c r="F23" s="174"/>
      <c r="G23" s="174"/>
      <c r="H23" s="177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</row>
    <row r="24" spans="1:255" ht="15" customHeight="1">
      <c r="A24" s="171">
        <v>16</v>
      </c>
      <c r="B24" s="172"/>
      <c r="C24" s="176"/>
      <c r="D24" s="30"/>
      <c r="E24" s="173"/>
      <c r="F24" s="174"/>
      <c r="G24" s="174"/>
      <c r="H24" s="177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</row>
    <row r="25" spans="1:255" ht="15" customHeight="1">
      <c r="A25" s="171">
        <v>17</v>
      </c>
      <c r="B25" s="172"/>
      <c r="C25" s="176"/>
      <c r="D25" s="30"/>
      <c r="E25" s="173"/>
      <c r="F25" s="174"/>
      <c r="G25" s="174"/>
      <c r="H25" s="177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</row>
    <row r="26" spans="1:255" ht="15" customHeight="1">
      <c r="A26" s="171">
        <v>18</v>
      </c>
      <c r="B26" s="172"/>
      <c r="C26" s="176"/>
      <c r="D26" s="30"/>
      <c r="E26" s="173"/>
      <c r="F26" s="174"/>
      <c r="G26" s="174"/>
      <c r="H26" s="177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</row>
    <row r="27" spans="1:255" ht="15" customHeight="1">
      <c r="A27" s="171">
        <v>19</v>
      </c>
      <c r="B27" s="172"/>
      <c r="C27" s="176"/>
      <c r="D27" s="30"/>
      <c r="E27" s="173"/>
      <c r="F27" s="174"/>
      <c r="G27" s="174"/>
      <c r="H27" s="177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</row>
    <row r="28" spans="1:255" ht="15" customHeight="1">
      <c r="A28" s="171">
        <v>20</v>
      </c>
      <c r="B28" s="172"/>
      <c r="C28" s="176"/>
      <c r="D28" s="30"/>
      <c r="E28" s="173"/>
      <c r="F28" s="174"/>
      <c r="G28" s="174"/>
      <c r="H28" s="177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2"/>
      <c r="IR28" s="102"/>
      <c r="IS28" s="102"/>
      <c r="IT28" s="102"/>
      <c r="IU28" s="102"/>
    </row>
    <row r="29" spans="1:255" ht="15" customHeight="1">
      <c r="A29" s="171">
        <v>21</v>
      </c>
      <c r="B29" s="172"/>
      <c r="C29" s="176"/>
      <c r="D29" s="30"/>
      <c r="E29" s="173"/>
      <c r="F29" s="174"/>
      <c r="G29" s="174"/>
      <c r="H29" s="177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  <c r="IU29" s="102"/>
    </row>
    <row r="30" spans="1:255" ht="15" customHeight="1">
      <c r="A30" s="171">
        <v>22</v>
      </c>
      <c r="B30" s="172"/>
      <c r="C30" s="176"/>
      <c r="D30" s="30"/>
      <c r="E30" s="173"/>
      <c r="F30" s="174"/>
      <c r="G30" s="174"/>
      <c r="H30" s="177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  <c r="IP30" s="102"/>
      <c r="IQ30" s="102"/>
      <c r="IR30" s="102"/>
      <c r="IS30" s="102"/>
      <c r="IT30" s="102"/>
      <c r="IU30" s="102"/>
    </row>
    <row r="31" spans="1:255" ht="15" customHeight="1">
      <c r="A31" s="171">
        <v>23</v>
      </c>
      <c r="B31" s="172"/>
      <c r="C31" s="176"/>
      <c r="D31" s="30"/>
      <c r="E31" s="173"/>
      <c r="F31" s="174"/>
      <c r="G31" s="174"/>
      <c r="H31" s="177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</row>
    <row r="32" spans="1:255" ht="15" customHeight="1">
      <c r="A32" s="171">
        <v>24</v>
      </c>
      <c r="B32" s="172"/>
      <c r="C32" s="176"/>
      <c r="D32" s="30"/>
      <c r="E32" s="173"/>
      <c r="F32" s="174"/>
      <c r="G32" s="174"/>
      <c r="H32" s="177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</row>
    <row r="33" spans="1:255" ht="15" customHeight="1">
      <c r="A33" s="178">
        <v>25</v>
      </c>
      <c r="B33" s="179"/>
      <c r="C33" s="180"/>
      <c r="D33" s="181"/>
      <c r="E33" s="17"/>
      <c r="F33" s="182"/>
      <c r="G33" s="182"/>
      <c r="H33" s="183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</row>
    <row r="34" spans="1:255" s="42" customFormat="1" ht="30.75" customHeight="1">
      <c r="A34" s="307" t="s">
        <v>22</v>
      </c>
      <c r="B34" s="307"/>
      <c r="C34" s="307"/>
      <c r="D34" s="307"/>
      <c r="E34" s="307"/>
      <c r="F34" s="307"/>
      <c r="G34" s="307"/>
      <c r="H34" s="307"/>
    </row>
    <row r="35" spans="1:255" s="42" customFormat="1" ht="35.25" customHeight="1">
      <c r="A35" s="308" t="s">
        <v>23</v>
      </c>
      <c r="B35" s="308"/>
      <c r="C35" s="308"/>
      <c r="D35" s="308"/>
      <c r="E35" s="308"/>
      <c r="F35" s="308"/>
      <c r="G35" s="308"/>
      <c r="H35" s="308"/>
    </row>
    <row r="36" spans="1:255" s="42" customFormat="1" ht="41.25" customHeight="1">
      <c r="A36" s="308" t="s">
        <v>24</v>
      </c>
      <c r="B36" s="308"/>
      <c r="C36" s="308"/>
      <c r="D36" s="308"/>
      <c r="E36" s="308"/>
      <c r="F36" s="308"/>
      <c r="G36" s="308"/>
      <c r="H36" s="308"/>
    </row>
    <row r="37" spans="1:255" s="42" customFormat="1" ht="24" customHeight="1">
      <c r="A37" s="309" t="s">
        <v>25</v>
      </c>
      <c r="B37" s="309"/>
      <c r="C37" s="309"/>
      <c r="D37" s="309"/>
      <c r="E37" s="309"/>
      <c r="F37" s="309"/>
      <c r="G37" s="309"/>
      <c r="H37" s="309"/>
    </row>
    <row r="38" spans="1:255" s="42" customFormat="1">
      <c r="A38" s="142"/>
      <c r="B38" s="143"/>
      <c r="C38" s="142"/>
      <c r="D38" s="142"/>
      <c r="E38" s="142"/>
      <c r="F38" s="145"/>
      <c r="G38" s="145"/>
      <c r="H38" s="146"/>
    </row>
    <row r="39" spans="1:255" s="42" customFormat="1">
      <c r="A39" s="147" t="s">
        <v>26</v>
      </c>
      <c r="B39" s="148"/>
      <c r="C39" s="150"/>
      <c r="D39" s="149" t="s">
        <v>27</v>
      </c>
      <c r="E39" s="150"/>
      <c r="F39" s="151"/>
      <c r="G39" s="151"/>
      <c r="H39" s="152"/>
    </row>
    <row r="40" spans="1:255" s="42" customFormat="1">
      <c r="A40" s="147"/>
      <c r="B40" s="148"/>
      <c r="C40" s="150"/>
      <c r="D40" s="149"/>
      <c r="E40" s="150"/>
      <c r="F40" s="151"/>
      <c r="G40" s="151"/>
      <c r="H40" s="152"/>
    </row>
    <row r="41" spans="1:255" s="42" customFormat="1">
      <c r="A41" s="147" t="s">
        <v>28</v>
      </c>
      <c r="B41" s="147"/>
      <c r="C41" s="142"/>
      <c r="D41" s="147" t="s">
        <v>28</v>
      </c>
      <c r="E41" s="142"/>
      <c r="F41" s="151"/>
      <c r="G41" s="151"/>
      <c r="H41" s="152"/>
    </row>
    <row r="42" spans="1:255" s="42" customFormat="1" ht="14.4">
      <c r="B42" s="65"/>
      <c r="F42" s="151"/>
      <c r="G42" s="151"/>
      <c r="H42" s="152"/>
    </row>
    <row r="43" spans="1:255">
      <c r="B43" s="32"/>
    </row>
    <row r="44" spans="1:255">
      <c r="B44" s="32"/>
    </row>
    <row r="45" spans="1:255">
      <c r="B45" s="32"/>
    </row>
    <row r="46" spans="1:255">
      <c r="B46" s="32"/>
    </row>
    <row r="47" spans="1:255">
      <c r="B47" s="32"/>
    </row>
    <row r="48" spans="1:255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</sheetData>
  <mergeCells count="17">
    <mergeCell ref="A37:H37"/>
    <mergeCell ref="A7:A8"/>
    <mergeCell ref="B7:B8"/>
    <mergeCell ref="C7:C8"/>
    <mergeCell ref="D7:D8"/>
    <mergeCell ref="E7:E8"/>
    <mergeCell ref="H7:H8"/>
    <mergeCell ref="A6:H6"/>
    <mergeCell ref="F7:G7"/>
    <mergeCell ref="A34:H34"/>
    <mergeCell ref="A35:H35"/>
    <mergeCell ref="A36:H36"/>
    <mergeCell ref="A1:H1"/>
    <mergeCell ref="A2:H2"/>
    <mergeCell ref="A3:H3"/>
    <mergeCell ref="A4:H4"/>
    <mergeCell ref="A5:H5"/>
  </mergeCells>
  <phoneticPr fontId="37" type="noConversion"/>
  <pageMargins left="0.59055118110236204" right="0.23622047244094499" top="0.42" bottom="0.4" header="0.35433070866141703" footer="0.17"/>
  <pageSetup paperSize="9" scale="96" orientation="portrait" horizontalDpi="200" verticalDpi="300"/>
  <headerFooter>
    <oddFooter>&amp;C第 &amp;P 页，共 &amp;N 页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X179"/>
  <sheetViews>
    <sheetView workbookViewId="0">
      <selection activeCell="D117" sqref="D117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28.21875" style="4" customWidth="1"/>
    <col min="4" max="4" width="13.77734375" style="6" customWidth="1"/>
    <col min="5" max="5" width="5.6640625" style="7" customWidth="1"/>
    <col min="6" max="7" width="9.33203125" style="40" customWidth="1"/>
    <col min="8" max="8" width="13.109375" style="8" customWidth="1"/>
    <col min="9" max="9" width="9" style="4"/>
    <col min="10" max="10" width="10.88671875" style="4" customWidth="1"/>
    <col min="11" max="231" width="9" style="4"/>
    <col min="232" max="232" width="5" style="4" customWidth="1"/>
    <col min="233" max="233" width="15" style="4" customWidth="1"/>
    <col min="234" max="235" width="14.6640625" style="4" customWidth="1"/>
    <col min="236" max="236" width="6.21875" style="4" customWidth="1"/>
    <col min="237" max="239" width="10.109375" style="4" customWidth="1"/>
    <col min="240" max="240" width="10.44140625" style="4" customWidth="1"/>
    <col min="241" max="258" width="9" style="4"/>
    <col min="259" max="259" width="6.44140625" style="4" customWidth="1"/>
    <col min="260" max="260" width="12.21875" style="4" customWidth="1"/>
    <col min="261" max="261" width="28.21875" style="4" customWidth="1"/>
    <col min="262" max="262" width="13.77734375" style="4" customWidth="1"/>
    <col min="263" max="263" width="5.6640625" style="4" customWidth="1"/>
    <col min="264" max="265" width="9.33203125" style="4" customWidth="1"/>
    <col min="266" max="266" width="13.109375" style="4" customWidth="1"/>
    <col min="267" max="487" width="9" style="4"/>
    <col min="488" max="488" width="5" style="4" customWidth="1"/>
    <col min="489" max="489" width="15" style="4" customWidth="1"/>
    <col min="490" max="491" width="14.6640625" style="4" customWidth="1"/>
    <col min="492" max="492" width="6.21875" style="4" customWidth="1"/>
    <col min="493" max="495" width="10.109375" style="4" customWidth="1"/>
    <col min="496" max="496" width="10.44140625" style="4" customWidth="1"/>
    <col min="497" max="514" width="9" style="4"/>
    <col min="515" max="515" width="6.44140625" style="4" customWidth="1"/>
    <col min="516" max="516" width="12.21875" style="4" customWidth="1"/>
    <col min="517" max="517" width="28.21875" style="4" customWidth="1"/>
    <col min="518" max="518" width="13.77734375" style="4" customWidth="1"/>
    <col min="519" max="519" width="5.6640625" style="4" customWidth="1"/>
    <col min="520" max="521" width="9.33203125" style="4" customWidth="1"/>
    <col min="522" max="522" width="13.109375" style="4" customWidth="1"/>
    <col min="523" max="743" width="9" style="4"/>
    <col min="744" max="744" width="5" style="4" customWidth="1"/>
    <col min="745" max="745" width="15" style="4" customWidth="1"/>
    <col min="746" max="747" width="14.6640625" style="4" customWidth="1"/>
    <col min="748" max="748" width="6.21875" style="4" customWidth="1"/>
    <col min="749" max="751" width="10.109375" style="4" customWidth="1"/>
    <col min="752" max="752" width="10.44140625" style="4" customWidth="1"/>
    <col min="753" max="770" width="9" style="4"/>
    <col min="771" max="771" width="6.44140625" style="4" customWidth="1"/>
    <col min="772" max="772" width="12.21875" style="4" customWidth="1"/>
    <col min="773" max="773" width="28.21875" style="4" customWidth="1"/>
    <col min="774" max="774" width="13.77734375" style="4" customWidth="1"/>
    <col min="775" max="775" width="5.6640625" style="4" customWidth="1"/>
    <col min="776" max="777" width="9.33203125" style="4" customWidth="1"/>
    <col min="778" max="778" width="13.109375" style="4" customWidth="1"/>
    <col min="779" max="999" width="9" style="4"/>
    <col min="1000" max="1000" width="5" style="4" customWidth="1"/>
    <col min="1001" max="1001" width="15" style="4" customWidth="1"/>
    <col min="1002" max="1003" width="14.6640625" style="4" customWidth="1"/>
    <col min="1004" max="1004" width="6.21875" style="4" customWidth="1"/>
    <col min="1005" max="1007" width="10.109375" style="4" customWidth="1"/>
    <col min="1008" max="1008" width="10.44140625" style="4" customWidth="1"/>
    <col min="1009" max="1026" width="9" style="4"/>
    <col min="1027" max="1027" width="6.44140625" style="4" customWidth="1"/>
    <col min="1028" max="1028" width="12.21875" style="4" customWidth="1"/>
    <col min="1029" max="1029" width="28.21875" style="4" customWidth="1"/>
    <col min="1030" max="1030" width="13.77734375" style="4" customWidth="1"/>
    <col min="1031" max="1031" width="5.6640625" style="4" customWidth="1"/>
    <col min="1032" max="1033" width="9.33203125" style="4" customWidth="1"/>
    <col min="1034" max="1034" width="13.109375" style="4" customWidth="1"/>
    <col min="1035" max="1255" width="9" style="4"/>
    <col min="1256" max="1256" width="5" style="4" customWidth="1"/>
    <col min="1257" max="1257" width="15" style="4" customWidth="1"/>
    <col min="1258" max="1259" width="14.6640625" style="4" customWidth="1"/>
    <col min="1260" max="1260" width="6.21875" style="4" customWidth="1"/>
    <col min="1261" max="1263" width="10.109375" style="4" customWidth="1"/>
    <col min="1264" max="1264" width="10.44140625" style="4" customWidth="1"/>
    <col min="1265" max="1282" width="9" style="4"/>
    <col min="1283" max="1283" width="6.44140625" style="4" customWidth="1"/>
    <col min="1284" max="1284" width="12.21875" style="4" customWidth="1"/>
    <col min="1285" max="1285" width="28.21875" style="4" customWidth="1"/>
    <col min="1286" max="1286" width="13.77734375" style="4" customWidth="1"/>
    <col min="1287" max="1287" width="5.6640625" style="4" customWidth="1"/>
    <col min="1288" max="1289" width="9.33203125" style="4" customWidth="1"/>
    <col min="1290" max="1290" width="13.109375" style="4" customWidth="1"/>
    <col min="1291" max="1511" width="9" style="4"/>
    <col min="1512" max="1512" width="5" style="4" customWidth="1"/>
    <col min="1513" max="1513" width="15" style="4" customWidth="1"/>
    <col min="1514" max="1515" width="14.6640625" style="4" customWidth="1"/>
    <col min="1516" max="1516" width="6.21875" style="4" customWidth="1"/>
    <col min="1517" max="1519" width="10.109375" style="4" customWidth="1"/>
    <col min="1520" max="1520" width="10.44140625" style="4" customWidth="1"/>
    <col min="1521" max="1538" width="9" style="4"/>
    <col min="1539" max="1539" width="6.44140625" style="4" customWidth="1"/>
    <col min="1540" max="1540" width="12.21875" style="4" customWidth="1"/>
    <col min="1541" max="1541" width="28.21875" style="4" customWidth="1"/>
    <col min="1542" max="1542" width="13.77734375" style="4" customWidth="1"/>
    <col min="1543" max="1543" width="5.6640625" style="4" customWidth="1"/>
    <col min="1544" max="1545" width="9.33203125" style="4" customWidth="1"/>
    <col min="1546" max="1546" width="13.109375" style="4" customWidth="1"/>
    <col min="1547" max="1767" width="9" style="4"/>
    <col min="1768" max="1768" width="5" style="4" customWidth="1"/>
    <col min="1769" max="1769" width="15" style="4" customWidth="1"/>
    <col min="1770" max="1771" width="14.6640625" style="4" customWidth="1"/>
    <col min="1772" max="1772" width="6.21875" style="4" customWidth="1"/>
    <col min="1773" max="1775" width="10.109375" style="4" customWidth="1"/>
    <col min="1776" max="1776" width="10.44140625" style="4" customWidth="1"/>
    <col min="1777" max="1794" width="9" style="4"/>
    <col min="1795" max="1795" width="6.44140625" style="4" customWidth="1"/>
    <col min="1796" max="1796" width="12.21875" style="4" customWidth="1"/>
    <col min="1797" max="1797" width="28.21875" style="4" customWidth="1"/>
    <col min="1798" max="1798" width="13.77734375" style="4" customWidth="1"/>
    <col min="1799" max="1799" width="5.6640625" style="4" customWidth="1"/>
    <col min="1800" max="1801" width="9.33203125" style="4" customWidth="1"/>
    <col min="1802" max="1802" width="13.109375" style="4" customWidth="1"/>
    <col min="1803" max="2023" width="9" style="4"/>
    <col min="2024" max="2024" width="5" style="4" customWidth="1"/>
    <col min="2025" max="2025" width="15" style="4" customWidth="1"/>
    <col min="2026" max="2027" width="14.6640625" style="4" customWidth="1"/>
    <col min="2028" max="2028" width="6.21875" style="4" customWidth="1"/>
    <col min="2029" max="2031" width="10.109375" style="4" customWidth="1"/>
    <col min="2032" max="2032" width="10.44140625" style="4" customWidth="1"/>
    <col min="2033" max="2050" width="9" style="4"/>
    <col min="2051" max="2051" width="6.44140625" style="4" customWidth="1"/>
    <col min="2052" max="2052" width="12.21875" style="4" customWidth="1"/>
    <col min="2053" max="2053" width="28.21875" style="4" customWidth="1"/>
    <col min="2054" max="2054" width="13.77734375" style="4" customWidth="1"/>
    <col min="2055" max="2055" width="5.6640625" style="4" customWidth="1"/>
    <col min="2056" max="2057" width="9.33203125" style="4" customWidth="1"/>
    <col min="2058" max="2058" width="13.109375" style="4" customWidth="1"/>
    <col min="2059" max="2279" width="9" style="4"/>
    <col min="2280" max="2280" width="5" style="4" customWidth="1"/>
    <col min="2281" max="2281" width="15" style="4" customWidth="1"/>
    <col min="2282" max="2283" width="14.6640625" style="4" customWidth="1"/>
    <col min="2284" max="2284" width="6.21875" style="4" customWidth="1"/>
    <col min="2285" max="2287" width="10.109375" style="4" customWidth="1"/>
    <col min="2288" max="2288" width="10.44140625" style="4" customWidth="1"/>
    <col min="2289" max="2306" width="9" style="4"/>
    <col min="2307" max="2307" width="6.44140625" style="4" customWidth="1"/>
    <col min="2308" max="2308" width="12.21875" style="4" customWidth="1"/>
    <col min="2309" max="2309" width="28.21875" style="4" customWidth="1"/>
    <col min="2310" max="2310" width="13.77734375" style="4" customWidth="1"/>
    <col min="2311" max="2311" width="5.6640625" style="4" customWidth="1"/>
    <col min="2312" max="2313" width="9.33203125" style="4" customWidth="1"/>
    <col min="2314" max="2314" width="13.109375" style="4" customWidth="1"/>
    <col min="2315" max="2535" width="9" style="4"/>
    <col min="2536" max="2536" width="5" style="4" customWidth="1"/>
    <col min="2537" max="2537" width="15" style="4" customWidth="1"/>
    <col min="2538" max="2539" width="14.6640625" style="4" customWidth="1"/>
    <col min="2540" max="2540" width="6.21875" style="4" customWidth="1"/>
    <col min="2541" max="2543" width="10.109375" style="4" customWidth="1"/>
    <col min="2544" max="2544" width="10.44140625" style="4" customWidth="1"/>
    <col min="2545" max="2562" width="9" style="4"/>
    <col min="2563" max="2563" width="6.44140625" style="4" customWidth="1"/>
    <col min="2564" max="2564" width="12.21875" style="4" customWidth="1"/>
    <col min="2565" max="2565" width="28.21875" style="4" customWidth="1"/>
    <col min="2566" max="2566" width="13.77734375" style="4" customWidth="1"/>
    <col min="2567" max="2567" width="5.6640625" style="4" customWidth="1"/>
    <col min="2568" max="2569" width="9.33203125" style="4" customWidth="1"/>
    <col min="2570" max="2570" width="13.109375" style="4" customWidth="1"/>
    <col min="2571" max="2791" width="9" style="4"/>
    <col min="2792" max="2792" width="5" style="4" customWidth="1"/>
    <col min="2793" max="2793" width="15" style="4" customWidth="1"/>
    <col min="2794" max="2795" width="14.6640625" style="4" customWidth="1"/>
    <col min="2796" max="2796" width="6.21875" style="4" customWidth="1"/>
    <col min="2797" max="2799" width="10.109375" style="4" customWidth="1"/>
    <col min="2800" max="2800" width="10.44140625" style="4" customWidth="1"/>
    <col min="2801" max="2818" width="9" style="4"/>
    <col min="2819" max="2819" width="6.44140625" style="4" customWidth="1"/>
    <col min="2820" max="2820" width="12.21875" style="4" customWidth="1"/>
    <col min="2821" max="2821" width="28.21875" style="4" customWidth="1"/>
    <col min="2822" max="2822" width="13.77734375" style="4" customWidth="1"/>
    <col min="2823" max="2823" width="5.6640625" style="4" customWidth="1"/>
    <col min="2824" max="2825" width="9.33203125" style="4" customWidth="1"/>
    <col min="2826" max="2826" width="13.109375" style="4" customWidth="1"/>
    <col min="2827" max="3047" width="9" style="4"/>
    <col min="3048" max="3048" width="5" style="4" customWidth="1"/>
    <col min="3049" max="3049" width="15" style="4" customWidth="1"/>
    <col min="3050" max="3051" width="14.6640625" style="4" customWidth="1"/>
    <col min="3052" max="3052" width="6.21875" style="4" customWidth="1"/>
    <col min="3053" max="3055" width="10.109375" style="4" customWidth="1"/>
    <col min="3056" max="3056" width="10.44140625" style="4" customWidth="1"/>
    <col min="3057" max="3074" width="9" style="4"/>
    <col min="3075" max="3075" width="6.44140625" style="4" customWidth="1"/>
    <col min="3076" max="3076" width="12.21875" style="4" customWidth="1"/>
    <col min="3077" max="3077" width="28.21875" style="4" customWidth="1"/>
    <col min="3078" max="3078" width="13.77734375" style="4" customWidth="1"/>
    <col min="3079" max="3079" width="5.6640625" style="4" customWidth="1"/>
    <col min="3080" max="3081" width="9.33203125" style="4" customWidth="1"/>
    <col min="3082" max="3082" width="13.109375" style="4" customWidth="1"/>
    <col min="3083" max="3303" width="9" style="4"/>
    <col min="3304" max="3304" width="5" style="4" customWidth="1"/>
    <col min="3305" max="3305" width="15" style="4" customWidth="1"/>
    <col min="3306" max="3307" width="14.6640625" style="4" customWidth="1"/>
    <col min="3308" max="3308" width="6.21875" style="4" customWidth="1"/>
    <col min="3309" max="3311" width="10.109375" style="4" customWidth="1"/>
    <col min="3312" max="3312" width="10.44140625" style="4" customWidth="1"/>
    <col min="3313" max="3330" width="9" style="4"/>
    <col min="3331" max="3331" width="6.44140625" style="4" customWidth="1"/>
    <col min="3332" max="3332" width="12.21875" style="4" customWidth="1"/>
    <col min="3333" max="3333" width="28.21875" style="4" customWidth="1"/>
    <col min="3334" max="3334" width="13.77734375" style="4" customWidth="1"/>
    <col min="3335" max="3335" width="5.6640625" style="4" customWidth="1"/>
    <col min="3336" max="3337" width="9.33203125" style="4" customWidth="1"/>
    <col min="3338" max="3338" width="13.109375" style="4" customWidth="1"/>
    <col min="3339" max="3559" width="9" style="4"/>
    <col min="3560" max="3560" width="5" style="4" customWidth="1"/>
    <col min="3561" max="3561" width="15" style="4" customWidth="1"/>
    <col min="3562" max="3563" width="14.6640625" style="4" customWidth="1"/>
    <col min="3564" max="3564" width="6.21875" style="4" customWidth="1"/>
    <col min="3565" max="3567" width="10.109375" style="4" customWidth="1"/>
    <col min="3568" max="3568" width="10.44140625" style="4" customWidth="1"/>
    <col min="3569" max="3586" width="9" style="4"/>
    <col min="3587" max="3587" width="6.44140625" style="4" customWidth="1"/>
    <col min="3588" max="3588" width="12.21875" style="4" customWidth="1"/>
    <col min="3589" max="3589" width="28.21875" style="4" customWidth="1"/>
    <col min="3590" max="3590" width="13.77734375" style="4" customWidth="1"/>
    <col min="3591" max="3591" width="5.6640625" style="4" customWidth="1"/>
    <col min="3592" max="3593" width="9.33203125" style="4" customWidth="1"/>
    <col min="3594" max="3594" width="13.109375" style="4" customWidth="1"/>
    <col min="3595" max="3815" width="9" style="4"/>
    <col min="3816" max="3816" width="5" style="4" customWidth="1"/>
    <col min="3817" max="3817" width="15" style="4" customWidth="1"/>
    <col min="3818" max="3819" width="14.6640625" style="4" customWidth="1"/>
    <col min="3820" max="3820" width="6.21875" style="4" customWidth="1"/>
    <col min="3821" max="3823" width="10.109375" style="4" customWidth="1"/>
    <col min="3824" max="3824" width="10.44140625" style="4" customWidth="1"/>
    <col min="3825" max="3842" width="9" style="4"/>
    <col min="3843" max="3843" width="6.44140625" style="4" customWidth="1"/>
    <col min="3844" max="3844" width="12.21875" style="4" customWidth="1"/>
    <col min="3845" max="3845" width="28.21875" style="4" customWidth="1"/>
    <col min="3846" max="3846" width="13.77734375" style="4" customWidth="1"/>
    <col min="3847" max="3847" width="5.6640625" style="4" customWidth="1"/>
    <col min="3848" max="3849" width="9.33203125" style="4" customWidth="1"/>
    <col min="3850" max="3850" width="13.109375" style="4" customWidth="1"/>
    <col min="3851" max="4071" width="9" style="4"/>
    <col min="4072" max="4072" width="5" style="4" customWidth="1"/>
    <col min="4073" max="4073" width="15" style="4" customWidth="1"/>
    <col min="4074" max="4075" width="14.6640625" style="4" customWidth="1"/>
    <col min="4076" max="4076" width="6.21875" style="4" customWidth="1"/>
    <col min="4077" max="4079" width="10.109375" style="4" customWidth="1"/>
    <col min="4080" max="4080" width="10.44140625" style="4" customWidth="1"/>
    <col min="4081" max="4098" width="9" style="4"/>
    <col min="4099" max="4099" width="6.44140625" style="4" customWidth="1"/>
    <col min="4100" max="4100" width="12.21875" style="4" customWidth="1"/>
    <col min="4101" max="4101" width="28.21875" style="4" customWidth="1"/>
    <col min="4102" max="4102" width="13.77734375" style="4" customWidth="1"/>
    <col min="4103" max="4103" width="5.6640625" style="4" customWidth="1"/>
    <col min="4104" max="4105" width="9.33203125" style="4" customWidth="1"/>
    <col min="4106" max="4106" width="13.109375" style="4" customWidth="1"/>
    <col min="4107" max="4327" width="9" style="4"/>
    <col min="4328" max="4328" width="5" style="4" customWidth="1"/>
    <col min="4329" max="4329" width="15" style="4" customWidth="1"/>
    <col min="4330" max="4331" width="14.6640625" style="4" customWidth="1"/>
    <col min="4332" max="4332" width="6.21875" style="4" customWidth="1"/>
    <col min="4333" max="4335" width="10.109375" style="4" customWidth="1"/>
    <col min="4336" max="4336" width="10.44140625" style="4" customWidth="1"/>
    <col min="4337" max="4354" width="9" style="4"/>
    <col min="4355" max="4355" width="6.44140625" style="4" customWidth="1"/>
    <col min="4356" max="4356" width="12.21875" style="4" customWidth="1"/>
    <col min="4357" max="4357" width="28.21875" style="4" customWidth="1"/>
    <col min="4358" max="4358" width="13.77734375" style="4" customWidth="1"/>
    <col min="4359" max="4359" width="5.6640625" style="4" customWidth="1"/>
    <col min="4360" max="4361" width="9.33203125" style="4" customWidth="1"/>
    <col min="4362" max="4362" width="13.109375" style="4" customWidth="1"/>
    <col min="4363" max="4583" width="9" style="4"/>
    <col min="4584" max="4584" width="5" style="4" customWidth="1"/>
    <col min="4585" max="4585" width="15" style="4" customWidth="1"/>
    <col min="4586" max="4587" width="14.6640625" style="4" customWidth="1"/>
    <col min="4588" max="4588" width="6.21875" style="4" customWidth="1"/>
    <col min="4589" max="4591" width="10.109375" style="4" customWidth="1"/>
    <col min="4592" max="4592" width="10.44140625" style="4" customWidth="1"/>
    <col min="4593" max="4610" width="9" style="4"/>
    <col min="4611" max="4611" width="6.44140625" style="4" customWidth="1"/>
    <col min="4612" max="4612" width="12.21875" style="4" customWidth="1"/>
    <col min="4613" max="4613" width="28.21875" style="4" customWidth="1"/>
    <col min="4614" max="4614" width="13.77734375" style="4" customWidth="1"/>
    <col min="4615" max="4615" width="5.6640625" style="4" customWidth="1"/>
    <col min="4616" max="4617" width="9.33203125" style="4" customWidth="1"/>
    <col min="4618" max="4618" width="13.109375" style="4" customWidth="1"/>
    <col min="4619" max="4839" width="9" style="4"/>
    <col min="4840" max="4840" width="5" style="4" customWidth="1"/>
    <col min="4841" max="4841" width="15" style="4" customWidth="1"/>
    <col min="4842" max="4843" width="14.6640625" style="4" customWidth="1"/>
    <col min="4844" max="4844" width="6.21875" style="4" customWidth="1"/>
    <col min="4845" max="4847" width="10.109375" style="4" customWidth="1"/>
    <col min="4848" max="4848" width="10.44140625" style="4" customWidth="1"/>
    <col min="4849" max="4866" width="9" style="4"/>
    <col min="4867" max="4867" width="6.44140625" style="4" customWidth="1"/>
    <col min="4868" max="4868" width="12.21875" style="4" customWidth="1"/>
    <col min="4869" max="4869" width="28.21875" style="4" customWidth="1"/>
    <col min="4870" max="4870" width="13.77734375" style="4" customWidth="1"/>
    <col min="4871" max="4871" width="5.6640625" style="4" customWidth="1"/>
    <col min="4872" max="4873" width="9.33203125" style="4" customWidth="1"/>
    <col min="4874" max="4874" width="13.109375" style="4" customWidth="1"/>
    <col min="4875" max="5095" width="9" style="4"/>
    <col min="5096" max="5096" width="5" style="4" customWidth="1"/>
    <col min="5097" max="5097" width="15" style="4" customWidth="1"/>
    <col min="5098" max="5099" width="14.6640625" style="4" customWidth="1"/>
    <col min="5100" max="5100" width="6.21875" style="4" customWidth="1"/>
    <col min="5101" max="5103" width="10.109375" style="4" customWidth="1"/>
    <col min="5104" max="5104" width="10.44140625" style="4" customWidth="1"/>
    <col min="5105" max="5122" width="9" style="4"/>
    <col min="5123" max="5123" width="6.44140625" style="4" customWidth="1"/>
    <col min="5124" max="5124" width="12.21875" style="4" customWidth="1"/>
    <col min="5125" max="5125" width="28.21875" style="4" customWidth="1"/>
    <col min="5126" max="5126" width="13.77734375" style="4" customWidth="1"/>
    <col min="5127" max="5127" width="5.6640625" style="4" customWidth="1"/>
    <col min="5128" max="5129" width="9.33203125" style="4" customWidth="1"/>
    <col min="5130" max="5130" width="13.109375" style="4" customWidth="1"/>
    <col min="5131" max="5351" width="9" style="4"/>
    <col min="5352" max="5352" width="5" style="4" customWidth="1"/>
    <col min="5353" max="5353" width="15" style="4" customWidth="1"/>
    <col min="5354" max="5355" width="14.6640625" style="4" customWidth="1"/>
    <col min="5356" max="5356" width="6.21875" style="4" customWidth="1"/>
    <col min="5357" max="5359" width="10.109375" style="4" customWidth="1"/>
    <col min="5360" max="5360" width="10.44140625" style="4" customWidth="1"/>
    <col min="5361" max="5378" width="9" style="4"/>
    <col min="5379" max="5379" width="6.44140625" style="4" customWidth="1"/>
    <col min="5380" max="5380" width="12.21875" style="4" customWidth="1"/>
    <col min="5381" max="5381" width="28.21875" style="4" customWidth="1"/>
    <col min="5382" max="5382" width="13.77734375" style="4" customWidth="1"/>
    <col min="5383" max="5383" width="5.6640625" style="4" customWidth="1"/>
    <col min="5384" max="5385" width="9.33203125" style="4" customWidth="1"/>
    <col min="5386" max="5386" width="13.109375" style="4" customWidth="1"/>
    <col min="5387" max="5607" width="9" style="4"/>
    <col min="5608" max="5608" width="5" style="4" customWidth="1"/>
    <col min="5609" max="5609" width="15" style="4" customWidth="1"/>
    <col min="5610" max="5611" width="14.6640625" style="4" customWidth="1"/>
    <col min="5612" max="5612" width="6.21875" style="4" customWidth="1"/>
    <col min="5613" max="5615" width="10.109375" style="4" customWidth="1"/>
    <col min="5616" max="5616" width="10.44140625" style="4" customWidth="1"/>
    <col min="5617" max="5634" width="9" style="4"/>
    <col min="5635" max="5635" width="6.44140625" style="4" customWidth="1"/>
    <col min="5636" max="5636" width="12.21875" style="4" customWidth="1"/>
    <col min="5637" max="5637" width="28.21875" style="4" customWidth="1"/>
    <col min="5638" max="5638" width="13.77734375" style="4" customWidth="1"/>
    <col min="5639" max="5639" width="5.6640625" style="4" customWidth="1"/>
    <col min="5640" max="5641" width="9.33203125" style="4" customWidth="1"/>
    <col min="5642" max="5642" width="13.109375" style="4" customWidth="1"/>
    <col min="5643" max="5863" width="9" style="4"/>
    <col min="5864" max="5864" width="5" style="4" customWidth="1"/>
    <col min="5865" max="5865" width="15" style="4" customWidth="1"/>
    <col min="5866" max="5867" width="14.6640625" style="4" customWidth="1"/>
    <col min="5868" max="5868" width="6.21875" style="4" customWidth="1"/>
    <col min="5869" max="5871" width="10.109375" style="4" customWidth="1"/>
    <col min="5872" max="5872" width="10.44140625" style="4" customWidth="1"/>
    <col min="5873" max="5890" width="9" style="4"/>
    <col min="5891" max="5891" width="6.44140625" style="4" customWidth="1"/>
    <col min="5892" max="5892" width="12.21875" style="4" customWidth="1"/>
    <col min="5893" max="5893" width="28.21875" style="4" customWidth="1"/>
    <col min="5894" max="5894" width="13.77734375" style="4" customWidth="1"/>
    <col min="5895" max="5895" width="5.6640625" style="4" customWidth="1"/>
    <col min="5896" max="5897" width="9.33203125" style="4" customWidth="1"/>
    <col min="5898" max="5898" width="13.109375" style="4" customWidth="1"/>
    <col min="5899" max="6119" width="9" style="4"/>
    <col min="6120" max="6120" width="5" style="4" customWidth="1"/>
    <col min="6121" max="6121" width="15" style="4" customWidth="1"/>
    <col min="6122" max="6123" width="14.6640625" style="4" customWidth="1"/>
    <col min="6124" max="6124" width="6.21875" style="4" customWidth="1"/>
    <col min="6125" max="6127" width="10.109375" style="4" customWidth="1"/>
    <col min="6128" max="6128" width="10.44140625" style="4" customWidth="1"/>
    <col min="6129" max="6146" width="9" style="4"/>
    <col min="6147" max="6147" width="6.44140625" style="4" customWidth="1"/>
    <col min="6148" max="6148" width="12.21875" style="4" customWidth="1"/>
    <col min="6149" max="6149" width="28.21875" style="4" customWidth="1"/>
    <col min="6150" max="6150" width="13.77734375" style="4" customWidth="1"/>
    <col min="6151" max="6151" width="5.6640625" style="4" customWidth="1"/>
    <col min="6152" max="6153" width="9.33203125" style="4" customWidth="1"/>
    <col min="6154" max="6154" width="13.109375" style="4" customWidth="1"/>
    <col min="6155" max="6375" width="9" style="4"/>
    <col min="6376" max="6376" width="5" style="4" customWidth="1"/>
    <col min="6377" max="6377" width="15" style="4" customWidth="1"/>
    <col min="6378" max="6379" width="14.6640625" style="4" customWidth="1"/>
    <col min="6380" max="6380" width="6.21875" style="4" customWidth="1"/>
    <col min="6381" max="6383" width="10.109375" style="4" customWidth="1"/>
    <col min="6384" max="6384" width="10.44140625" style="4" customWidth="1"/>
    <col min="6385" max="6402" width="9" style="4"/>
    <col min="6403" max="6403" width="6.44140625" style="4" customWidth="1"/>
    <col min="6404" max="6404" width="12.21875" style="4" customWidth="1"/>
    <col min="6405" max="6405" width="28.21875" style="4" customWidth="1"/>
    <col min="6406" max="6406" width="13.77734375" style="4" customWidth="1"/>
    <col min="6407" max="6407" width="5.6640625" style="4" customWidth="1"/>
    <col min="6408" max="6409" width="9.33203125" style="4" customWidth="1"/>
    <col min="6410" max="6410" width="13.109375" style="4" customWidth="1"/>
    <col min="6411" max="6631" width="9" style="4"/>
    <col min="6632" max="6632" width="5" style="4" customWidth="1"/>
    <col min="6633" max="6633" width="15" style="4" customWidth="1"/>
    <col min="6634" max="6635" width="14.6640625" style="4" customWidth="1"/>
    <col min="6636" max="6636" width="6.21875" style="4" customWidth="1"/>
    <col min="6637" max="6639" width="10.109375" style="4" customWidth="1"/>
    <col min="6640" max="6640" width="10.44140625" style="4" customWidth="1"/>
    <col min="6641" max="6658" width="9" style="4"/>
    <col min="6659" max="6659" width="6.44140625" style="4" customWidth="1"/>
    <col min="6660" max="6660" width="12.21875" style="4" customWidth="1"/>
    <col min="6661" max="6661" width="28.21875" style="4" customWidth="1"/>
    <col min="6662" max="6662" width="13.77734375" style="4" customWidth="1"/>
    <col min="6663" max="6663" width="5.6640625" style="4" customWidth="1"/>
    <col min="6664" max="6665" width="9.33203125" style="4" customWidth="1"/>
    <col min="6666" max="6666" width="13.109375" style="4" customWidth="1"/>
    <col min="6667" max="6887" width="9" style="4"/>
    <col min="6888" max="6888" width="5" style="4" customWidth="1"/>
    <col min="6889" max="6889" width="15" style="4" customWidth="1"/>
    <col min="6890" max="6891" width="14.6640625" style="4" customWidth="1"/>
    <col min="6892" max="6892" width="6.21875" style="4" customWidth="1"/>
    <col min="6893" max="6895" width="10.109375" style="4" customWidth="1"/>
    <col min="6896" max="6896" width="10.44140625" style="4" customWidth="1"/>
    <col min="6897" max="6914" width="9" style="4"/>
    <col min="6915" max="6915" width="6.44140625" style="4" customWidth="1"/>
    <col min="6916" max="6916" width="12.21875" style="4" customWidth="1"/>
    <col min="6917" max="6917" width="28.21875" style="4" customWidth="1"/>
    <col min="6918" max="6918" width="13.77734375" style="4" customWidth="1"/>
    <col min="6919" max="6919" width="5.6640625" style="4" customWidth="1"/>
    <col min="6920" max="6921" width="9.33203125" style="4" customWidth="1"/>
    <col min="6922" max="6922" width="13.109375" style="4" customWidth="1"/>
    <col min="6923" max="7143" width="9" style="4"/>
    <col min="7144" max="7144" width="5" style="4" customWidth="1"/>
    <col min="7145" max="7145" width="15" style="4" customWidth="1"/>
    <col min="7146" max="7147" width="14.6640625" style="4" customWidth="1"/>
    <col min="7148" max="7148" width="6.21875" style="4" customWidth="1"/>
    <col min="7149" max="7151" width="10.109375" style="4" customWidth="1"/>
    <col min="7152" max="7152" width="10.44140625" style="4" customWidth="1"/>
    <col min="7153" max="7170" width="9" style="4"/>
    <col min="7171" max="7171" width="6.44140625" style="4" customWidth="1"/>
    <col min="7172" max="7172" width="12.21875" style="4" customWidth="1"/>
    <col min="7173" max="7173" width="28.21875" style="4" customWidth="1"/>
    <col min="7174" max="7174" width="13.77734375" style="4" customWidth="1"/>
    <col min="7175" max="7175" width="5.6640625" style="4" customWidth="1"/>
    <col min="7176" max="7177" width="9.33203125" style="4" customWidth="1"/>
    <col min="7178" max="7178" width="13.109375" style="4" customWidth="1"/>
    <col min="7179" max="7399" width="9" style="4"/>
    <col min="7400" max="7400" width="5" style="4" customWidth="1"/>
    <col min="7401" max="7401" width="15" style="4" customWidth="1"/>
    <col min="7402" max="7403" width="14.6640625" style="4" customWidth="1"/>
    <col min="7404" max="7404" width="6.21875" style="4" customWidth="1"/>
    <col min="7405" max="7407" width="10.109375" style="4" customWidth="1"/>
    <col min="7408" max="7408" width="10.44140625" style="4" customWidth="1"/>
    <col min="7409" max="7426" width="9" style="4"/>
    <col min="7427" max="7427" width="6.44140625" style="4" customWidth="1"/>
    <col min="7428" max="7428" width="12.21875" style="4" customWidth="1"/>
    <col min="7429" max="7429" width="28.21875" style="4" customWidth="1"/>
    <col min="7430" max="7430" width="13.77734375" style="4" customWidth="1"/>
    <col min="7431" max="7431" width="5.6640625" style="4" customWidth="1"/>
    <col min="7432" max="7433" width="9.33203125" style="4" customWidth="1"/>
    <col min="7434" max="7434" width="13.109375" style="4" customWidth="1"/>
    <col min="7435" max="7655" width="9" style="4"/>
    <col min="7656" max="7656" width="5" style="4" customWidth="1"/>
    <col min="7657" max="7657" width="15" style="4" customWidth="1"/>
    <col min="7658" max="7659" width="14.6640625" style="4" customWidth="1"/>
    <col min="7660" max="7660" width="6.21875" style="4" customWidth="1"/>
    <col min="7661" max="7663" width="10.109375" style="4" customWidth="1"/>
    <col min="7664" max="7664" width="10.44140625" style="4" customWidth="1"/>
    <col min="7665" max="7682" width="9" style="4"/>
    <col min="7683" max="7683" width="6.44140625" style="4" customWidth="1"/>
    <col min="7684" max="7684" width="12.21875" style="4" customWidth="1"/>
    <col min="7685" max="7685" width="28.21875" style="4" customWidth="1"/>
    <col min="7686" max="7686" width="13.77734375" style="4" customWidth="1"/>
    <col min="7687" max="7687" width="5.6640625" style="4" customWidth="1"/>
    <col min="7688" max="7689" width="9.33203125" style="4" customWidth="1"/>
    <col min="7690" max="7690" width="13.109375" style="4" customWidth="1"/>
    <col min="7691" max="7911" width="9" style="4"/>
    <col min="7912" max="7912" width="5" style="4" customWidth="1"/>
    <col min="7913" max="7913" width="15" style="4" customWidth="1"/>
    <col min="7914" max="7915" width="14.6640625" style="4" customWidth="1"/>
    <col min="7916" max="7916" width="6.21875" style="4" customWidth="1"/>
    <col min="7917" max="7919" width="10.109375" style="4" customWidth="1"/>
    <col min="7920" max="7920" width="10.44140625" style="4" customWidth="1"/>
    <col min="7921" max="7938" width="9" style="4"/>
    <col min="7939" max="7939" width="6.44140625" style="4" customWidth="1"/>
    <col min="7940" max="7940" width="12.21875" style="4" customWidth="1"/>
    <col min="7941" max="7941" width="28.21875" style="4" customWidth="1"/>
    <col min="7942" max="7942" width="13.77734375" style="4" customWidth="1"/>
    <col min="7943" max="7943" width="5.6640625" style="4" customWidth="1"/>
    <col min="7944" max="7945" width="9.33203125" style="4" customWidth="1"/>
    <col min="7946" max="7946" width="13.109375" style="4" customWidth="1"/>
    <col min="7947" max="8167" width="9" style="4"/>
    <col min="8168" max="8168" width="5" style="4" customWidth="1"/>
    <col min="8169" max="8169" width="15" style="4" customWidth="1"/>
    <col min="8170" max="8171" width="14.6640625" style="4" customWidth="1"/>
    <col min="8172" max="8172" width="6.21875" style="4" customWidth="1"/>
    <col min="8173" max="8175" width="10.109375" style="4" customWidth="1"/>
    <col min="8176" max="8176" width="10.44140625" style="4" customWidth="1"/>
    <col min="8177" max="8194" width="9" style="4"/>
    <col min="8195" max="8195" width="6.44140625" style="4" customWidth="1"/>
    <col min="8196" max="8196" width="12.21875" style="4" customWidth="1"/>
    <col min="8197" max="8197" width="28.21875" style="4" customWidth="1"/>
    <col min="8198" max="8198" width="13.77734375" style="4" customWidth="1"/>
    <col min="8199" max="8199" width="5.6640625" style="4" customWidth="1"/>
    <col min="8200" max="8201" width="9.33203125" style="4" customWidth="1"/>
    <col min="8202" max="8202" width="13.109375" style="4" customWidth="1"/>
    <col min="8203" max="8423" width="9" style="4"/>
    <col min="8424" max="8424" width="5" style="4" customWidth="1"/>
    <col min="8425" max="8425" width="15" style="4" customWidth="1"/>
    <col min="8426" max="8427" width="14.6640625" style="4" customWidth="1"/>
    <col min="8428" max="8428" width="6.21875" style="4" customWidth="1"/>
    <col min="8429" max="8431" width="10.109375" style="4" customWidth="1"/>
    <col min="8432" max="8432" width="10.44140625" style="4" customWidth="1"/>
    <col min="8433" max="8450" width="9" style="4"/>
    <col min="8451" max="8451" width="6.44140625" style="4" customWidth="1"/>
    <col min="8452" max="8452" width="12.21875" style="4" customWidth="1"/>
    <col min="8453" max="8453" width="28.21875" style="4" customWidth="1"/>
    <col min="8454" max="8454" width="13.77734375" style="4" customWidth="1"/>
    <col min="8455" max="8455" width="5.6640625" style="4" customWidth="1"/>
    <col min="8456" max="8457" width="9.33203125" style="4" customWidth="1"/>
    <col min="8458" max="8458" width="13.109375" style="4" customWidth="1"/>
    <col min="8459" max="8679" width="9" style="4"/>
    <col min="8680" max="8680" width="5" style="4" customWidth="1"/>
    <col min="8681" max="8681" width="15" style="4" customWidth="1"/>
    <col min="8682" max="8683" width="14.6640625" style="4" customWidth="1"/>
    <col min="8684" max="8684" width="6.21875" style="4" customWidth="1"/>
    <col min="8685" max="8687" width="10.109375" style="4" customWidth="1"/>
    <col min="8688" max="8688" width="10.44140625" style="4" customWidth="1"/>
    <col min="8689" max="8706" width="9" style="4"/>
    <col min="8707" max="8707" width="6.44140625" style="4" customWidth="1"/>
    <col min="8708" max="8708" width="12.21875" style="4" customWidth="1"/>
    <col min="8709" max="8709" width="28.21875" style="4" customWidth="1"/>
    <col min="8710" max="8710" width="13.77734375" style="4" customWidth="1"/>
    <col min="8711" max="8711" width="5.6640625" style="4" customWidth="1"/>
    <col min="8712" max="8713" width="9.33203125" style="4" customWidth="1"/>
    <col min="8714" max="8714" width="13.109375" style="4" customWidth="1"/>
    <col min="8715" max="8935" width="9" style="4"/>
    <col min="8936" max="8936" width="5" style="4" customWidth="1"/>
    <col min="8937" max="8937" width="15" style="4" customWidth="1"/>
    <col min="8938" max="8939" width="14.6640625" style="4" customWidth="1"/>
    <col min="8940" max="8940" width="6.21875" style="4" customWidth="1"/>
    <col min="8941" max="8943" width="10.109375" style="4" customWidth="1"/>
    <col min="8944" max="8944" width="10.44140625" style="4" customWidth="1"/>
    <col min="8945" max="8962" width="9" style="4"/>
    <col min="8963" max="8963" width="6.44140625" style="4" customWidth="1"/>
    <col min="8964" max="8964" width="12.21875" style="4" customWidth="1"/>
    <col min="8965" max="8965" width="28.21875" style="4" customWidth="1"/>
    <col min="8966" max="8966" width="13.77734375" style="4" customWidth="1"/>
    <col min="8967" max="8967" width="5.6640625" style="4" customWidth="1"/>
    <col min="8968" max="8969" width="9.33203125" style="4" customWidth="1"/>
    <col min="8970" max="8970" width="13.109375" style="4" customWidth="1"/>
    <col min="8971" max="9191" width="9" style="4"/>
    <col min="9192" max="9192" width="5" style="4" customWidth="1"/>
    <col min="9193" max="9193" width="15" style="4" customWidth="1"/>
    <col min="9194" max="9195" width="14.6640625" style="4" customWidth="1"/>
    <col min="9196" max="9196" width="6.21875" style="4" customWidth="1"/>
    <col min="9197" max="9199" width="10.109375" style="4" customWidth="1"/>
    <col min="9200" max="9200" width="10.44140625" style="4" customWidth="1"/>
    <col min="9201" max="9218" width="9" style="4"/>
    <col min="9219" max="9219" width="6.44140625" style="4" customWidth="1"/>
    <col min="9220" max="9220" width="12.21875" style="4" customWidth="1"/>
    <col min="9221" max="9221" width="28.21875" style="4" customWidth="1"/>
    <col min="9222" max="9222" width="13.77734375" style="4" customWidth="1"/>
    <col min="9223" max="9223" width="5.6640625" style="4" customWidth="1"/>
    <col min="9224" max="9225" width="9.33203125" style="4" customWidth="1"/>
    <col min="9226" max="9226" width="13.109375" style="4" customWidth="1"/>
    <col min="9227" max="9447" width="9" style="4"/>
    <col min="9448" max="9448" width="5" style="4" customWidth="1"/>
    <col min="9449" max="9449" width="15" style="4" customWidth="1"/>
    <col min="9450" max="9451" width="14.6640625" style="4" customWidth="1"/>
    <col min="9452" max="9452" width="6.21875" style="4" customWidth="1"/>
    <col min="9453" max="9455" width="10.109375" style="4" customWidth="1"/>
    <col min="9456" max="9456" width="10.44140625" style="4" customWidth="1"/>
    <col min="9457" max="9474" width="9" style="4"/>
    <col min="9475" max="9475" width="6.44140625" style="4" customWidth="1"/>
    <col min="9476" max="9476" width="12.21875" style="4" customWidth="1"/>
    <col min="9477" max="9477" width="28.21875" style="4" customWidth="1"/>
    <col min="9478" max="9478" width="13.77734375" style="4" customWidth="1"/>
    <col min="9479" max="9479" width="5.6640625" style="4" customWidth="1"/>
    <col min="9480" max="9481" width="9.33203125" style="4" customWidth="1"/>
    <col min="9482" max="9482" width="13.109375" style="4" customWidth="1"/>
    <col min="9483" max="9703" width="9" style="4"/>
    <col min="9704" max="9704" width="5" style="4" customWidth="1"/>
    <col min="9705" max="9705" width="15" style="4" customWidth="1"/>
    <col min="9706" max="9707" width="14.6640625" style="4" customWidth="1"/>
    <col min="9708" max="9708" width="6.21875" style="4" customWidth="1"/>
    <col min="9709" max="9711" width="10.109375" style="4" customWidth="1"/>
    <col min="9712" max="9712" width="10.44140625" style="4" customWidth="1"/>
    <col min="9713" max="9730" width="9" style="4"/>
    <col min="9731" max="9731" width="6.44140625" style="4" customWidth="1"/>
    <col min="9732" max="9732" width="12.21875" style="4" customWidth="1"/>
    <col min="9733" max="9733" width="28.21875" style="4" customWidth="1"/>
    <col min="9734" max="9734" width="13.77734375" style="4" customWidth="1"/>
    <col min="9735" max="9735" width="5.6640625" style="4" customWidth="1"/>
    <col min="9736" max="9737" width="9.33203125" style="4" customWidth="1"/>
    <col min="9738" max="9738" width="13.109375" style="4" customWidth="1"/>
    <col min="9739" max="9959" width="9" style="4"/>
    <col min="9960" max="9960" width="5" style="4" customWidth="1"/>
    <col min="9961" max="9961" width="15" style="4" customWidth="1"/>
    <col min="9962" max="9963" width="14.6640625" style="4" customWidth="1"/>
    <col min="9964" max="9964" width="6.21875" style="4" customWidth="1"/>
    <col min="9965" max="9967" width="10.109375" style="4" customWidth="1"/>
    <col min="9968" max="9968" width="10.44140625" style="4" customWidth="1"/>
    <col min="9969" max="9986" width="9" style="4"/>
    <col min="9987" max="9987" width="6.44140625" style="4" customWidth="1"/>
    <col min="9988" max="9988" width="12.21875" style="4" customWidth="1"/>
    <col min="9989" max="9989" width="28.21875" style="4" customWidth="1"/>
    <col min="9990" max="9990" width="13.77734375" style="4" customWidth="1"/>
    <col min="9991" max="9991" width="5.6640625" style="4" customWidth="1"/>
    <col min="9992" max="9993" width="9.33203125" style="4" customWidth="1"/>
    <col min="9994" max="9994" width="13.109375" style="4" customWidth="1"/>
    <col min="9995" max="10215" width="9" style="4"/>
    <col min="10216" max="10216" width="5" style="4" customWidth="1"/>
    <col min="10217" max="10217" width="15" style="4" customWidth="1"/>
    <col min="10218" max="10219" width="14.6640625" style="4" customWidth="1"/>
    <col min="10220" max="10220" width="6.21875" style="4" customWidth="1"/>
    <col min="10221" max="10223" width="10.109375" style="4" customWidth="1"/>
    <col min="10224" max="10224" width="10.44140625" style="4" customWidth="1"/>
    <col min="10225" max="10242" width="9" style="4"/>
    <col min="10243" max="10243" width="6.44140625" style="4" customWidth="1"/>
    <col min="10244" max="10244" width="12.21875" style="4" customWidth="1"/>
    <col min="10245" max="10245" width="28.21875" style="4" customWidth="1"/>
    <col min="10246" max="10246" width="13.77734375" style="4" customWidth="1"/>
    <col min="10247" max="10247" width="5.6640625" style="4" customWidth="1"/>
    <col min="10248" max="10249" width="9.33203125" style="4" customWidth="1"/>
    <col min="10250" max="10250" width="13.109375" style="4" customWidth="1"/>
    <col min="10251" max="10471" width="9" style="4"/>
    <col min="10472" max="10472" width="5" style="4" customWidth="1"/>
    <col min="10473" max="10473" width="15" style="4" customWidth="1"/>
    <col min="10474" max="10475" width="14.6640625" style="4" customWidth="1"/>
    <col min="10476" max="10476" width="6.21875" style="4" customWidth="1"/>
    <col min="10477" max="10479" width="10.109375" style="4" customWidth="1"/>
    <col min="10480" max="10480" width="10.44140625" style="4" customWidth="1"/>
    <col min="10481" max="10498" width="9" style="4"/>
    <col min="10499" max="10499" width="6.44140625" style="4" customWidth="1"/>
    <col min="10500" max="10500" width="12.21875" style="4" customWidth="1"/>
    <col min="10501" max="10501" width="28.21875" style="4" customWidth="1"/>
    <col min="10502" max="10502" width="13.77734375" style="4" customWidth="1"/>
    <col min="10503" max="10503" width="5.6640625" style="4" customWidth="1"/>
    <col min="10504" max="10505" width="9.33203125" style="4" customWidth="1"/>
    <col min="10506" max="10506" width="13.109375" style="4" customWidth="1"/>
    <col min="10507" max="10727" width="9" style="4"/>
    <col min="10728" max="10728" width="5" style="4" customWidth="1"/>
    <col min="10729" max="10729" width="15" style="4" customWidth="1"/>
    <col min="10730" max="10731" width="14.6640625" style="4" customWidth="1"/>
    <col min="10732" max="10732" width="6.21875" style="4" customWidth="1"/>
    <col min="10733" max="10735" width="10.109375" style="4" customWidth="1"/>
    <col min="10736" max="10736" width="10.44140625" style="4" customWidth="1"/>
    <col min="10737" max="10754" width="9" style="4"/>
    <col min="10755" max="10755" width="6.44140625" style="4" customWidth="1"/>
    <col min="10756" max="10756" width="12.21875" style="4" customWidth="1"/>
    <col min="10757" max="10757" width="28.21875" style="4" customWidth="1"/>
    <col min="10758" max="10758" width="13.77734375" style="4" customWidth="1"/>
    <col min="10759" max="10759" width="5.6640625" style="4" customWidth="1"/>
    <col min="10760" max="10761" width="9.33203125" style="4" customWidth="1"/>
    <col min="10762" max="10762" width="13.109375" style="4" customWidth="1"/>
    <col min="10763" max="10983" width="9" style="4"/>
    <col min="10984" max="10984" width="5" style="4" customWidth="1"/>
    <col min="10985" max="10985" width="15" style="4" customWidth="1"/>
    <col min="10986" max="10987" width="14.6640625" style="4" customWidth="1"/>
    <col min="10988" max="10988" width="6.21875" style="4" customWidth="1"/>
    <col min="10989" max="10991" width="10.109375" style="4" customWidth="1"/>
    <col min="10992" max="10992" width="10.44140625" style="4" customWidth="1"/>
    <col min="10993" max="11010" width="9" style="4"/>
    <col min="11011" max="11011" width="6.44140625" style="4" customWidth="1"/>
    <col min="11012" max="11012" width="12.21875" style="4" customWidth="1"/>
    <col min="11013" max="11013" width="28.21875" style="4" customWidth="1"/>
    <col min="11014" max="11014" width="13.77734375" style="4" customWidth="1"/>
    <col min="11015" max="11015" width="5.6640625" style="4" customWidth="1"/>
    <col min="11016" max="11017" width="9.33203125" style="4" customWidth="1"/>
    <col min="11018" max="11018" width="13.109375" style="4" customWidth="1"/>
    <col min="11019" max="11239" width="9" style="4"/>
    <col min="11240" max="11240" width="5" style="4" customWidth="1"/>
    <col min="11241" max="11241" width="15" style="4" customWidth="1"/>
    <col min="11242" max="11243" width="14.6640625" style="4" customWidth="1"/>
    <col min="11244" max="11244" width="6.21875" style="4" customWidth="1"/>
    <col min="11245" max="11247" width="10.109375" style="4" customWidth="1"/>
    <col min="11248" max="11248" width="10.44140625" style="4" customWidth="1"/>
    <col min="11249" max="11266" width="9" style="4"/>
    <col min="11267" max="11267" width="6.44140625" style="4" customWidth="1"/>
    <col min="11268" max="11268" width="12.21875" style="4" customWidth="1"/>
    <col min="11269" max="11269" width="28.21875" style="4" customWidth="1"/>
    <col min="11270" max="11270" width="13.77734375" style="4" customWidth="1"/>
    <col min="11271" max="11271" width="5.6640625" style="4" customWidth="1"/>
    <col min="11272" max="11273" width="9.33203125" style="4" customWidth="1"/>
    <col min="11274" max="11274" width="13.109375" style="4" customWidth="1"/>
    <col min="11275" max="11495" width="9" style="4"/>
    <col min="11496" max="11496" width="5" style="4" customWidth="1"/>
    <col min="11497" max="11497" width="15" style="4" customWidth="1"/>
    <col min="11498" max="11499" width="14.6640625" style="4" customWidth="1"/>
    <col min="11500" max="11500" width="6.21875" style="4" customWidth="1"/>
    <col min="11501" max="11503" width="10.109375" style="4" customWidth="1"/>
    <col min="11504" max="11504" width="10.44140625" style="4" customWidth="1"/>
    <col min="11505" max="11522" width="9" style="4"/>
    <col min="11523" max="11523" width="6.44140625" style="4" customWidth="1"/>
    <col min="11524" max="11524" width="12.21875" style="4" customWidth="1"/>
    <col min="11525" max="11525" width="28.21875" style="4" customWidth="1"/>
    <col min="11526" max="11526" width="13.77734375" style="4" customWidth="1"/>
    <col min="11527" max="11527" width="5.6640625" style="4" customWidth="1"/>
    <col min="11528" max="11529" width="9.33203125" style="4" customWidth="1"/>
    <col min="11530" max="11530" width="13.109375" style="4" customWidth="1"/>
    <col min="11531" max="11751" width="9" style="4"/>
    <col min="11752" max="11752" width="5" style="4" customWidth="1"/>
    <col min="11753" max="11753" width="15" style="4" customWidth="1"/>
    <col min="11754" max="11755" width="14.6640625" style="4" customWidth="1"/>
    <col min="11756" max="11756" width="6.21875" style="4" customWidth="1"/>
    <col min="11757" max="11759" width="10.109375" style="4" customWidth="1"/>
    <col min="11760" max="11760" width="10.44140625" style="4" customWidth="1"/>
    <col min="11761" max="11778" width="9" style="4"/>
    <col min="11779" max="11779" width="6.44140625" style="4" customWidth="1"/>
    <col min="11780" max="11780" width="12.21875" style="4" customWidth="1"/>
    <col min="11781" max="11781" width="28.21875" style="4" customWidth="1"/>
    <col min="11782" max="11782" width="13.77734375" style="4" customWidth="1"/>
    <col min="11783" max="11783" width="5.6640625" style="4" customWidth="1"/>
    <col min="11784" max="11785" width="9.33203125" style="4" customWidth="1"/>
    <col min="11786" max="11786" width="13.109375" style="4" customWidth="1"/>
    <col min="11787" max="12007" width="9" style="4"/>
    <col min="12008" max="12008" width="5" style="4" customWidth="1"/>
    <col min="12009" max="12009" width="15" style="4" customWidth="1"/>
    <col min="12010" max="12011" width="14.6640625" style="4" customWidth="1"/>
    <col min="12012" max="12012" width="6.21875" style="4" customWidth="1"/>
    <col min="12013" max="12015" width="10.109375" style="4" customWidth="1"/>
    <col min="12016" max="12016" width="10.44140625" style="4" customWidth="1"/>
    <col min="12017" max="12034" width="9" style="4"/>
    <col min="12035" max="12035" width="6.44140625" style="4" customWidth="1"/>
    <col min="12036" max="12036" width="12.21875" style="4" customWidth="1"/>
    <col min="12037" max="12037" width="28.21875" style="4" customWidth="1"/>
    <col min="12038" max="12038" width="13.77734375" style="4" customWidth="1"/>
    <col min="12039" max="12039" width="5.6640625" style="4" customWidth="1"/>
    <col min="12040" max="12041" width="9.33203125" style="4" customWidth="1"/>
    <col min="12042" max="12042" width="13.109375" style="4" customWidth="1"/>
    <col min="12043" max="12263" width="9" style="4"/>
    <col min="12264" max="12264" width="5" style="4" customWidth="1"/>
    <col min="12265" max="12265" width="15" style="4" customWidth="1"/>
    <col min="12266" max="12267" width="14.6640625" style="4" customWidth="1"/>
    <col min="12268" max="12268" width="6.21875" style="4" customWidth="1"/>
    <col min="12269" max="12271" width="10.109375" style="4" customWidth="1"/>
    <col min="12272" max="12272" width="10.44140625" style="4" customWidth="1"/>
    <col min="12273" max="12290" width="9" style="4"/>
    <col min="12291" max="12291" width="6.44140625" style="4" customWidth="1"/>
    <col min="12292" max="12292" width="12.21875" style="4" customWidth="1"/>
    <col min="12293" max="12293" width="28.21875" style="4" customWidth="1"/>
    <col min="12294" max="12294" width="13.77734375" style="4" customWidth="1"/>
    <col min="12295" max="12295" width="5.6640625" style="4" customWidth="1"/>
    <col min="12296" max="12297" width="9.33203125" style="4" customWidth="1"/>
    <col min="12298" max="12298" width="13.109375" style="4" customWidth="1"/>
    <col min="12299" max="12519" width="9" style="4"/>
    <col min="12520" max="12520" width="5" style="4" customWidth="1"/>
    <col min="12521" max="12521" width="15" style="4" customWidth="1"/>
    <col min="12522" max="12523" width="14.6640625" style="4" customWidth="1"/>
    <col min="12524" max="12524" width="6.21875" style="4" customWidth="1"/>
    <col min="12525" max="12527" width="10.109375" style="4" customWidth="1"/>
    <col min="12528" max="12528" width="10.44140625" style="4" customWidth="1"/>
    <col min="12529" max="12546" width="9" style="4"/>
    <col min="12547" max="12547" width="6.44140625" style="4" customWidth="1"/>
    <col min="12548" max="12548" width="12.21875" style="4" customWidth="1"/>
    <col min="12549" max="12549" width="28.21875" style="4" customWidth="1"/>
    <col min="12550" max="12550" width="13.77734375" style="4" customWidth="1"/>
    <col min="12551" max="12551" width="5.6640625" style="4" customWidth="1"/>
    <col min="12552" max="12553" width="9.33203125" style="4" customWidth="1"/>
    <col min="12554" max="12554" width="13.109375" style="4" customWidth="1"/>
    <col min="12555" max="12775" width="9" style="4"/>
    <col min="12776" max="12776" width="5" style="4" customWidth="1"/>
    <col min="12777" max="12777" width="15" style="4" customWidth="1"/>
    <col min="12778" max="12779" width="14.6640625" style="4" customWidth="1"/>
    <col min="12780" max="12780" width="6.21875" style="4" customWidth="1"/>
    <col min="12781" max="12783" width="10.109375" style="4" customWidth="1"/>
    <col min="12784" max="12784" width="10.44140625" style="4" customWidth="1"/>
    <col min="12785" max="12802" width="9" style="4"/>
    <col min="12803" max="12803" width="6.44140625" style="4" customWidth="1"/>
    <col min="12804" max="12804" width="12.21875" style="4" customWidth="1"/>
    <col min="12805" max="12805" width="28.21875" style="4" customWidth="1"/>
    <col min="12806" max="12806" width="13.77734375" style="4" customWidth="1"/>
    <col min="12807" max="12807" width="5.6640625" style="4" customWidth="1"/>
    <col min="12808" max="12809" width="9.33203125" style="4" customWidth="1"/>
    <col min="12810" max="12810" width="13.109375" style="4" customWidth="1"/>
    <col min="12811" max="13031" width="9" style="4"/>
    <col min="13032" max="13032" width="5" style="4" customWidth="1"/>
    <col min="13033" max="13033" width="15" style="4" customWidth="1"/>
    <col min="13034" max="13035" width="14.6640625" style="4" customWidth="1"/>
    <col min="13036" max="13036" width="6.21875" style="4" customWidth="1"/>
    <col min="13037" max="13039" width="10.109375" style="4" customWidth="1"/>
    <col min="13040" max="13040" width="10.44140625" style="4" customWidth="1"/>
    <col min="13041" max="13058" width="9" style="4"/>
    <col min="13059" max="13059" width="6.44140625" style="4" customWidth="1"/>
    <col min="13060" max="13060" width="12.21875" style="4" customWidth="1"/>
    <col min="13061" max="13061" width="28.21875" style="4" customWidth="1"/>
    <col min="13062" max="13062" width="13.77734375" style="4" customWidth="1"/>
    <col min="13063" max="13063" width="5.6640625" style="4" customWidth="1"/>
    <col min="13064" max="13065" width="9.33203125" style="4" customWidth="1"/>
    <col min="13066" max="13066" width="13.109375" style="4" customWidth="1"/>
    <col min="13067" max="13287" width="9" style="4"/>
    <col min="13288" max="13288" width="5" style="4" customWidth="1"/>
    <col min="13289" max="13289" width="15" style="4" customWidth="1"/>
    <col min="13290" max="13291" width="14.6640625" style="4" customWidth="1"/>
    <col min="13292" max="13292" width="6.21875" style="4" customWidth="1"/>
    <col min="13293" max="13295" width="10.109375" style="4" customWidth="1"/>
    <col min="13296" max="13296" width="10.44140625" style="4" customWidth="1"/>
    <col min="13297" max="13314" width="9" style="4"/>
    <col min="13315" max="13315" width="6.44140625" style="4" customWidth="1"/>
    <col min="13316" max="13316" width="12.21875" style="4" customWidth="1"/>
    <col min="13317" max="13317" width="28.21875" style="4" customWidth="1"/>
    <col min="13318" max="13318" width="13.77734375" style="4" customWidth="1"/>
    <col min="13319" max="13319" width="5.6640625" style="4" customWidth="1"/>
    <col min="13320" max="13321" width="9.33203125" style="4" customWidth="1"/>
    <col min="13322" max="13322" width="13.109375" style="4" customWidth="1"/>
    <col min="13323" max="13543" width="9" style="4"/>
    <col min="13544" max="13544" width="5" style="4" customWidth="1"/>
    <col min="13545" max="13545" width="15" style="4" customWidth="1"/>
    <col min="13546" max="13547" width="14.6640625" style="4" customWidth="1"/>
    <col min="13548" max="13548" width="6.21875" style="4" customWidth="1"/>
    <col min="13549" max="13551" width="10.109375" style="4" customWidth="1"/>
    <col min="13552" max="13552" width="10.44140625" style="4" customWidth="1"/>
    <col min="13553" max="13570" width="9" style="4"/>
    <col min="13571" max="13571" width="6.44140625" style="4" customWidth="1"/>
    <col min="13572" max="13572" width="12.21875" style="4" customWidth="1"/>
    <col min="13573" max="13573" width="28.21875" style="4" customWidth="1"/>
    <col min="13574" max="13574" width="13.77734375" style="4" customWidth="1"/>
    <col min="13575" max="13575" width="5.6640625" style="4" customWidth="1"/>
    <col min="13576" max="13577" width="9.33203125" style="4" customWidth="1"/>
    <col min="13578" max="13578" width="13.109375" style="4" customWidth="1"/>
    <col min="13579" max="13799" width="9" style="4"/>
    <col min="13800" max="13800" width="5" style="4" customWidth="1"/>
    <col min="13801" max="13801" width="15" style="4" customWidth="1"/>
    <col min="13802" max="13803" width="14.6640625" style="4" customWidth="1"/>
    <col min="13804" max="13804" width="6.21875" style="4" customWidth="1"/>
    <col min="13805" max="13807" width="10.109375" style="4" customWidth="1"/>
    <col min="13808" max="13808" width="10.44140625" style="4" customWidth="1"/>
    <col min="13809" max="13826" width="9" style="4"/>
    <col min="13827" max="13827" width="6.44140625" style="4" customWidth="1"/>
    <col min="13828" max="13828" width="12.21875" style="4" customWidth="1"/>
    <col min="13829" max="13829" width="28.21875" style="4" customWidth="1"/>
    <col min="13830" max="13830" width="13.77734375" style="4" customWidth="1"/>
    <col min="13831" max="13831" width="5.6640625" style="4" customWidth="1"/>
    <col min="13832" max="13833" width="9.33203125" style="4" customWidth="1"/>
    <col min="13834" max="13834" width="13.109375" style="4" customWidth="1"/>
    <col min="13835" max="14055" width="9" style="4"/>
    <col min="14056" max="14056" width="5" style="4" customWidth="1"/>
    <col min="14057" max="14057" width="15" style="4" customWidth="1"/>
    <col min="14058" max="14059" width="14.6640625" style="4" customWidth="1"/>
    <col min="14060" max="14060" width="6.21875" style="4" customWidth="1"/>
    <col min="14061" max="14063" width="10.109375" style="4" customWidth="1"/>
    <col min="14064" max="14064" width="10.44140625" style="4" customWidth="1"/>
    <col min="14065" max="14082" width="9" style="4"/>
    <col min="14083" max="14083" width="6.44140625" style="4" customWidth="1"/>
    <col min="14084" max="14084" width="12.21875" style="4" customWidth="1"/>
    <col min="14085" max="14085" width="28.21875" style="4" customWidth="1"/>
    <col min="14086" max="14086" width="13.77734375" style="4" customWidth="1"/>
    <col min="14087" max="14087" width="5.6640625" style="4" customWidth="1"/>
    <col min="14088" max="14089" width="9.33203125" style="4" customWidth="1"/>
    <col min="14090" max="14090" width="13.109375" style="4" customWidth="1"/>
    <col min="14091" max="14311" width="9" style="4"/>
    <col min="14312" max="14312" width="5" style="4" customWidth="1"/>
    <col min="14313" max="14313" width="15" style="4" customWidth="1"/>
    <col min="14314" max="14315" width="14.6640625" style="4" customWidth="1"/>
    <col min="14316" max="14316" width="6.21875" style="4" customWidth="1"/>
    <col min="14317" max="14319" width="10.109375" style="4" customWidth="1"/>
    <col min="14320" max="14320" width="10.44140625" style="4" customWidth="1"/>
    <col min="14321" max="14338" width="9" style="4"/>
    <col min="14339" max="14339" width="6.44140625" style="4" customWidth="1"/>
    <col min="14340" max="14340" width="12.21875" style="4" customWidth="1"/>
    <col min="14341" max="14341" width="28.21875" style="4" customWidth="1"/>
    <col min="14342" max="14342" width="13.77734375" style="4" customWidth="1"/>
    <col min="14343" max="14343" width="5.6640625" style="4" customWidth="1"/>
    <col min="14344" max="14345" width="9.33203125" style="4" customWidth="1"/>
    <col min="14346" max="14346" width="13.109375" style="4" customWidth="1"/>
    <col min="14347" max="14567" width="9" style="4"/>
    <col min="14568" max="14568" width="5" style="4" customWidth="1"/>
    <col min="14569" max="14569" width="15" style="4" customWidth="1"/>
    <col min="14570" max="14571" width="14.6640625" style="4" customWidth="1"/>
    <col min="14572" max="14572" width="6.21875" style="4" customWidth="1"/>
    <col min="14573" max="14575" width="10.109375" style="4" customWidth="1"/>
    <col min="14576" max="14576" width="10.44140625" style="4" customWidth="1"/>
    <col min="14577" max="14594" width="9" style="4"/>
    <col min="14595" max="14595" width="6.44140625" style="4" customWidth="1"/>
    <col min="14596" max="14596" width="12.21875" style="4" customWidth="1"/>
    <col min="14597" max="14597" width="28.21875" style="4" customWidth="1"/>
    <col min="14598" max="14598" width="13.77734375" style="4" customWidth="1"/>
    <col min="14599" max="14599" width="5.6640625" style="4" customWidth="1"/>
    <col min="14600" max="14601" width="9.33203125" style="4" customWidth="1"/>
    <col min="14602" max="14602" width="13.109375" style="4" customWidth="1"/>
    <col min="14603" max="14823" width="9" style="4"/>
    <col min="14824" max="14824" width="5" style="4" customWidth="1"/>
    <col min="14825" max="14825" width="15" style="4" customWidth="1"/>
    <col min="14826" max="14827" width="14.6640625" style="4" customWidth="1"/>
    <col min="14828" max="14828" width="6.21875" style="4" customWidth="1"/>
    <col min="14829" max="14831" width="10.109375" style="4" customWidth="1"/>
    <col min="14832" max="14832" width="10.44140625" style="4" customWidth="1"/>
    <col min="14833" max="14850" width="9" style="4"/>
    <col min="14851" max="14851" width="6.44140625" style="4" customWidth="1"/>
    <col min="14852" max="14852" width="12.21875" style="4" customWidth="1"/>
    <col min="14853" max="14853" width="28.21875" style="4" customWidth="1"/>
    <col min="14854" max="14854" width="13.77734375" style="4" customWidth="1"/>
    <col min="14855" max="14855" width="5.6640625" style="4" customWidth="1"/>
    <col min="14856" max="14857" width="9.33203125" style="4" customWidth="1"/>
    <col min="14858" max="14858" width="13.109375" style="4" customWidth="1"/>
    <col min="14859" max="15079" width="9" style="4"/>
    <col min="15080" max="15080" width="5" style="4" customWidth="1"/>
    <col min="15081" max="15081" width="15" style="4" customWidth="1"/>
    <col min="15082" max="15083" width="14.6640625" style="4" customWidth="1"/>
    <col min="15084" max="15084" width="6.21875" style="4" customWidth="1"/>
    <col min="15085" max="15087" width="10.109375" style="4" customWidth="1"/>
    <col min="15088" max="15088" width="10.44140625" style="4" customWidth="1"/>
    <col min="15089" max="15106" width="9" style="4"/>
    <col min="15107" max="15107" width="6.44140625" style="4" customWidth="1"/>
    <col min="15108" max="15108" width="12.21875" style="4" customWidth="1"/>
    <col min="15109" max="15109" width="28.21875" style="4" customWidth="1"/>
    <col min="15110" max="15110" width="13.77734375" style="4" customWidth="1"/>
    <col min="15111" max="15111" width="5.6640625" style="4" customWidth="1"/>
    <col min="15112" max="15113" width="9.33203125" style="4" customWidth="1"/>
    <col min="15114" max="15114" width="13.109375" style="4" customWidth="1"/>
    <col min="15115" max="15335" width="9" style="4"/>
    <col min="15336" max="15336" width="5" style="4" customWidth="1"/>
    <col min="15337" max="15337" width="15" style="4" customWidth="1"/>
    <col min="15338" max="15339" width="14.6640625" style="4" customWidth="1"/>
    <col min="15340" max="15340" width="6.21875" style="4" customWidth="1"/>
    <col min="15341" max="15343" width="10.109375" style="4" customWidth="1"/>
    <col min="15344" max="15344" width="10.44140625" style="4" customWidth="1"/>
    <col min="15345" max="15362" width="9" style="4"/>
    <col min="15363" max="15363" width="6.44140625" style="4" customWidth="1"/>
    <col min="15364" max="15364" width="12.21875" style="4" customWidth="1"/>
    <col min="15365" max="15365" width="28.21875" style="4" customWidth="1"/>
    <col min="15366" max="15366" width="13.77734375" style="4" customWidth="1"/>
    <col min="15367" max="15367" width="5.6640625" style="4" customWidth="1"/>
    <col min="15368" max="15369" width="9.33203125" style="4" customWidth="1"/>
    <col min="15370" max="15370" width="13.109375" style="4" customWidth="1"/>
    <col min="15371" max="15591" width="9" style="4"/>
    <col min="15592" max="15592" width="5" style="4" customWidth="1"/>
    <col min="15593" max="15593" width="15" style="4" customWidth="1"/>
    <col min="15594" max="15595" width="14.6640625" style="4" customWidth="1"/>
    <col min="15596" max="15596" width="6.21875" style="4" customWidth="1"/>
    <col min="15597" max="15599" width="10.109375" style="4" customWidth="1"/>
    <col min="15600" max="15600" width="10.44140625" style="4" customWidth="1"/>
    <col min="15601" max="15618" width="9" style="4"/>
    <col min="15619" max="15619" width="6.44140625" style="4" customWidth="1"/>
    <col min="15620" max="15620" width="12.21875" style="4" customWidth="1"/>
    <col min="15621" max="15621" width="28.21875" style="4" customWidth="1"/>
    <col min="15622" max="15622" width="13.77734375" style="4" customWidth="1"/>
    <col min="15623" max="15623" width="5.6640625" style="4" customWidth="1"/>
    <col min="15624" max="15625" width="9.33203125" style="4" customWidth="1"/>
    <col min="15626" max="15626" width="13.109375" style="4" customWidth="1"/>
    <col min="15627" max="15847" width="9" style="4"/>
    <col min="15848" max="15848" width="5" style="4" customWidth="1"/>
    <col min="15849" max="15849" width="15" style="4" customWidth="1"/>
    <col min="15850" max="15851" width="14.6640625" style="4" customWidth="1"/>
    <col min="15852" max="15852" width="6.21875" style="4" customWidth="1"/>
    <col min="15853" max="15855" width="10.109375" style="4" customWidth="1"/>
    <col min="15856" max="15856" width="10.44140625" style="4" customWidth="1"/>
    <col min="15857" max="15874" width="9" style="4"/>
    <col min="15875" max="15875" width="6.44140625" style="4" customWidth="1"/>
    <col min="15876" max="15876" width="12.21875" style="4" customWidth="1"/>
    <col min="15877" max="15877" width="28.21875" style="4" customWidth="1"/>
    <col min="15878" max="15878" width="13.77734375" style="4" customWidth="1"/>
    <col min="15879" max="15879" width="5.6640625" style="4" customWidth="1"/>
    <col min="15880" max="15881" width="9.33203125" style="4" customWidth="1"/>
    <col min="15882" max="15882" width="13.109375" style="4" customWidth="1"/>
    <col min="15883" max="16103" width="9" style="4"/>
    <col min="16104" max="16104" width="5" style="4" customWidth="1"/>
    <col min="16105" max="16105" width="15" style="4" customWidth="1"/>
    <col min="16106" max="16107" width="14.6640625" style="4" customWidth="1"/>
    <col min="16108" max="16108" width="6.21875" style="4" customWidth="1"/>
    <col min="16109" max="16111" width="10.109375" style="4" customWidth="1"/>
    <col min="16112" max="16112" width="10.44140625" style="4" customWidth="1"/>
    <col min="16113" max="16130" width="9" style="4"/>
    <col min="16131" max="16131" width="6.44140625" style="4" customWidth="1"/>
    <col min="16132" max="16132" width="12.21875" style="4" customWidth="1"/>
    <col min="16133" max="16133" width="28.21875" style="4" customWidth="1"/>
    <col min="16134" max="16134" width="13.77734375" style="4" customWidth="1"/>
    <col min="16135" max="16135" width="5.6640625" style="4" customWidth="1"/>
    <col min="16136" max="16137" width="9.33203125" style="4" customWidth="1"/>
    <col min="16138" max="16138" width="13.109375" style="4" customWidth="1"/>
    <col min="16139" max="16359" width="9" style="4"/>
    <col min="16360" max="16360" width="5" style="4" customWidth="1"/>
    <col min="16361" max="16361" width="15" style="4" customWidth="1"/>
    <col min="16362" max="16363" width="14.6640625" style="4" customWidth="1"/>
    <col min="16364" max="16364" width="6.21875" style="4" customWidth="1"/>
    <col min="16365" max="16367" width="10.109375" style="4" customWidth="1"/>
    <col min="16368" max="16368" width="10.44140625" style="4" customWidth="1"/>
    <col min="16369" max="16384" width="9" style="4"/>
  </cols>
  <sheetData>
    <row r="1" spans="1:258" ht="22.2">
      <c r="A1" s="301" t="s">
        <v>84</v>
      </c>
      <c r="B1" s="301"/>
      <c r="C1" s="301"/>
      <c r="D1" s="301"/>
      <c r="E1" s="301"/>
      <c r="F1" s="301"/>
      <c r="G1" s="301"/>
      <c r="H1" s="301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</row>
    <row r="2" spans="1:258" ht="16.5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</row>
    <row r="3" spans="1:258">
      <c r="A3" s="303" t="s">
        <v>2</v>
      </c>
      <c r="B3" s="303"/>
      <c r="C3" s="303"/>
      <c r="D3" s="303"/>
      <c r="E3" s="303"/>
      <c r="F3" s="303"/>
      <c r="G3" s="303"/>
      <c r="H3" s="303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</row>
    <row r="4" spans="1:258" ht="21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</row>
    <row r="5" spans="1:258" ht="31.5" customHeight="1">
      <c r="A5" s="304" t="s">
        <v>4</v>
      </c>
      <c r="B5" s="304"/>
      <c r="C5" s="304"/>
      <c r="D5" s="304"/>
      <c r="E5" s="304"/>
      <c r="F5" s="304"/>
      <c r="G5" s="304"/>
      <c r="H5" s="304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</row>
    <row r="6" spans="1:258">
      <c r="A6" s="305" t="s">
        <v>5</v>
      </c>
      <c r="B6" s="305"/>
      <c r="C6" s="305"/>
      <c r="D6" s="305"/>
      <c r="E6" s="305"/>
      <c r="F6" s="305"/>
      <c r="G6" s="305"/>
      <c r="H6" s="305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</row>
    <row r="7" spans="1:258" ht="15">
      <c r="A7" s="310" t="s">
        <v>6</v>
      </c>
      <c r="B7" s="312" t="s">
        <v>7</v>
      </c>
      <c r="C7" s="314" t="s">
        <v>8</v>
      </c>
      <c r="D7" s="314" t="s">
        <v>9</v>
      </c>
      <c r="E7" s="316" t="s">
        <v>10</v>
      </c>
      <c r="F7" s="306" t="s">
        <v>11</v>
      </c>
      <c r="G7" s="306"/>
      <c r="H7" s="318" t="s">
        <v>12</v>
      </c>
      <c r="I7" s="102"/>
      <c r="J7" s="102"/>
      <c r="K7" s="102"/>
      <c r="L7" s="102"/>
      <c r="M7" s="306" t="s">
        <v>11</v>
      </c>
      <c r="N7" s="306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</row>
    <row r="8" spans="1:258" ht="15">
      <c r="A8" s="311"/>
      <c r="B8" s="313"/>
      <c r="C8" s="315"/>
      <c r="D8" s="315"/>
      <c r="E8" s="317"/>
      <c r="F8" s="69" t="s">
        <v>14</v>
      </c>
      <c r="G8" s="69" t="s">
        <v>85</v>
      </c>
      <c r="H8" s="319"/>
      <c r="I8" s="102"/>
      <c r="J8" s="102"/>
      <c r="K8" s="102"/>
      <c r="L8" s="102"/>
      <c r="M8" s="69" t="s">
        <v>14</v>
      </c>
      <c r="N8" s="69" t="s">
        <v>85</v>
      </c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</row>
    <row r="9" spans="1:258" s="67" customFormat="1" ht="15" customHeight="1">
      <c r="A9" s="70">
        <v>1</v>
      </c>
      <c r="B9" s="71"/>
      <c r="C9" s="153" t="s">
        <v>70</v>
      </c>
      <c r="D9" s="73" t="s">
        <v>71</v>
      </c>
      <c r="E9" s="74"/>
      <c r="F9" s="75" t="e">
        <f>VLOOKUP(D9,#REF!,3,0)</f>
        <v>#REF!</v>
      </c>
      <c r="G9" s="76" t="e">
        <f t="shared" ref="G9:G14" si="0">F9*1.15</f>
        <v>#REF!</v>
      </c>
      <c r="H9" s="77"/>
      <c r="I9" s="104"/>
      <c r="J9" s="157" t="e">
        <f t="shared" ref="J9:J23" si="1">(G9-F9)/F9</f>
        <v>#REF!</v>
      </c>
      <c r="K9" s="104"/>
      <c r="L9" s="104"/>
      <c r="M9" s="106"/>
      <c r="N9" s="106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  <c r="GG9" s="104"/>
      <c r="GH9" s="104"/>
      <c r="GI9" s="104"/>
      <c r="GJ9" s="104"/>
      <c r="GK9" s="104"/>
      <c r="GL9" s="104"/>
      <c r="GM9" s="104"/>
      <c r="GN9" s="104"/>
      <c r="GO9" s="104"/>
      <c r="GP9" s="104"/>
      <c r="GQ9" s="104"/>
      <c r="GR9" s="104"/>
      <c r="GS9" s="104"/>
      <c r="GT9" s="104"/>
      <c r="GU9" s="104"/>
      <c r="GV9" s="104"/>
      <c r="GW9" s="104"/>
      <c r="GX9" s="104"/>
      <c r="GY9" s="104"/>
      <c r="GZ9" s="104"/>
      <c r="HA9" s="104"/>
      <c r="HB9" s="104"/>
      <c r="HC9" s="104"/>
      <c r="HD9" s="104"/>
      <c r="HE9" s="104"/>
      <c r="HF9" s="104"/>
      <c r="HG9" s="104"/>
      <c r="HH9" s="104"/>
      <c r="HI9" s="104"/>
      <c r="HJ9" s="104"/>
      <c r="HK9" s="104"/>
      <c r="HL9" s="104"/>
      <c r="HM9" s="104"/>
      <c r="HN9" s="104"/>
      <c r="HO9" s="104"/>
      <c r="HP9" s="104"/>
      <c r="HQ9" s="104"/>
      <c r="HR9" s="104"/>
      <c r="HS9" s="104"/>
      <c r="HT9" s="104"/>
      <c r="HU9" s="104"/>
      <c r="HV9" s="104"/>
      <c r="HW9" s="104"/>
      <c r="HX9" s="104"/>
      <c r="HY9" s="104"/>
      <c r="HZ9" s="104"/>
      <c r="IA9" s="104"/>
      <c r="IB9" s="104"/>
      <c r="IC9" s="104"/>
      <c r="ID9" s="104"/>
      <c r="IE9" s="104"/>
      <c r="IF9" s="104"/>
      <c r="IG9" s="104"/>
      <c r="IH9" s="104"/>
      <c r="II9" s="104"/>
      <c r="IJ9" s="104"/>
      <c r="IK9" s="104"/>
      <c r="IL9" s="104"/>
      <c r="IM9" s="104"/>
      <c r="IN9" s="104"/>
      <c r="IO9" s="104"/>
      <c r="IP9" s="104"/>
      <c r="IQ9" s="104"/>
      <c r="IR9" s="104"/>
      <c r="IS9" s="104"/>
      <c r="IT9" s="104"/>
      <c r="IU9" s="104"/>
      <c r="IV9" s="104"/>
      <c r="IW9" s="104"/>
      <c r="IX9" s="104"/>
    </row>
    <row r="10" spans="1:258" s="67" customFormat="1" ht="15" customHeight="1">
      <c r="A10" s="78">
        <v>2</v>
      </c>
      <c r="B10" s="79"/>
      <c r="C10" s="153" t="s">
        <v>72</v>
      </c>
      <c r="D10" s="73" t="s">
        <v>73</v>
      </c>
      <c r="E10" s="80"/>
      <c r="F10" s="75" t="e">
        <f>VLOOKUP(D10,#REF!,3,0)</f>
        <v>#REF!</v>
      </c>
      <c r="G10" s="76" t="e">
        <f t="shared" si="0"/>
        <v>#REF!</v>
      </c>
      <c r="H10" s="81"/>
      <c r="I10" s="104"/>
      <c r="J10" s="157" t="e">
        <f t="shared" si="1"/>
        <v>#REF!</v>
      </c>
      <c r="K10" s="104"/>
      <c r="L10" s="104"/>
      <c r="M10" s="75"/>
      <c r="N10" s="75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04"/>
      <c r="GM10" s="104"/>
      <c r="GN10" s="104"/>
      <c r="GO10" s="104"/>
      <c r="GP10" s="10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104"/>
      <c r="HV10" s="104"/>
      <c r="HW10" s="104"/>
      <c r="HX10" s="104"/>
      <c r="HY10" s="104"/>
      <c r="HZ10" s="104"/>
      <c r="IA10" s="104"/>
      <c r="IB10" s="104"/>
      <c r="IC10" s="104"/>
      <c r="ID10" s="104"/>
      <c r="IE10" s="104"/>
      <c r="IF10" s="104"/>
      <c r="IG10" s="104"/>
      <c r="IH10" s="104"/>
      <c r="II10" s="104"/>
      <c r="IJ10" s="104"/>
      <c r="IK10" s="104"/>
      <c r="IL10" s="104"/>
      <c r="IM10" s="104"/>
      <c r="IN10" s="104"/>
      <c r="IO10" s="104"/>
      <c r="IP10" s="104"/>
      <c r="IQ10" s="104"/>
      <c r="IR10" s="104"/>
      <c r="IS10" s="104"/>
      <c r="IT10" s="104"/>
      <c r="IU10" s="104"/>
      <c r="IV10" s="104"/>
      <c r="IW10" s="104"/>
      <c r="IX10" s="104"/>
    </row>
    <row r="11" spans="1:258" s="67" customFormat="1" ht="15" customHeight="1">
      <c r="A11" s="78">
        <v>3</v>
      </c>
      <c r="B11" s="79"/>
      <c r="C11" s="153" t="s">
        <v>74</v>
      </c>
      <c r="D11" s="73" t="s">
        <v>75</v>
      </c>
      <c r="E11" s="80"/>
      <c r="F11" s="75" t="e">
        <f>VLOOKUP(D11,#REF!,3,0)</f>
        <v>#REF!</v>
      </c>
      <c r="G11" s="76" t="e">
        <f t="shared" si="0"/>
        <v>#REF!</v>
      </c>
      <c r="H11" s="81"/>
      <c r="I11" s="104"/>
      <c r="J11" s="157" t="e">
        <f t="shared" si="1"/>
        <v>#REF!</v>
      </c>
      <c r="K11" s="104"/>
      <c r="L11" s="104"/>
      <c r="M11" s="75"/>
      <c r="N11" s="75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  <c r="IJ11" s="104"/>
      <c r="IK11" s="104"/>
      <c r="IL11" s="104"/>
      <c r="IM11" s="104"/>
      <c r="IN11" s="104"/>
      <c r="IO11" s="104"/>
      <c r="IP11" s="104"/>
      <c r="IQ11" s="104"/>
      <c r="IR11" s="104"/>
      <c r="IS11" s="104"/>
      <c r="IT11" s="104"/>
      <c r="IU11" s="104"/>
      <c r="IV11" s="104"/>
      <c r="IW11" s="104"/>
      <c r="IX11" s="104"/>
    </row>
    <row r="12" spans="1:258" s="67" customFormat="1" ht="15" customHeight="1">
      <c r="A12" s="78">
        <v>4</v>
      </c>
      <c r="B12" s="79"/>
      <c r="C12" s="153" t="s">
        <v>76</v>
      </c>
      <c r="D12" s="73" t="s">
        <v>77</v>
      </c>
      <c r="E12" s="80"/>
      <c r="F12" s="75" t="e">
        <f>VLOOKUP(D12,#REF!,3,0)</f>
        <v>#REF!</v>
      </c>
      <c r="G12" s="76" t="e">
        <f t="shared" si="0"/>
        <v>#REF!</v>
      </c>
      <c r="H12" s="81"/>
      <c r="I12" s="104"/>
      <c r="J12" s="157" t="e">
        <f t="shared" si="1"/>
        <v>#REF!</v>
      </c>
      <c r="K12" s="104"/>
      <c r="L12" s="104"/>
      <c r="M12" s="75"/>
      <c r="N12" s="75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  <c r="IJ12" s="104"/>
      <c r="IK12" s="104"/>
      <c r="IL12" s="104"/>
      <c r="IM12" s="104"/>
      <c r="IN12" s="104"/>
      <c r="IO12" s="104"/>
      <c r="IP12" s="104"/>
      <c r="IQ12" s="104"/>
      <c r="IR12" s="104"/>
      <c r="IS12" s="104"/>
      <c r="IT12" s="104"/>
      <c r="IU12" s="104"/>
      <c r="IV12" s="104"/>
      <c r="IW12" s="104"/>
      <c r="IX12" s="104"/>
    </row>
    <row r="13" spans="1:258" s="67" customFormat="1" ht="15" customHeight="1">
      <c r="A13" s="78">
        <v>5</v>
      </c>
      <c r="B13" s="79"/>
      <c r="C13" s="153" t="s">
        <v>86</v>
      </c>
      <c r="D13" s="73" t="s">
        <v>79</v>
      </c>
      <c r="E13" s="80"/>
      <c r="F13" s="75" t="e">
        <f>VLOOKUP(D13,#REF!,3,0)</f>
        <v>#REF!</v>
      </c>
      <c r="G13" s="76" t="e">
        <f t="shared" si="0"/>
        <v>#REF!</v>
      </c>
      <c r="H13" s="82"/>
      <c r="I13" s="104"/>
      <c r="J13" s="157" t="e">
        <f t="shared" si="1"/>
        <v>#REF!</v>
      </c>
      <c r="K13" s="104"/>
      <c r="L13" s="104"/>
      <c r="M13" s="75"/>
      <c r="N13" s="75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  <c r="HL13" s="104"/>
      <c r="HM13" s="104"/>
      <c r="HN13" s="104"/>
      <c r="HO13" s="104"/>
      <c r="HP13" s="104"/>
      <c r="HQ13" s="104"/>
      <c r="HR13" s="104"/>
      <c r="HS13" s="104"/>
      <c r="HT13" s="104"/>
      <c r="HU13" s="104"/>
      <c r="HV13" s="104"/>
      <c r="HW13" s="104"/>
      <c r="HX13" s="104"/>
      <c r="HY13" s="104"/>
      <c r="HZ13" s="104"/>
      <c r="IA13" s="104"/>
      <c r="IB13" s="104"/>
      <c r="IC13" s="104"/>
      <c r="ID13" s="104"/>
      <c r="IE13" s="104"/>
      <c r="IF13" s="104"/>
      <c r="IG13" s="104"/>
      <c r="IH13" s="104"/>
      <c r="II13" s="104"/>
      <c r="IJ13" s="104"/>
      <c r="IK13" s="104"/>
      <c r="IL13" s="104"/>
      <c r="IM13" s="104"/>
      <c r="IN13" s="104"/>
      <c r="IO13" s="104"/>
      <c r="IP13" s="104"/>
      <c r="IQ13" s="104"/>
      <c r="IR13" s="104"/>
      <c r="IS13" s="104"/>
      <c r="IT13" s="104"/>
      <c r="IU13" s="104"/>
      <c r="IV13" s="104"/>
      <c r="IW13" s="104"/>
      <c r="IX13" s="104"/>
    </row>
    <row r="14" spans="1:258" s="67" customFormat="1" ht="15" customHeight="1">
      <c r="A14" s="78">
        <v>6</v>
      </c>
      <c r="B14" s="79"/>
      <c r="C14" s="153" t="s">
        <v>87</v>
      </c>
      <c r="D14" s="73" t="s">
        <v>88</v>
      </c>
      <c r="E14" s="80"/>
      <c r="F14" s="75" t="e">
        <f>VLOOKUP(D14,#REF!,3,0)</f>
        <v>#REF!</v>
      </c>
      <c r="G14" s="76" t="e">
        <f t="shared" si="0"/>
        <v>#REF!</v>
      </c>
      <c r="H14" s="82"/>
      <c r="I14" s="104"/>
      <c r="J14" s="157" t="e">
        <f t="shared" si="1"/>
        <v>#REF!</v>
      </c>
      <c r="K14" s="104"/>
      <c r="L14" s="104"/>
      <c r="M14" s="75"/>
      <c r="N14" s="75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  <c r="HL14" s="104"/>
      <c r="HM14" s="104"/>
      <c r="HN14" s="104"/>
      <c r="HO14" s="104"/>
      <c r="HP14" s="104"/>
      <c r="HQ14" s="104"/>
      <c r="HR14" s="104"/>
      <c r="HS14" s="104"/>
      <c r="HT14" s="104"/>
      <c r="HU14" s="104"/>
      <c r="HV14" s="104"/>
      <c r="HW14" s="104"/>
      <c r="HX14" s="104"/>
      <c r="HY14" s="104"/>
      <c r="HZ14" s="104"/>
      <c r="IA14" s="104"/>
      <c r="IB14" s="104"/>
      <c r="IC14" s="104"/>
      <c r="ID14" s="104"/>
      <c r="IE14" s="104"/>
      <c r="IF14" s="104"/>
      <c r="IG14" s="104"/>
      <c r="IH14" s="104"/>
      <c r="II14" s="104"/>
      <c r="IJ14" s="104"/>
      <c r="IK14" s="104"/>
      <c r="IL14" s="104"/>
      <c r="IM14" s="104"/>
      <c r="IN14" s="104"/>
      <c r="IO14" s="104"/>
      <c r="IP14" s="104"/>
      <c r="IQ14" s="104"/>
      <c r="IR14" s="104"/>
      <c r="IS14" s="104"/>
      <c r="IT14" s="104"/>
      <c r="IU14" s="104"/>
      <c r="IV14" s="104"/>
      <c r="IW14" s="104"/>
      <c r="IX14" s="104"/>
    </row>
    <row r="15" spans="1:258" s="67" customFormat="1" ht="15" customHeight="1">
      <c r="A15" s="78">
        <v>7</v>
      </c>
      <c r="B15" s="79"/>
      <c r="C15" s="153" t="s">
        <v>89</v>
      </c>
      <c r="D15" s="73" t="s">
        <v>90</v>
      </c>
      <c r="E15" s="80"/>
      <c r="F15" s="75" t="e">
        <f>VLOOKUP(D15,#REF!,3,0)</f>
        <v>#REF!</v>
      </c>
      <c r="G15" s="76">
        <v>3.161</v>
      </c>
      <c r="H15" s="82"/>
      <c r="I15" s="104"/>
      <c r="J15" s="157" t="e">
        <f t="shared" si="1"/>
        <v>#REF!</v>
      </c>
      <c r="K15" s="104"/>
      <c r="L15" s="104"/>
      <c r="M15" s="75"/>
      <c r="N15" s="75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104"/>
      <c r="GU15" s="104"/>
      <c r="GV15" s="104"/>
      <c r="GW15" s="104"/>
      <c r="GX15" s="104"/>
      <c r="GY15" s="104"/>
      <c r="GZ15" s="104"/>
      <c r="HA15" s="104"/>
      <c r="HB15" s="104"/>
      <c r="HC15" s="104"/>
      <c r="HD15" s="104"/>
      <c r="HE15" s="104"/>
      <c r="HF15" s="104"/>
      <c r="HG15" s="104"/>
      <c r="HH15" s="104"/>
      <c r="HI15" s="104"/>
      <c r="HJ15" s="104"/>
      <c r="HK15" s="104"/>
      <c r="HL15" s="104"/>
      <c r="HM15" s="104"/>
      <c r="HN15" s="104"/>
      <c r="HO15" s="104"/>
      <c r="HP15" s="104"/>
      <c r="HQ15" s="104"/>
      <c r="HR15" s="104"/>
      <c r="HS15" s="104"/>
      <c r="HT15" s="104"/>
      <c r="HU15" s="104"/>
      <c r="HV15" s="104"/>
      <c r="HW15" s="104"/>
      <c r="HX15" s="104"/>
      <c r="HY15" s="104"/>
      <c r="HZ15" s="104"/>
      <c r="IA15" s="104"/>
      <c r="IB15" s="104"/>
      <c r="IC15" s="104"/>
      <c r="ID15" s="104"/>
      <c r="IE15" s="104"/>
      <c r="IF15" s="104"/>
      <c r="IG15" s="104"/>
      <c r="IH15" s="104"/>
      <c r="II15" s="104"/>
      <c r="IJ15" s="104"/>
      <c r="IK15" s="104"/>
      <c r="IL15" s="104"/>
      <c r="IM15" s="104"/>
      <c r="IN15" s="104"/>
      <c r="IO15" s="104"/>
      <c r="IP15" s="104"/>
      <c r="IQ15" s="104"/>
      <c r="IR15" s="104"/>
      <c r="IS15" s="104"/>
      <c r="IT15" s="104"/>
      <c r="IU15" s="104"/>
      <c r="IV15" s="104"/>
      <c r="IW15" s="104"/>
      <c r="IX15" s="104"/>
    </row>
    <row r="16" spans="1:258" s="67" customFormat="1" ht="15" customHeight="1">
      <c r="A16" s="78">
        <v>8</v>
      </c>
      <c r="B16" s="79"/>
      <c r="C16" s="153" t="s">
        <v>91</v>
      </c>
      <c r="D16" s="73" t="s">
        <v>92</v>
      </c>
      <c r="E16" s="80"/>
      <c r="F16" s="75" t="e">
        <f>VLOOKUP(D16,#REF!,3,0)</f>
        <v>#REF!</v>
      </c>
      <c r="G16" s="76">
        <v>0.80220000000000002</v>
      </c>
      <c r="H16" s="82"/>
      <c r="I16" s="104"/>
      <c r="J16" s="157" t="e">
        <f t="shared" si="1"/>
        <v>#REF!</v>
      </c>
      <c r="K16" s="104"/>
      <c r="L16" s="104"/>
      <c r="M16" s="75"/>
      <c r="N16" s="75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  <c r="HL16" s="104"/>
      <c r="HM16" s="104"/>
      <c r="HN16" s="104"/>
      <c r="HO16" s="104"/>
      <c r="HP16" s="104"/>
      <c r="HQ16" s="104"/>
      <c r="HR16" s="104"/>
      <c r="HS16" s="104"/>
      <c r="HT16" s="104"/>
      <c r="HU16" s="104"/>
      <c r="HV16" s="104"/>
      <c r="HW16" s="104"/>
      <c r="HX16" s="104"/>
      <c r="HY16" s="104"/>
      <c r="HZ16" s="104"/>
      <c r="IA16" s="104"/>
      <c r="IB16" s="104"/>
      <c r="IC16" s="104"/>
      <c r="ID16" s="104"/>
      <c r="IE16" s="104"/>
      <c r="IF16" s="104"/>
      <c r="IG16" s="104"/>
      <c r="IH16" s="104"/>
      <c r="II16" s="104"/>
      <c r="IJ16" s="104"/>
      <c r="IK16" s="104"/>
      <c r="IL16" s="104"/>
      <c r="IM16" s="104"/>
      <c r="IN16" s="104"/>
      <c r="IO16" s="104"/>
      <c r="IP16" s="104"/>
      <c r="IQ16" s="104"/>
      <c r="IR16" s="104"/>
      <c r="IS16" s="104"/>
      <c r="IT16" s="104"/>
      <c r="IU16" s="104"/>
      <c r="IV16" s="104"/>
      <c r="IW16" s="104"/>
      <c r="IX16" s="104"/>
    </row>
    <row r="17" spans="1:258" s="67" customFormat="1" ht="15" customHeight="1">
      <c r="A17" s="78">
        <v>9</v>
      </c>
      <c r="B17" s="79"/>
      <c r="C17" s="153" t="s">
        <v>93</v>
      </c>
      <c r="D17" s="73" t="s">
        <v>94</v>
      </c>
      <c r="E17" s="80"/>
      <c r="F17" s="75" t="e">
        <f>VLOOKUP(D17,#REF!,3,0)</f>
        <v>#REF!</v>
      </c>
      <c r="G17" s="76">
        <v>0.80220000000000002</v>
      </c>
      <c r="H17" s="82"/>
      <c r="I17" s="104"/>
      <c r="J17" s="157" t="e">
        <f t="shared" si="1"/>
        <v>#REF!</v>
      </c>
      <c r="K17" s="104"/>
      <c r="L17" s="104"/>
      <c r="M17" s="75"/>
      <c r="N17" s="75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104"/>
      <c r="HX17" s="104"/>
      <c r="HY17" s="104"/>
      <c r="HZ17" s="104"/>
      <c r="IA17" s="104"/>
      <c r="IB17" s="104"/>
      <c r="IC17" s="104"/>
      <c r="ID17" s="104"/>
      <c r="IE17" s="104"/>
      <c r="IF17" s="104"/>
      <c r="IG17" s="104"/>
      <c r="IH17" s="104"/>
      <c r="II17" s="104"/>
      <c r="IJ17" s="104"/>
      <c r="IK17" s="104"/>
      <c r="IL17" s="104"/>
      <c r="IM17" s="104"/>
      <c r="IN17" s="104"/>
      <c r="IO17" s="104"/>
      <c r="IP17" s="104"/>
      <c r="IQ17" s="104"/>
      <c r="IR17" s="104"/>
      <c r="IS17" s="104"/>
      <c r="IT17" s="104"/>
      <c r="IU17" s="104"/>
      <c r="IV17" s="104"/>
      <c r="IW17" s="104"/>
      <c r="IX17" s="104"/>
    </row>
    <row r="18" spans="1:258" s="67" customFormat="1" ht="15" customHeight="1">
      <c r="A18" s="78">
        <v>10</v>
      </c>
      <c r="B18" s="79"/>
      <c r="C18" s="153" t="s">
        <v>80</v>
      </c>
      <c r="D18" s="73" t="s">
        <v>81</v>
      </c>
      <c r="E18" s="80"/>
      <c r="F18" s="75" t="e">
        <f>VLOOKUP(D18,#REF!,3,0)</f>
        <v>#REF!</v>
      </c>
      <c r="G18" s="76" t="e">
        <f>F18*1.15</f>
        <v>#REF!</v>
      </c>
      <c r="H18" s="82"/>
      <c r="I18" s="104"/>
      <c r="J18" s="157" t="e">
        <f t="shared" si="1"/>
        <v>#REF!</v>
      </c>
      <c r="K18" s="104"/>
      <c r="L18" s="104"/>
      <c r="M18" s="75"/>
      <c r="N18" s="75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/>
      <c r="HY18" s="104"/>
      <c r="HZ18" s="104"/>
      <c r="IA18" s="104"/>
      <c r="IB18" s="104"/>
      <c r="IC18" s="104"/>
      <c r="ID18" s="104"/>
      <c r="IE18" s="104"/>
      <c r="IF18" s="104"/>
      <c r="IG18" s="104"/>
      <c r="IH18" s="104"/>
      <c r="II18" s="104"/>
      <c r="IJ18" s="104"/>
      <c r="IK18" s="104"/>
      <c r="IL18" s="104"/>
      <c r="IM18" s="104"/>
      <c r="IN18" s="104"/>
      <c r="IO18" s="104"/>
      <c r="IP18" s="104"/>
      <c r="IQ18" s="104"/>
      <c r="IR18" s="104"/>
      <c r="IS18" s="104"/>
      <c r="IT18" s="104"/>
      <c r="IU18" s="104"/>
      <c r="IV18" s="104"/>
      <c r="IW18" s="104"/>
      <c r="IX18" s="104"/>
    </row>
    <row r="19" spans="1:258" s="67" customFormat="1" ht="15" customHeight="1">
      <c r="A19" s="78">
        <v>11</v>
      </c>
      <c r="B19" s="79"/>
      <c r="C19" s="153" t="s">
        <v>82</v>
      </c>
      <c r="D19" s="73" t="s">
        <v>83</v>
      </c>
      <c r="E19" s="80"/>
      <c r="F19" s="75" t="e">
        <f>VLOOKUP(D19,#REF!,3,0)</f>
        <v>#REF!</v>
      </c>
      <c r="G19" s="76" t="e">
        <f>F19*1.15</f>
        <v>#REF!</v>
      </c>
      <c r="H19" s="82"/>
      <c r="I19" s="104"/>
      <c r="J19" s="157" t="e">
        <f t="shared" si="1"/>
        <v>#REF!</v>
      </c>
      <c r="K19" s="104"/>
      <c r="L19" s="104"/>
      <c r="M19" s="75"/>
      <c r="N19" s="75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  <c r="HL19" s="104"/>
      <c r="HM19" s="104"/>
      <c r="HN19" s="104"/>
      <c r="HO19" s="104"/>
      <c r="HP19" s="104"/>
      <c r="HQ19" s="104"/>
      <c r="HR19" s="104"/>
      <c r="HS19" s="104"/>
      <c r="HT19" s="104"/>
      <c r="HU19" s="104"/>
      <c r="HV19" s="104"/>
      <c r="HW19" s="104"/>
      <c r="HX19" s="104"/>
      <c r="HY19" s="104"/>
      <c r="HZ19" s="104"/>
      <c r="IA19" s="104"/>
      <c r="IB19" s="104"/>
      <c r="IC19" s="104"/>
      <c r="ID19" s="104"/>
      <c r="IE19" s="104"/>
      <c r="IF19" s="104"/>
      <c r="IG19" s="104"/>
      <c r="IH19" s="104"/>
      <c r="II19" s="104"/>
      <c r="IJ19" s="104"/>
      <c r="IK19" s="104"/>
      <c r="IL19" s="104"/>
      <c r="IM19" s="104"/>
      <c r="IN19" s="104"/>
      <c r="IO19" s="104"/>
      <c r="IP19" s="104"/>
      <c r="IQ19" s="104"/>
      <c r="IR19" s="104"/>
      <c r="IS19" s="104"/>
      <c r="IT19" s="104"/>
      <c r="IU19" s="104"/>
      <c r="IV19" s="104"/>
      <c r="IW19" s="104"/>
      <c r="IX19" s="104"/>
    </row>
    <row r="20" spans="1:258" s="67" customFormat="1" ht="15" customHeight="1">
      <c r="A20" s="78">
        <v>12</v>
      </c>
      <c r="B20" s="79"/>
      <c r="C20" s="153" t="s">
        <v>95</v>
      </c>
      <c r="D20" s="73" t="s">
        <v>96</v>
      </c>
      <c r="E20" s="80"/>
      <c r="F20" s="75" t="e">
        <f>VLOOKUP(D20,#REF!,3,0)</f>
        <v>#REF!</v>
      </c>
      <c r="G20" s="76">
        <v>6.0622999999999996</v>
      </c>
      <c r="H20" s="82"/>
      <c r="I20" s="104"/>
      <c r="J20" s="157" t="e">
        <f t="shared" si="1"/>
        <v>#REF!</v>
      </c>
      <c r="K20" s="104"/>
      <c r="L20" s="104"/>
      <c r="M20" s="75"/>
      <c r="N20" s="75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  <c r="HG20" s="104"/>
      <c r="HH20" s="104"/>
      <c r="HI20" s="104"/>
      <c r="HJ20" s="104"/>
      <c r="HK20" s="104"/>
      <c r="HL20" s="104"/>
      <c r="HM20" s="104"/>
      <c r="HN20" s="104"/>
      <c r="HO20" s="104"/>
      <c r="HP20" s="104"/>
      <c r="HQ20" s="104"/>
      <c r="HR20" s="104"/>
      <c r="HS20" s="104"/>
      <c r="HT20" s="104"/>
      <c r="HU20" s="104"/>
      <c r="HV20" s="104"/>
      <c r="HW20" s="104"/>
      <c r="HX20" s="104"/>
      <c r="HY20" s="104"/>
      <c r="HZ20" s="104"/>
      <c r="IA20" s="104"/>
      <c r="IB20" s="104"/>
      <c r="IC20" s="104"/>
      <c r="ID20" s="104"/>
      <c r="IE20" s="104"/>
      <c r="IF20" s="104"/>
      <c r="IG20" s="104"/>
      <c r="IH20" s="104"/>
      <c r="II20" s="104"/>
      <c r="IJ20" s="104"/>
      <c r="IK20" s="104"/>
      <c r="IL20" s="104"/>
      <c r="IM20" s="104"/>
      <c r="IN20" s="104"/>
      <c r="IO20" s="104"/>
      <c r="IP20" s="104"/>
      <c r="IQ20" s="104"/>
      <c r="IR20" s="104"/>
      <c r="IS20" s="104"/>
      <c r="IT20" s="104"/>
      <c r="IU20" s="104"/>
      <c r="IV20" s="104"/>
      <c r="IW20" s="104"/>
      <c r="IX20" s="104"/>
    </row>
    <row r="21" spans="1:258" s="67" customFormat="1" ht="15" customHeight="1">
      <c r="A21" s="78">
        <v>13</v>
      </c>
      <c r="B21" s="79"/>
      <c r="C21" s="153" t="s">
        <v>97</v>
      </c>
      <c r="D21" s="73" t="s">
        <v>98</v>
      </c>
      <c r="E21" s="80"/>
      <c r="F21" s="75" t="e">
        <f>VLOOKUP(D21,#REF!,3,0)</f>
        <v>#REF!</v>
      </c>
      <c r="G21" s="76">
        <v>6.0622999999999996</v>
      </c>
      <c r="H21" s="82"/>
      <c r="I21" s="104"/>
      <c r="J21" s="157" t="e">
        <f t="shared" si="1"/>
        <v>#REF!</v>
      </c>
      <c r="K21" s="104"/>
      <c r="L21" s="104"/>
      <c r="M21" s="75"/>
      <c r="N21" s="75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  <c r="IW21" s="104"/>
      <c r="IX21" s="104"/>
    </row>
    <row r="22" spans="1:258" s="67" customFormat="1" ht="15" customHeight="1">
      <c r="A22" s="78">
        <v>14</v>
      </c>
      <c r="B22" s="79"/>
      <c r="C22" s="153" t="s">
        <v>99</v>
      </c>
      <c r="D22" s="73" t="s">
        <v>100</v>
      </c>
      <c r="E22" s="80"/>
      <c r="F22" s="75" t="e">
        <f>VLOOKUP(D22,#REF!,3,0)</f>
        <v>#REF!</v>
      </c>
      <c r="G22" s="76" t="e">
        <f>F22*1.15</f>
        <v>#REF!</v>
      </c>
      <c r="H22" s="82"/>
      <c r="I22" s="104"/>
      <c r="J22" s="157" t="e">
        <f t="shared" si="1"/>
        <v>#REF!</v>
      </c>
      <c r="K22" s="104"/>
      <c r="L22" s="104"/>
      <c r="M22" s="75"/>
      <c r="N22" s="75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  <c r="HL22" s="104"/>
      <c r="HM22" s="104"/>
      <c r="HN22" s="104"/>
      <c r="HO22" s="104"/>
      <c r="HP22" s="104"/>
      <c r="HQ22" s="104"/>
      <c r="HR22" s="104"/>
      <c r="HS22" s="104"/>
      <c r="HT22" s="104"/>
      <c r="HU22" s="104"/>
      <c r="HV22" s="104"/>
      <c r="HW22" s="104"/>
      <c r="HX22" s="104"/>
      <c r="HY22" s="104"/>
      <c r="HZ22" s="104"/>
      <c r="IA22" s="104"/>
      <c r="IB22" s="104"/>
      <c r="IC22" s="104"/>
      <c r="ID22" s="104"/>
      <c r="IE22" s="104"/>
      <c r="IF22" s="104"/>
      <c r="IG22" s="104"/>
      <c r="IH22" s="104"/>
      <c r="II22" s="104"/>
      <c r="IJ22" s="104"/>
      <c r="IK22" s="104"/>
      <c r="IL22" s="104"/>
      <c r="IM22" s="104"/>
      <c r="IN22" s="104"/>
      <c r="IO22" s="104"/>
      <c r="IP22" s="104"/>
      <c r="IQ22" s="104"/>
      <c r="IR22" s="104"/>
      <c r="IS22" s="104"/>
      <c r="IT22" s="104"/>
      <c r="IU22" s="104"/>
      <c r="IV22" s="104"/>
      <c r="IW22" s="104"/>
      <c r="IX22" s="104"/>
    </row>
    <row r="23" spans="1:258" s="3" customFormat="1" ht="15" customHeight="1">
      <c r="A23" s="78">
        <v>15</v>
      </c>
      <c r="B23" s="25"/>
      <c r="C23" s="154" t="s">
        <v>101</v>
      </c>
      <c r="D23" s="154" t="s">
        <v>102</v>
      </c>
      <c r="E23" s="28"/>
      <c r="F23" s="39" t="e">
        <f>VLOOKUP(D23,#REF!,3,0)</f>
        <v>#REF!</v>
      </c>
      <c r="G23" s="155">
        <v>2.6051386999999999</v>
      </c>
      <c r="H23" s="100"/>
      <c r="I23" s="35"/>
      <c r="J23" s="157" t="e">
        <f t="shared" si="1"/>
        <v>#REF!</v>
      </c>
      <c r="K23" s="35"/>
      <c r="L23" s="35"/>
      <c r="M23" s="39"/>
      <c r="N23" s="39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</row>
    <row r="24" spans="1:258" s="3" customFormat="1" ht="15" customHeight="1">
      <c r="A24" s="78">
        <v>16</v>
      </c>
      <c r="B24" s="25"/>
      <c r="C24" s="154" t="s">
        <v>103</v>
      </c>
      <c r="D24" s="154" t="s">
        <v>104</v>
      </c>
      <c r="E24" s="28"/>
      <c r="F24" s="39" t="e">
        <f>VLOOKUP(D24,#REF!,3,0)</f>
        <v>#REF!</v>
      </c>
      <c r="G24" s="155">
        <v>2.6051386999999999</v>
      </c>
      <c r="H24" s="100"/>
      <c r="I24" s="35"/>
      <c r="J24" s="157" t="e">
        <f t="shared" ref="J24:J87" si="2">(G24-F24)/F24</f>
        <v>#REF!</v>
      </c>
      <c r="K24" s="35"/>
      <c r="L24" s="35"/>
      <c r="M24" s="39"/>
      <c r="N24" s="39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</row>
    <row r="25" spans="1:258" s="3" customFormat="1" ht="15" customHeight="1">
      <c r="A25" s="78">
        <v>17</v>
      </c>
      <c r="B25" s="25"/>
      <c r="C25" s="154" t="s">
        <v>105</v>
      </c>
      <c r="D25" s="154" t="s">
        <v>106</v>
      </c>
      <c r="E25" s="28"/>
      <c r="F25" s="39" t="e">
        <f>VLOOKUP(D25,#REF!,3,0)</f>
        <v>#REF!</v>
      </c>
      <c r="G25" s="155">
        <v>0.5474</v>
      </c>
      <c r="H25" s="100"/>
      <c r="I25" s="35"/>
      <c r="J25" s="157" t="e">
        <f t="shared" si="2"/>
        <v>#REF!</v>
      </c>
      <c r="K25" s="35"/>
      <c r="L25" s="35"/>
      <c r="M25" s="39"/>
      <c r="N25" s="39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</row>
    <row r="26" spans="1:258" s="3" customFormat="1" ht="15" customHeight="1">
      <c r="A26" s="78">
        <v>18</v>
      </c>
      <c r="B26" s="25"/>
      <c r="C26" s="154" t="s">
        <v>107</v>
      </c>
      <c r="D26" s="154" t="s">
        <v>108</v>
      </c>
      <c r="E26" s="28"/>
      <c r="F26" s="39" t="e">
        <f>VLOOKUP(D26,#REF!,3,0)</f>
        <v>#REF!</v>
      </c>
      <c r="G26" s="155">
        <v>0.16989065</v>
      </c>
      <c r="H26" s="100"/>
      <c r="I26" s="35"/>
      <c r="J26" s="157" t="e">
        <f t="shared" si="2"/>
        <v>#REF!</v>
      </c>
      <c r="K26" s="35"/>
      <c r="L26" s="35"/>
      <c r="M26" s="39"/>
      <c r="N26" s="39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</row>
    <row r="27" spans="1:258" s="3" customFormat="1" ht="15" customHeight="1">
      <c r="A27" s="78">
        <v>19</v>
      </c>
      <c r="B27" s="25"/>
      <c r="C27" s="154" t="s">
        <v>109</v>
      </c>
      <c r="D27" s="154" t="s">
        <v>110</v>
      </c>
      <c r="E27" s="28"/>
      <c r="F27" s="39" t="e">
        <f>VLOOKUP(D27,#REF!,3,0)</f>
        <v>#REF!</v>
      </c>
      <c r="G27" s="155">
        <v>0.16989065</v>
      </c>
      <c r="H27" s="100"/>
      <c r="I27" s="35"/>
      <c r="J27" s="157" t="e">
        <f t="shared" si="2"/>
        <v>#REF!</v>
      </c>
      <c r="K27" s="35"/>
      <c r="L27" s="35"/>
      <c r="M27" s="39"/>
      <c r="N27" s="39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</row>
    <row r="28" spans="1:258" s="3" customFormat="1" ht="15" customHeight="1">
      <c r="A28" s="78">
        <v>20</v>
      </c>
      <c r="B28" s="25"/>
      <c r="C28" s="154" t="s">
        <v>111</v>
      </c>
      <c r="D28" s="154" t="s">
        <v>112</v>
      </c>
      <c r="E28" s="28"/>
      <c r="F28" s="39" t="e">
        <f>VLOOKUP(D28,#REF!,3,0)</f>
        <v>#REF!</v>
      </c>
      <c r="G28" s="155">
        <v>1.0193439</v>
      </c>
      <c r="H28" s="100"/>
      <c r="I28" s="35"/>
      <c r="J28" s="157" t="e">
        <f t="shared" si="2"/>
        <v>#REF!</v>
      </c>
      <c r="K28" s="35"/>
      <c r="L28" s="35"/>
      <c r="M28" s="39"/>
      <c r="N28" s="39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</row>
    <row r="29" spans="1:258" s="3" customFormat="1" ht="15" customHeight="1">
      <c r="A29" s="78">
        <v>21</v>
      </c>
      <c r="B29" s="25"/>
      <c r="C29" s="154" t="s">
        <v>113</v>
      </c>
      <c r="D29" s="154" t="s">
        <v>114</v>
      </c>
      <c r="E29" s="28"/>
      <c r="F29" s="39" t="e">
        <f>VLOOKUP(D29,#REF!,3,0)</f>
        <v>#REF!</v>
      </c>
      <c r="G29" s="155">
        <v>0.52852390000000005</v>
      </c>
      <c r="H29" s="100"/>
      <c r="I29" s="35"/>
      <c r="J29" s="157" t="e">
        <f t="shared" si="2"/>
        <v>#REF!</v>
      </c>
      <c r="K29" s="35"/>
      <c r="L29" s="35"/>
      <c r="M29" s="39"/>
      <c r="N29" s="39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</row>
    <row r="30" spans="1:258" s="3" customFormat="1" ht="15" customHeight="1">
      <c r="A30" s="78">
        <v>22</v>
      </c>
      <c r="B30" s="25"/>
      <c r="C30" s="154" t="s">
        <v>115</v>
      </c>
      <c r="D30" s="154" t="s">
        <v>116</v>
      </c>
      <c r="E30" s="28"/>
      <c r="F30" s="39" t="e">
        <f>VLOOKUP(D30,#REF!,3,0)</f>
        <v>#REF!</v>
      </c>
      <c r="G30" s="155">
        <v>0.52852390000000005</v>
      </c>
      <c r="H30" s="100"/>
      <c r="I30" s="35"/>
      <c r="J30" s="157" t="e">
        <f t="shared" si="2"/>
        <v>#REF!</v>
      </c>
      <c r="K30" s="35"/>
      <c r="L30" s="35"/>
      <c r="M30" s="39"/>
      <c r="N30" s="39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</row>
    <row r="31" spans="1:258" s="67" customFormat="1" ht="15" customHeight="1">
      <c r="A31" s="78">
        <v>23</v>
      </c>
      <c r="B31" s="79"/>
      <c r="C31" s="91" t="s">
        <v>117</v>
      </c>
      <c r="D31" s="91" t="s">
        <v>118</v>
      </c>
      <c r="E31" s="80"/>
      <c r="F31" s="75" t="e">
        <f>VLOOKUP(D31,#REF!,3,0)</f>
        <v>#REF!</v>
      </c>
      <c r="G31" s="76">
        <v>0.4247824</v>
      </c>
      <c r="H31" s="82"/>
      <c r="I31" s="104"/>
      <c r="J31" s="157" t="e">
        <f t="shared" si="2"/>
        <v>#REF!</v>
      </c>
      <c r="K31" s="104"/>
      <c r="L31" s="104"/>
      <c r="M31" s="75"/>
      <c r="N31" s="75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  <c r="HL31" s="104"/>
      <c r="HM31" s="104"/>
      <c r="HN31" s="104"/>
      <c r="HO31" s="104"/>
      <c r="HP31" s="104"/>
      <c r="HQ31" s="104"/>
      <c r="HR31" s="104"/>
      <c r="HS31" s="104"/>
      <c r="HT31" s="104"/>
      <c r="HU31" s="104"/>
      <c r="HV31" s="104"/>
      <c r="HW31" s="104"/>
      <c r="HX31" s="104"/>
      <c r="HY31" s="104"/>
      <c r="HZ31" s="104"/>
      <c r="IA31" s="104"/>
      <c r="IB31" s="104"/>
      <c r="IC31" s="104"/>
      <c r="ID31" s="104"/>
      <c r="IE31" s="104"/>
      <c r="IF31" s="104"/>
      <c r="IG31" s="104"/>
      <c r="IH31" s="104"/>
      <c r="II31" s="104"/>
      <c r="IJ31" s="104"/>
      <c r="IK31" s="104"/>
      <c r="IL31" s="104"/>
      <c r="IM31" s="104"/>
      <c r="IN31" s="104"/>
      <c r="IO31" s="104"/>
      <c r="IP31" s="104"/>
      <c r="IQ31" s="104"/>
      <c r="IR31" s="104"/>
      <c r="IS31" s="104"/>
      <c r="IT31" s="104"/>
      <c r="IU31" s="104"/>
      <c r="IV31" s="104"/>
      <c r="IW31" s="104"/>
      <c r="IX31" s="104"/>
    </row>
    <row r="32" spans="1:258" s="67" customFormat="1" ht="15" customHeight="1">
      <c r="A32" s="78">
        <v>24</v>
      </c>
      <c r="B32" s="79"/>
      <c r="C32" s="91" t="s">
        <v>119</v>
      </c>
      <c r="D32" s="91" t="s">
        <v>120</v>
      </c>
      <c r="E32" s="80"/>
      <c r="F32" s="75" t="e">
        <f>VLOOKUP(D32,#REF!,3,0)</f>
        <v>#REF!</v>
      </c>
      <c r="G32" s="76">
        <v>3.1903299999999999</v>
      </c>
      <c r="H32" s="82"/>
      <c r="I32" s="104"/>
      <c r="J32" s="157" t="e">
        <f t="shared" si="2"/>
        <v>#REF!</v>
      </c>
      <c r="K32" s="104"/>
      <c r="L32" s="104"/>
      <c r="M32" s="75"/>
      <c r="N32" s="75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  <c r="HL32" s="104"/>
      <c r="HM32" s="104"/>
      <c r="HN32" s="104"/>
      <c r="HO32" s="104"/>
      <c r="HP32" s="104"/>
      <c r="HQ32" s="104"/>
      <c r="HR32" s="104"/>
      <c r="HS32" s="104"/>
      <c r="HT32" s="104"/>
      <c r="HU32" s="104"/>
      <c r="HV32" s="104"/>
      <c r="HW32" s="104"/>
      <c r="HX32" s="104"/>
      <c r="HY32" s="104"/>
      <c r="HZ32" s="104"/>
      <c r="IA32" s="104"/>
      <c r="IB32" s="104"/>
      <c r="IC32" s="104"/>
      <c r="ID32" s="104"/>
      <c r="IE32" s="104"/>
      <c r="IF32" s="104"/>
      <c r="IG32" s="104"/>
      <c r="IH32" s="104"/>
      <c r="II32" s="104"/>
      <c r="IJ32" s="104"/>
      <c r="IK32" s="104"/>
      <c r="IL32" s="104"/>
      <c r="IM32" s="104"/>
      <c r="IN32" s="104"/>
      <c r="IO32" s="104"/>
      <c r="IP32" s="104"/>
      <c r="IQ32" s="104"/>
      <c r="IR32" s="104"/>
      <c r="IS32" s="104"/>
      <c r="IT32" s="104"/>
      <c r="IU32" s="104"/>
      <c r="IV32" s="104"/>
      <c r="IW32" s="104"/>
      <c r="IX32" s="104"/>
    </row>
    <row r="33" spans="1:258" s="67" customFormat="1" ht="15" customHeight="1">
      <c r="A33" s="78">
        <v>25</v>
      </c>
      <c r="B33" s="79"/>
      <c r="C33" s="91" t="s">
        <v>121</v>
      </c>
      <c r="D33" s="91" t="s">
        <v>122</v>
      </c>
      <c r="E33" s="80"/>
      <c r="F33" s="75" t="e">
        <f>VLOOKUP(D33,#REF!,3,0)</f>
        <v>#REF!</v>
      </c>
      <c r="G33" s="76">
        <v>0.4247824</v>
      </c>
      <c r="H33" s="82"/>
      <c r="I33" s="104"/>
      <c r="J33" s="157" t="e">
        <f t="shared" si="2"/>
        <v>#REF!</v>
      </c>
      <c r="K33" s="104"/>
      <c r="L33" s="104"/>
      <c r="M33" s="75"/>
      <c r="N33" s="75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  <c r="HL33" s="104"/>
      <c r="HM33" s="104"/>
      <c r="HN33" s="104"/>
      <c r="HO33" s="104"/>
      <c r="HP33" s="104"/>
      <c r="HQ33" s="104"/>
      <c r="HR33" s="104"/>
      <c r="HS33" s="104"/>
      <c r="HT33" s="104"/>
      <c r="HU33" s="104"/>
      <c r="HV33" s="104"/>
      <c r="HW33" s="104"/>
      <c r="HX33" s="104"/>
      <c r="HY33" s="104"/>
      <c r="HZ33" s="104"/>
      <c r="IA33" s="104"/>
      <c r="IB33" s="104"/>
      <c r="IC33" s="104"/>
      <c r="ID33" s="104"/>
      <c r="IE33" s="104"/>
      <c r="IF33" s="104"/>
      <c r="IG33" s="104"/>
      <c r="IH33" s="104"/>
      <c r="II33" s="104"/>
      <c r="IJ33" s="104"/>
      <c r="IK33" s="104"/>
      <c r="IL33" s="104"/>
      <c r="IM33" s="104"/>
      <c r="IN33" s="104"/>
      <c r="IO33" s="104"/>
      <c r="IP33" s="104"/>
      <c r="IQ33" s="104"/>
      <c r="IR33" s="104"/>
      <c r="IS33" s="104"/>
      <c r="IT33" s="104"/>
      <c r="IU33" s="104"/>
      <c r="IV33" s="104"/>
      <c r="IW33" s="104"/>
      <c r="IX33" s="104"/>
    </row>
    <row r="34" spans="1:258" s="3" customFormat="1" ht="15" customHeight="1">
      <c r="A34" s="78">
        <v>26</v>
      </c>
      <c r="B34" s="25"/>
      <c r="C34" s="156" t="s">
        <v>123</v>
      </c>
      <c r="D34" s="156" t="s">
        <v>124</v>
      </c>
      <c r="E34" s="28"/>
      <c r="F34" s="39" t="e">
        <f>VLOOKUP(D34,#REF!,3,0)</f>
        <v>#REF!</v>
      </c>
      <c r="G34" s="155">
        <v>1.4441263</v>
      </c>
      <c r="H34" s="100"/>
      <c r="I34" s="35"/>
      <c r="J34" s="157" t="e">
        <f t="shared" si="2"/>
        <v>#REF!</v>
      </c>
      <c r="K34" s="35"/>
      <c r="L34" s="35"/>
      <c r="M34" s="39"/>
      <c r="N34" s="39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</row>
    <row r="35" spans="1:258" s="3" customFormat="1" ht="15" customHeight="1">
      <c r="A35" s="78">
        <v>27</v>
      </c>
      <c r="B35" s="25"/>
      <c r="C35" s="156" t="s">
        <v>125</v>
      </c>
      <c r="D35" s="156" t="s">
        <v>126</v>
      </c>
      <c r="E35" s="28"/>
      <c r="F35" s="39" t="e">
        <f>VLOOKUP(D35,#REF!,3,0)</f>
        <v>#REF!</v>
      </c>
      <c r="G35" s="155">
        <v>10.731915000000001</v>
      </c>
      <c r="H35" s="100"/>
      <c r="I35" s="35"/>
      <c r="J35" s="157" t="e">
        <f t="shared" si="2"/>
        <v>#REF!</v>
      </c>
      <c r="K35" s="35"/>
      <c r="L35" s="35"/>
      <c r="M35" s="39"/>
      <c r="N35" s="39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</row>
    <row r="36" spans="1:258" s="3" customFormat="1" ht="15" customHeight="1">
      <c r="A36" s="78">
        <v>28</v>
      </c>
      <c r="B36" s="25"/>
      <c r="C36" s="156" t="s">
        <v>127</v>
      </c>
      <c r="D36" s="156" t="s">
        <v>128</v>
      </c>
      <c r="E36" s="28"/>
      <c r="F36" s="39" t="e">
        <f>VLOOKUP(D36,#REF!,3,0)</f>
        <v>#REF!</v>
      </c>
      <c r="G36" s="155">
        <v>2.3597286999999998</v>
      </c>
      <c r="H36" s="100"/>
      <c r="I36" s="35"/>
      <c r="J36" s="157" t="e">
        <f t="shared" si="2"/>
        <v>#REF!</v>
      </c>
      <c r="K36" s="35"/>
      <c r="L36" s="35"/>
      <c r="M36" s="39"/>
      <c r="N36" s="39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</row>
    <row r="37" spans="1:258" s="3" customFormat="1" ht="15" customHeight="1">
      <c r="A37" s="78">
        <v>29</v>
      </c>
      <c r="B37" s="25"/>
      <c r="C37" s="156" t="s">
        <v>129</v>
      </c>
      <c r="D37" s="156" t="s">
        <v>130</v>
      </c>
      <c r="E37" s="28"/>
      <c r="F37" s="39" t="e">
        <f>VLOOKUP(D37,#REF!,3,0)</f>
        <v>#REF!</v>
      </c>
      <c r="G37" s="155">
        <v>0.29259564999999998</v>
      </c>
      <c r="H37" s="100"/>
      <c r="I37" s="35"/>
      <c r="J37" s="157" t="e">
        <f t="shared" si="2"/>
        <v>#REF!</v>
      </c>
      <c r="K37" s="35"/>
      <c r="L37" s="35"/>
      <c r="M37" s="39"/>
      <c r="N37" s="39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</row>
    <row r="38" spans="1:258" s="3" customFormat="1" ht="15" customHeight="1">
      <c r="A38" s="78">
        <v>30</v>
      </c>
      <c r="B38" s="25"/>
      <c r="C38" s="156" t="s">
        <v>131</v>
      </c>
      <c r="D38" s="156" t="s">
        <v>132</v>
      </c>
      <c r="E38" s="28"/>
      <c r="F38" s="39" t="e">
        <f>VLOOKUP(D38,#REF!,3,0)</f>
        <v>#REF!</v>
      </c>
      <c r="G38" s="155">
        <v>0.14155694999999999</v>
      </c>
      <c r="H38" s="100"/>
      <c r="I38" s="35"/>
      <c r="J38" s="157" t="e">
        <f t="shared" si="2"/>
        <v>#REF!</v>
      </c>
      <c r="K38" s="35"/>
      <c r="L38" s="35"/>
      <c r="M38" s="39"/>
      <c r="N38" s="39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</row>
    <row r="39" spans="1:258" s="3" customFormat="1" ht="15" customHeight="1">
      <c r="A39" s="78">
        <v>31</v>
      </c>
      <c r="B39" s="25"/>
      <c r="C39" s="156" t="s">
        <v>133</v>
      </c>
      <c r="D39" s="156" t="s">
        <v>134</v>
      </c>
      <c r="E39" s="28"/>
      <c r="F39" s="39" t="e">
        <f>VLOOKUP(D39,#REF!,3,0)</f>
        <v>#REF!</v>
      </c>
      <c r="G39" s="155">
        <v>0.13218674999999999</v>
      </c>
      <c r="H39" s="100"/>
      <c r="I39" s="35"/>
      <c r="J39" s="157" t="e">
        <f t="shared" si="2"/>
        <v>#REF!</v>
      </c>
      <c r="K39" s="35"/>
      <c r="L39" s="35"/>
      <c r="M39" s="39"/>
      <c r="N39" s="39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</row>
    <row r="40" spans="1:258" s="3" customFormat="1" ht="15" customHeight="1">
      <c r="A40" s="78">
        <v>32</v>
      </c>
      <c r="B40" s="25"/>
      <c r="C40" s="156" t="s">
        <v>135</v>
      </c>
      <c r="D40" s="156" t="s">
        <v>136</v>
      </c>
      <c r="E40" s="28"/>
      <c r="F40" s="39" t="e">
        <f>VLOOKUP(D40,#REF!,3,0)</f>
        <v>#REF!</v>
      </c>
      <c r="G40" s="155">
        <v>1.349755</v>
      </c>
      <c r="H40" s="100"/>
      <c r="I40" s="35"/>
      <c r="J40" s="157" t="e">
        <f t="shared" si="2"/>
        <v>#REF!</v>
      </c>
      <c r="K40" s="35"/>
      <c r="L40" s="35"/>
      <c r="M40" s="39"/>
      <c r="N40" s="39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</row>
    <row r="41" spans="1:258" s="3" customFormat="1" ht="15" customHeight="1">
      <c r="A41" s="78">
        <v>33</v>
      </c>
      <c r="B41" s="25"/>
      <c r="C41" s="156" t="s">
        <v>137</v>
      </c>
      <c r="D41" s="156" t="s">
        <v>138</v>
      </c>
      <c r="E41" s="28"/>
      <c r="F41" s="39" t="e">
        <f>VLOOKUP(D41,#REF!,3,0)</f>
        <v>#REF!</v>
      </c>
      <c r="G41" s="155">
        <v>1.349755</v>
      </c>
      <c r="H41" s="100"/>
      <c r="I41" s="35"/>
      <c r="J41" s="157" t="e">
        <f t="shared" si="2"/>
        <v>#REF!</v>
      </c>
      <c r="K41" s="35"/>
      <c r="L41" s="35"/>
      <c r="M41" s="39"/>
      <c r="N41" s="39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  <c r="IX41" s="35"/>
    </row>
    <row r="42" spans="1:258" s="3" customFormat="1" ht="15" customHeight="1">
      <c r="A42" s="78">
        <v>34</v>
      </c>
      <c r="B42" s="25"/>
      <c r="C42" s="156" t="s">
        <v>139</v>
      </c>
      <c r="D42" s="156" t="s">
        <v>140</v>
      </c>
      <c r="E42" s="28"/>
      <c r="F42" s="39" t="e">
        <f>VLOOKUP(D42,#REF!,3,0)</f>
        <v>#REF!</v>
      </c>
      <c r="G42" s="155">
        <v>0.53800565</v>
      </c>
      <c r="H42" s="100"/>
      <c r="I42" s="35"/>
      <c r="J42" s="157" t="e">
        <f t="shared" si="2"/>
        <v>#REF!</v>
      </c>
      <c r="K42" s="35"/>
      <c r="L42" s="35"/>
      <c r="M42" s="39"/>
      <c r="N42" s="39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</row>
    <row r="43" spans="1:258" s="3" customFormat="1" ht="15" customHeight="1">
      <c r="A43" s="78">
        <v>35</v>
      </c>
      <c r="B43" s="25"/>
      <c r="C43" s="156" t="s">
        <v>141</v>
      </c>
      <c r="D43" s="156" t="s">
        <v>142</v>
      </c>
      <c r="E43" s="28"/>
      <c r="F43" s="39" t="e">
        <f>VLOOKUP(D43,#REF!,3,0)</f>
        <v>#REF!</v>
      </c>
      <c r="G43" s="155">
        <v>0.53800565</v>
      </c>
      <c r="H43" s="100"/>
      <c r="I43" s="35"/>
      <c r="J43" s="157" t="e">
        <f t="shared" si="2"/>
        <v>#REF!</v>
      </c>
      <c r="K43" s="35"/>
      <c r="L43" s="35"/>
      <c r="M43" s="39"/>
      <c r="N43" s="39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</row>
    <row r="44" spans="1:258" s="3" customFormat="1" ht="15" customHeight="1">
      <c r="A44" s="78">
        <v>36</v>
      </c>
      <c r="B44" s="25"/>
      <c r="C44" s="156" t="s">
        <v>143</v>
      </c>
      <c r="D44" s="156" t="s">
        <v>144</v>
      </c>
      <c r="E44" s="28"/>
      <c r="F44" s="39" t="e">
        <f>VLOOKUP(D44,#REF!,3,0)</f>
        <v>#REF!</v>
      </c>
      <c r="G44" s="155">
        <v>0.60404325000000003</v>
      </c>
      <c r="H44" s="100"/>
      <c r="I44" s="35"/>
      <c r="J44" s="157" t="e">
        <f t="shared" si="2"/>
        <v>#REF!</v>
      </c>
      <c r="K44" s="35"/>
      <c r="L44" s="35"/>
      <c r="M44" s="39"/>
      <c r="N44" s="39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</row>
    <row r="45" spans="1:258" s="3" customFormat="1" ht="15" customHeight="1">
      <c r="A45" s="78">
        <v>37</v>
      </c>
      <c r="B45" s="25"/>
      <c r="C45" s="156" t="s">
        <v>145</v>
      </c>
      <c r="D45" s="156" t="s">
        <v>146</v>
      </c>
      <c r="E45" s="28"/>
      <c r="F45" s="39" t="e">
        <f>VLOOKUP(D45,#REF!,3,0)</f>
        <v>#REF!</v>
      </c>
      <c r="G45" s="155">
        <v>0.42469499999999999</v>
      </c>
      <c r="H45" s="100"/>
      <c r="I45" s="35"/>
      <c r="J45" s="157" t="e">
        <f t="shared" si="2"/>
        <v>#REF!</v>
      </c>
      <c r="K45" s="35"/>
      <c r="L45" s="35"/>
      <c r="M45" s="39"/>
      <c r="N45" s="39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</row>
    <row r="46" spans="1:258" s="3" customFormat="1" ht="15" customHeight="1">
      <c r="A46" s="78">
        <v>38</v>
      </c>
      <c r="B46" s="25"/>
      <c r="C46" s="156" t="s">
        <v>147</v>
      </c>
      <c r="D46" s="156" t="s">
        <v>148</v>
      </c>
      <c r="E46" s="28"/>
      <c r="F46" s="39" t="e">
        <f>VLOOKUP(D46,#REF!,3,0)</f>
        <v>#REF!</v>
      </c>
      <c r="G46" s="155">
        <v>0.2077061</v>
      </c>
      <c r="H46" s="100"/>
      <c r="I46" s="35"/>
      <c r="J46" s="157" t="e">
        <f t="shared" si="2"/>
        <v>#REF!</v>
      </c>
      <c r="K46" s="35"/>
      <c r="L46" s="35"/>
      <c r="M46" s="39"/>
      <c r="N46" s="39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</row>
    <row r="47" spans="1:258" s="3" customFormat="1" ht="15" customHeight="1">
      <c r="A47" s="78">
        <v>39</v>
      </c>
      <c r="B47" s="25"/>
      <c r="C47" s="156" t="s">
        <v>149</v>
      </c>
      <c r="D47" s="156" t="s">
        <v>150</v>
      </c>
      <c r="E47" s="28"/>
      <c r="F47" s="39" t="e">
        <f>VLOOKUP(D47,#REF!,3,0)</f>
        <v>#REF!</v>
      </c>
      <c r="G47" s="155">
        <v>0.63237695000000005</v>
      </c>
      <c r="H47" s="100"/>
      <c r="I47" s="35"/>
      <c r="J47" s="157" t="e">
        <f t="shared" si="2"/>
        <v>#REF!</v>
      </c>
      <c r="K47" s="35"/>
      <c r="L47" s="35"/>
      <c r="M47" s="39"/>
      <c r="N47" s="39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</row>
    <row r="48" spans="1:258" s="3" customFormat="1" ht="15" customHeight="1">
      <c r="A48" s="78">
        <v>40</v>
      </c>
      <c r="B48" s="25"/>
      <c r="C48" s="156" t="s">
        <v>151</v>
      </c>
      <c r="D48" s="156" t="s">
        <v>152</v>
      </c>
      <c r="E48" s="28"/>
      <c r="F48" s="39" t="e">
        <f>VLOOKUP(D48,#REF!,3,0)</f>
        <v>#REF!</v>
      </c>
      <c r="G48" s="155">
        <v>0.6418587</v>
      </c>
      <c r="H48" s="100"/>
      <c r="I48" s="35"/>
      <c r="J48" s="157" t="e">
        <f t="shared" si="2"/>
        <v>#REF!</v>
      </c>
      <c r="K48" s="35"/>
      <c r="L48" s="35"/>
      <c r="M48" s="39"/>
      <c r="N48" s="39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</row>
    <row r="49" spans="1:258" s="3" customFormat="1" ht="15" customHeight="1">
      <c r="A49" s="78">
        <v>41</v>
      </c>
      <c r="B49" s="25"/>
      <c r="C49" s="156" t="s">
        <v>153</v>
      </c>
      <c r="D49" s="156" t="s">
        <v>154</v>
      </c>
      <c r="E49" s="28"/>
      <c r="F49" s="39" t="e">
        <f>VLOOKUP(D49,#REF!,3,0)</f>
        <v>#REF!</v>
      </c>
      <c r="G49" s="155">
        <v>0.5474</v>
      </c>
      <c r="H49" s="100"/>
      <c r="I49" s="35"/>
      <c r="J49" s="157" t="e">
        <f t="shared" si="2"/>
        <v>#REF!</v>
      </c>
      <c r="K49" s="35"/>
      <c r="L49" s="35"/>
      <c r="M49" s="39"/>
      <c r="N49" s="39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</row>
    <row r="50" spans="1:258" s="67" customFormat="1" ht="15" customHeight="1">
      <c r="A50" s="78">
        <v>42</v>
      </c>
      <c r="B50" s="79"/>
      <c r="C50" s="92" t="s">
        <v>155</v>
      </c>
      <c r="D50" s="92" t="s">
        <v>156</v>
      </c>
      <c r="E50" s="80"/>
      <c r="F50" s="75" t="e">
        <f>VLOOKUP(D50,#REF!,3,0)</f>
        <v>#REF!</v>
      </c>
      <c r="G50" s="76">
        <v>1.4913119500000001</v>
      </c>
      <c r="H50" s="82"/>
      <c r="I50" s="104"/>
      <c r="J50" s="157" t="e">
        <f t="shared" si="2"/>
        <v>#REF!</v>
      </c>
      <c r="K50" s="104"/>
      <c r="L50" s="104"/>
      <c r="M50" s="75"/>
      <c r="N50" s="75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4"/>
      <c r="GA50" s="104"/>
      <c r="GB50" s="104"/>
      <c r="GC50" s="104"/>
      <c r="GD50" s="104"/>
      <c r="GE50" s="104"/>
      <c r="GF50" s="104"/>
      <c r="GG50" s="104"/>
      <c r="GH50" s="104"/>
      <c r="GI50" s="104"/>
      <c r="GJ50" s="104"/>
      <c r="GK50" s="104"/>
      <c r="GL50" s="104"/>
      <c r="GM50" s="104"/>
      <c r="GN50" s="104"/>
      <c r="GO50" s="104"/>
      <c r="GP50" s="104"/>
      <c r="GQ50" s="104"/>
      <c r="GR50" s="104"/>
      <c r="GS50" s="104"/>
      <c r="GT50" s="104"/>
      <c r="GU50" s="104"/>
      <c r="GV50" s="104"/>
      <c r="GW50" s="104"/>
      <c r="GX50" s="104"/>
      <c r="GY50" s="104"/>
      <c r="GZ50" s="104"/>
      <c r="HA50" s="104"/>
      <c r="HB50" s="104"/>
      <c r="HC50" s="104"/>
      <c r="HD50" s="104"/>
      <c r="HE50" s="104"/>
      <c r="HF50" s="104"/>
      <c r="HG50" s="104"/>
      <c r="HH50" s="104"/>
      <c r="HI50" s="104"/>
      <c r="HJ50" s="104"/>
      <c r="HK50" s="104"/>
      <c r="HL50" s="104"/>
      <c r="HM50" s="104"/>
      <c r="HN50" s="104"/>
      <c r="HO50" s="104"/>
      <c r="HP50" s="104"/>
      <c r="HQ50" s="104"/>
      <c r="HR50" s="104"/>
      <c r="HS50" s="104"/>
      <c r="HT50" s="104"/>
      <c r="HU50" s="104"/>
      <c r="HV50" s="104"/>
      <c r="HW50" s="104"/>
      <c r="HX50" s="104"/>
      <c r="HY50" s="104"/>
      <c r="HZ50" s="104"/>
      <c r="IA50" s="104"/>
      <c r="IB50" s="104"/>
      <c r="IC50" s="104"/>
      <c r="ID50" s="104"/>
      <c r="IE50" s="104"/>
      <c r="IF50" s="104"/>
      <c r="IG50" s="104"/>
      <c r="IH50" s="104"/>
      <c r="II50" s="104"/>
      <c r="IJ50" s="104"/>
      <c r="IK50" s="104"/>
      <c r="IL50" s="104"/>
      <c r="IM50" s="104"/>
      <c r="IN50" s="104"/>
      <c r="IO50" s="104"/>
      <c r="IP50" s="104"/>
      <c r="IQ50" s="104"/>
      <c r="IR50" s="104"/>
      <c r="IS50" s="104"/>
      <c r="IT50" s="104"/>
      <c r="IU50" s="104"/>
      <c r="IV50" s="104"/>
      <c r="IW50" s="104"/>
      <c r="IX50" s="104"/>
    </row>
    <row r="51" spans="1:258" s="67" customFormat="1" ht="15" customHeight="1">
      <c r="A51" s="78">
        <v>43</v>
      </c>
      <c r="B51" s="79"/>
      <c r="C51" s="92" t="s">
        <v>157</v>
      </c>
      <c r="D51" s="92" t="s">
        <v>158</v>
      </c>
      <c r="E51" s="80"/>
      <c r="F51" s="75" t="e">
        <f>VLOOKUP(D51,#REF!,3,0)</f>
        <v>#REF!</v>
      </c>
      <c r="G51" s="76">
        <v>0.99112175000000002</v>
      </c>
      <c r="H51" s="82"/>
      <c r="I51" s="104"/>
      <c r="J51" s="157" t="e">
        <f t="shared" si="2"/>
        <v>#REF!</v>
      </c>
      <c r="K51" s="104"/>
      <c r="L51" s="104"/>
      <c r="M51" s="75"/>
      <c r="N51" s="75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/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/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/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/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04"/>
      <c r="ID51" s="104"/>
      <c r="IE51" s="104"/>
      <c r="IF51" s="104"/>
      <c r="IG51" s="104"/>
      <c r="IH51" s="104"/>
      <c r="II51" s="104"/>
      <c r="IJ51" s="104"/>
      <c r="IK51" s="104"/>
      <c r="IL51" s="104"/>
      <c r="IM51" s="104"/>
      <c r="IN51" s="104"/>
      <c r="IO51" s="104"/>
      <c r="IP51" s="104"/>
      <c r="IQ51" s="104"/>
      <c r="IR51" s="104"/>
      <c r="IS51" s="104"/>
      <c r="IT51" s="104"/>
      <c r="IU51" s="104"/>
      <c r="IV51" s="104"/>
      <c r="IW51" s="104"/>
      <c r="IX51" s="104"/>
    </row>
    <row r="52" spans="1:258" s="67" customFormat="1" ht="15" customHeight="1">
      <c r="A52" s="78">
        <v>44</v>
      </c>
      <c r="B52" s="79"/>
      <c r="C52" s="92" t="s">
        <v>159</v>
      </c>
      <c r="D52" s="92" t="s">
        <v>160</v>
      </c>
      <c r="E52" s="80"/>
      <c r="F52" s="75" t="e">
        <f>VLOOKUP(D52,#REF!,3,0)</f>
        <v>#REF!</v>
      </c>
      <c r="G52" s="76">
        <v>0.56633935000000002</v>
      </c>
      <c r="H52" s="82"/>
      <c r="I52" s="104"/>
      <c r="J52" s="157" t="e">
        <f t="shared" si="2"/>
        <v>#REF!</v>
      </c>
      <c r="K52" s="104"/>
      <c r="L52" s="104"/>
      <c r="M52" s="75"/>
      <c r="N52" s="75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  <c r="GN52" s="104"/>
      <c r="GO52" s="104"/>
      <c r="GP52" s="104"/>
      <c r="GQ52" s="104"/>
      <c r="GR52" s="104"/>
      <c r="GS52" s="104"/>
      <c r="GT52" s="104"/>
      <c r="GU52" s="104"/>
      <c r="GV52" s="104"/>
      <c r="GW52" s="104"/>
      <c r="GX52" s="104"/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/>
      <c r="HY52" s="104"/>
      <c r="HZ52" s="104"/>
      <c r="IA52" s="104"/>
      <c r="IB52" s="104"/>
      <c r="IC52" s="104"/>
      <c r="ID52" s="104"/>
      <c r="IE52" s="104"/>
      <c r="IF52" s="104"/>
      <c r="IG52" s="104"/>
      <c r="IH52" s="104"/>
      <c r="II52" s="104"/>
      <c r="IJ52" s="104"/>
      <c r="IK52" s="104"/>
      <c r="IL52" s="104"/>
      <c r="IM52" s="104"/>
      <c r="IN52" s="104"/>
      <c r="IO52" s="104"/>
      <c r="IP52" s="104"/>
      <c r="IQ52" s="104"/>
      <c r="IR52" s="104"/>
      <c r="IS52" s="104"/>
      <c r="IT52" s="104"/>
      <c r="IU52" s="104"/>
      <c r="IV52" s="104"/>
      <c r="IW52" s="104"/>
      <c r="IX52" s="104"/>
    </row>
    <row r="53" spans="1:258" s="67" customFormat="1" ht="15" customHeight="1">
      <c r="A53" s="78">
        <v>45</v>
      </c>
      <c r="B53" s="79"/>
      <c r="C53" s="92" t="s">
        <v>161</v>
      </c>
      <c r="D53" s="93" t="s">
        <v>162</v>
      </c>
      <c r="E53" s="80"/>
      <c r="F53" s="75" t="e">
        <f>VLOOKUP(D53,#REF!,3,0)</f>
        <v>#REF!</v>
      </c>
      <c r="G53" s="76">
        <v>1.7555738999999999</v>
      </c>
      <c r="H53" s="82"/>
      <c r="I53" s="104"/>
      <c r="J53" s="157" t="e">
        <f t="shared" si="2"/>
        <v>#REF!</v>
      </c>
      <c r="K53" s="104"/>
      <c r="L53" s="104"/>
      <c r="M53" s="75"/>
      <c r="N53" s="75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04"/>
      <c r="FD53" s="104"/>
      <c r="FE53" s="104"/>
      <c r="FF53" s="104"/>
      <c r="FG53" s="104"/>
      <c r="FH53" s="104"/>
      <c r="FI53" s="104"/>
      <c r="FJ53" s="104"/>
      <c r="FK53" s="104"/>
      <c r="FL53" s="104"/>
      <c r="FM53" s="104"/>
      <c r="FN53" s="104"/>
      <c r="FO53" s="104"/>
      <c r="FP53" s="104"/>
      <c r="FQ53" s="104"/>
      <c r="FR53" s="104"/>
      <c r="FS53" s="104"/>
      <c r="FT53" s="104"/>
      <c r="FU53" s="104"/>
      <c r="FV53" s="104"/>
      <c r="FW53" s="104"/>
      <c r="FX53" s="104"/>
      <c r="FY53" s="104"/>
      <c r="FZ53" s="104"/>
      <c r="GA53" s="104"/>
      <c r="GB53" s="104"/>
      <c r="GC53" s="104"/>
      <c r="GD53" s="104"/>
      <c r="GE53" s="104"/>
      <c r="GF53" s="104"/>
      <c r="GG53" s="104"/>
      <c r="GH53" s="104"/>
      <c r="GI53" s="104"/>
      <c r="GJ53" s="104"/>
      <c r="GK53" s="104"/>
      <c r="GL53" s="104"/>
      <c r="GM53" s="104"/>
      <c r="GN53" s="104"/>
      <c r="GO53" s="104"/>
      <c r="GP53" s="104"/>
      <c r="GQ53" s="104"/>
      <c r="GR53" s="104"/>
      <c r="GS53" s="104"/>
      <c r="GT53" s="104"/>
      <c r="GU53" s="104"/>
      <c r="GV53" s="104"/>
      <c r="GW53" s="104"/>
      <c r="GX53" s="104"/>
      <c r="GY53" s="104"/>
      <c r="GZ53" s="104"/>
      <c r="HA53" s="104"/>
      <c r="HB53" s="104"/>
      <c r="HC53" s="104"/>
      <c r="HD53" s="104"/>
      <c r="HE53" s="104"/>
      <c r="HF53" s="104"/>
      <c r="HG53" s="104"/>
      <c r="HH53" s="104"/>
      <c r="HI53" s="104"/>
      <c r="HJ53" s="104"/>
      <c r="HK53" s="104"/>
      <c r="HL53" s="104"/>
      <c r="HM53" s="104"/>
      <c r="HN53" s="104"/>
      <c r="HO53" s="104"/>
      <c r="HP53" s="104"/>
      <c r="HQ53" s="104"/>
      <c r="HR53" s="104"/>
      <c r="HS53" s="104"/>
      <c r="HT53" s="104"/>
      <c r="HU53" s="104"/>
      <c r="HV53" s="104"/>
      <c r="HW53" s="104"/>
      <c r="HX53" s="104"/>
      <c r="HY53" s="104"/>
      <c r="HZ53" s="104"/>
      <c r="IA53" s="104"/>
      <c r="IB53" s="104"/>
      <c r="IC53" s="104"/>
      <c r="ID53" s="104"/>
      <c r="IE53" s="104"/>
      <c r="IF53" s="104"/>
      <c r="IG53" s="104"/>
      <c r="IH53" s="104"/>
      <c r="II53" s="104"/>
      <c r="IJ53" s="104"/>
      <c r="IK53" s="104"/>
      <c r="IL53" s="104"/>
      <c r="IM53" s="104"/>
      <c r="IN53" s="104"/>
      <c r="IO53" s="104"/>
      <c r="IP53" s="104"/>
      <c r="IQ53" s="104"/>
      <c r="IR53" s="104"/>
      <c r="IS53" s="104"/>
      <c r="IT53" s="104"/>
      <c r="IU53" s="104"/>
      <c r="IV53" s="104"/>
      <c r="IW53" s="104"/>
      <c r="IX53" s="104"/>
    </row>
    <row r="54" spans="1:258" s="67" customFormat="1" ht="15" customHeight="1">
      <c r="A54" s="78">
        <v>46</v>
      </c>
      <c r="B54" s="79"/>
      <c r="C54" s="92" t="s">
        <v>163</v>
      </c>
      <c r="D54" s="93" t="s">
        <v>164</v>
      </c>
      <c r="E54" s="80"/>
      <c r="F54" s="75" t="e">
        <f>VLOOKUP(D54,#REF!,3,0)</f>
        <v>#REF!</v>
      </c>
      <c r="G54" s="76">
        <v>1.7555738999999999</v>
      </c>
      <c r="H54" s="82"/>
      <c r="I54" s="104"/>
      <c r="J54" s="157" t="e">
        <f t="shared" si="2"/>
        <v>#REF!</v>
      </c>
      <c r="K54" s="104"/>
      <c r="L54" s="104"/>
      <c r="M54" s="75"/>
      <c r="N54" s="75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EU54" s="104"/>
      <c r="EV54" s="104"/>
      <c r="EW54" s="104"/>
      <c r="EX54" s="104"/>
      <c r="EY54" s="104"/>
      <c r="EZ54" s="104"/>
      <c r="FA54" s="104"/>
      <c r="FB54" s="104"/>
      <c r="FC54" s="104"/>
      <c r="FD54" s="104"/>
      <c r="FE54" s="104"/>
      <c r="FF54" s="104"/>
      <c r="FG54" s="104"/>
      <c r="FH54" s="104"/>
      <c r="FI54" s="104"/>
      <c r="FJ54" s="104"/>
      <c r="FK54" s="104"/>
      <c r="FL54" s="104"/>
      <c r="FM54" s="104"/>
      <c r="FN54" s="104"/>
      <c r="FO54" s="104"/>
      <c r="FP54" s="104"/>
      <c r="FQ54" s="104"/>
      <c r="FR54" s="104"/>
      <c r="FS54" s="104"/>
      <c r="FT54" s="104"/>
      <c r="FU54" s="104"/>
      <c r="FV54" s="104"/>
      <c r="FW54" s="104"/>
      <c r="FX54" s="104"/>
      <c r="FY54" s="104"/>
      <c r="FZ54" s="104"/>
      <c r="GA54" s="104"/>
      <c r="GB54" s="104"/>
      <c r="GC54" s="104"/>
      <c r="GD54" s="104"/>
      <c r="GE54" s="104"/>
      <c r="GF54" s="104"/>
      <c r="GG54" s="104"/>
      <c r="GH54" s="104"/>
      <c r="GI54" s="104"/>
      <c r="GJ54" s="104"/>
      <c r="GK54" s="104"/>
      <c r="GL54" s="104"/>
      <c r="GM54" s="104"/>
      <c r="GN54" s="104"/>
      <c r="GO54" s="104"/>
      <c r="GP54" s="104"/>
      <c r="GQ54" s="104"/>
      <c r="GR54" s="104"/>
      <c r="GS54" s="104"/>
      <c r="GT54" s="104"/>
      <c r="GU54" s="104"/>
      <c r="GV54" s="104"/>
      <c r="GW54" s="104"/>
      <c r="GX54" s="104"/>
      <c r="GY54" s="104"/>
      <c r="GZ54" s="104"/>
      <c r="HA54" s="104"/>
      <c r="HB54" s="104"/>
      <c r="HC54" s="104"/>
      <c r="HD54" s="104"/>
      <c r="HE54" s="104"/>
      <c r="HF54" s="104"/>
      <c r="HG54" s="104"/>
      <c r="HH54" s="104"/>
      <c r="HI54" s="104"/>
      <c r="HJ54" s="104"/>
      <c r="HK54" s="104"/>
      <c r="HL54" s="104"/>
      <c r="HM54" s="104"/>
      <c r="HN54" s="104"/>
      <c r="HO54" s="104"/>
      <c r="HP54" s="104"/>
      <c r="HQ54" s="104"/>
      <c r="HR54" s="104"/>
      <c r="HS54" s="104"/>
      <c r="HT54" s="104"/>
      <c r="HU54" s="104"/>
      <c r="HV54" s="104"/>
      <c r="HW54" s="104"/>
      <c r="HX54" s="104"/>
      <c r="HY54" s="104"/>
      <c r="HZ54" s="104"/>
      <c r="IA54" s="104"/>
      <c r="IB54" s="104"/>
      <c r="IC54" s="104"/>
      <c r="ID54" s="104"/>
      <c r="IE54" s="104"/>
      <c r="IF54" s="104"/>
      <c r="IG54" s="104"/>
      <c r="IH54" s="104"/>
      <c r="II54" s="104"/>
      <c r="IJ54" s="104"/>
      <c r="IK54" s="104"/>
      <c r="IL54" s="104"/>
      <c r="IM54" s="104"/>
      <c r="IN54" s="104"/>
      <c r="IO54" s="104"/>
      <c r="IP54" s="104"/>
      <c r="IQ54" s="104"/>
      <c r="IR54" s="104"/>
      <c r="IS54" s="104"/>
      <c r="IT54" s="104"/>
      <c r="IU54" s="104"/>
      <c r="IV54" s="104"/>
      <c r="IW54" s="104"/>
      <c r="IX54" s="104"/>
    </row>
    <row r="55" spans="1:258" s="67" customFormat="1" ht="15" customHeight="1">
      <c r="A55" s="78">
        <v>47</v>
      </c>
      <c r="B55" s="79"/>
      <c r="C55" s="92" t="s">
        <v>165</v>
      </c>
      <c r="D55" s="93" t="s">
        <v>166</v>
      </c>
      <c r="E55" s="80"/>
      <c r="F55" s="75" t="e">
        <f>VLOOKUP(D55,#REF!,3,0)</f>
        <v>#REF!</v>
      </c>
      <c r="G55" s="76">
        <v>3.0864769500000002</v>
      </c>
      <c r="H55" s="82"/>
      <c r="I55" s="104"/>
      <c r="J55" s="157" t="e">
        <f t="shared" si="2"/>
        <v>#REF!</v>
      </c>
      <c r="K55" s="104"/>
      <c r="L55" s="104"/>
      <c r="M55" s="75"/>
      <c r="N55" s="75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4"/>
      <c r="FF55" s="104"/>
      <c r="FG55" s="104"/>
      <c r="FH55" s="104"/>
      <c r="FI55" s="104"/>
      <c r="FJ55" s="104"/>
      <c r="FK55" s="104"/>
      <c r="FL55" s="104"/>
      <c r="FM55" s="104"/>
      <c r="FN55" s="104"/>
      <c r="FO55" s="104"/>
      <c r="FP55" s="104"/>
      <c r="FQ55" s="104"/>
      <c r="FR55" s="104"/>
      <c r="FS55" s="104"/>
      <c r="FT55" s="104"/>
      <c r="FU55" s="104"/>
      <c r="FV55" s="104"/>
      <c r="FW55" s="104"/>
      <c r="FX55" s="104"/>
      <c r="FY55" s="104"/>
      <c r="FZ55" s="104"/>
      <c r="GA55" s="104"/>
      <c r="GB55" s="104"/>
      <c r="GC55" s="104"/>
      <c r="GD55" s="104"/>
      <c r="GE55" s="104"/>
      <c r="GF55" s="104"/>
      <c r="GG55" s="104"/>
      <c r="GH55" s="104"/>
      <c r="GI55" s="104"/>
      <c r="GJ55" s="104"/>
      <c r="GK55" s="104"/>
      <c r="GL55" s="104"/>
      <c r="GM55" s="104"/>
      <c r="GN55" s="104"/>
      <c r="GO55" s="104"/>
      <c r="GP55" s="104"/>
      <c r="GQ55" s="104"/>
      <c r="GR55" s="104"/>
      <c r="GS55" s="104"/>
      <c r="GT55" s="104"/>
      <c r="GU55" s="104"/>
      <c r="GV55" s="104"/>
      <c r="GW55" s="104"/>
      <c r="GX55" s="104"/>
      <c r="GY55" s="104"/>
      <c r="GZ55" s="104"/>
      <c r="HA55" s="104"/>
      <c r="HB55" s="104"/>
      <c r="HC55" s="104"/>
      <c r="HD55" s="104"/>
      <c r="HE55" s="104"/>
      <c r="HF55" s="104"/>
      <c r="HG55" s="104"/>
      <c r="HH55" s="104"/>
      <c r="HI55" s="104"/>
      <c r="HJ55" s="104"/>
      <c r="HK55" s="104"/>
      <c r="HL55" s="104"/>
      <c r="HM55" s="104"/>
      <c r="HN55" s="104"/>
      <c r="HO55" s="104"/>
      <c r="HP55" s="104"/>
      <c r="HQ55" s="104"/>
      <c r="HR55" s="104"/>
      <c r="HS55" s="104"/>
      <c r="HT55" s="104"/>
      <c r="HU55" s="104"/>
      <c r="HV55" s="104"/>
      <c r="HW55" s="104"/>
      <c r="HX55" s="104"/>
      <c r="HY55" s="104"/>
      <c r="HZ55" s="104"/>
      <c r="IA55" s="104"/>
      <c r="IB55" s="104"/>
      <c r="IC55" s="104"/>
      <c r="ID55" s="104"/>
      <c r="IE55" s="104"/>
      <c r="IF55" s="104"/>
      <c r="IG55" s="104"/>
      <c r="IH55" s="104"/>
      <c r="II55" s="104"/>
      <c r="IJ55" s="104"/>
      <c r="IK55" s="104"/>
      <c r="IL55" s="104"/>
      <c r="IM55" s="104"/>
      <c r="IN55" s="104"/>
      <c r="IO55" s="104"/>
      <c r="IP55" s="104"/>
      <c r="IQ55" s="104"/>
      <c r="IR55" s="104"/>
      <c r="IS55" s="104"/>
      <c r="IT55" s="104"/>
      <c r="IU55" s="104"/>
      <c r="IV55" s="104"/>
      <c r="IW55" s="104"/>
      <c r="IX55" s="104"/>
    </row>
    <row r="56" spans="1:258" s="3" customFormat="1" ht="15" customHeight="1">
      <c r="A56" s="78">
        <v>48</v>
      </c>
      <c r="B56" s="25"/>
      <c r="C56" s="156" t="s">
        <v>167</v>
      </c>
      <c r="D56" s="156" t="s">
        <v>168</v>
      </c>
      <c r="E56" s="28"/>
      <c r="F56" s="39">
        <v>0.74690000000000001</v>
      </c>
      <c r="G56" s="155">
        <v>0.858935</v>
      </c>
      <c r="H56" s="100"/>
      <c r="I56" s="35"/>
      <c r="J56" s="157">
        <f t="shared" si="2"/>
        <v>0.15</v>
      </c>
      <c r="K56" s="35"/>
      <c r="L56" s="35"/>
      <c r="M56" s="39"/>
      <c r="N56" s="39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</row>
    <row r="57" spans="1:258" s="3" customFormat="1" ht="15" customHeight="1">
      <c r="A57" s="78">
        <v>49</v>
      </c>
      <c r="B57" s="25"/>
      <c r="C57" s="156" t="s">
        <v>169</v>
      </c>
      <c r="D57" s="156" t="s">
        <v>170</v>
      </c>
      <c r="E57" s="28"/>
      <c r="F57" s="39" t="e">
        <f>VLOOKUP(D57,#REF!,3,0)</f>
        <v>#REF!</v>
      </c>
      <c r="G57" s="155">
        <v>0.858935</v>
      </c>
      <c r="H57" s="100"/>
      <c r="I57" s="35"/>
      <c r="J57" s="157" t="e">
        <f t="shared" si="2"/>
        <v>#REF!</v>
      </c>
      <c r="K57" s="35"/>
      <c r="L57" s="35"/>
      <c r="M57" s="39"/>
      <c r="N57" s="39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</row>
    <row r="58" spans="1:258" s="3" customFormat="1" ht="15" customHeight="1">
      <c r="A58" s="78">
        <v>50</v>
      </c>
      <c r="B58" s="25"/>
      <c r="C58" s="156" t="s">
        <v>171</v>
      </c>
      <c r="D58" s="156" t="s">
        <v>172</v>
      </c>
      <c r="E58" s="28"/>
      <c r="F58" s="39" t="e">
        <f>VLOOKUP(D58,#REF!,3,0)</f>
        <v>#REF!</v>
      </c>
      <c r="G58" s="155">
        <v>0.40581889999999998</v>
      </c>
      <c r="H58" s="100"/>
      <c r="I58" s="35"/>
      <c r="J58" s="157" t="e">
        <f t="shared" si="2"/>
        <v>#REF!</v>
      </c>
      <c r="K58" s="35"/>
      <c r="L58" s="35"/>
      <c r="M58" s="39"/>
      <c r="N58" s="39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</row>
    <row r="59" spans="1:258" s="3" customFormat="1" ht="15" customHeight="1">
      <c r="A59" s="78">
        <v>51</v>
      </c>
      <c r="B59" s="25"/>
      <c r="C59" s="156" t="s">
        <v>173</v>
      </c>
      <c r="D59" s="156" t="s">
        <v>174</v>
      </c>
      <c r="E59" s="28"/>
      <c r="F59" s="39" t="e">
        <f>VLOOKUP(D59,#REF!,3,0)</f>
        <v>#REF!</v>
      </c>
      <c r="G59" s="155">
        <v>0.35863325000000001</v>
      </c>
      <c r="H59" s="100"/>
      <c r="I59" s="35"/>
      <c r="J59" s="157" t="e">
        <f t="shared" si="2"/>
        <v>#REF!</v>
      </c>
      <c r="K59" s="35"/>
      <c r="L59" s="35"/>
      <c r="M59" s="39"/>
      <c r="N59" s="39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</row>
    <row r="60" spans="1:258" s="3" customFormat="1" ht="15" customHeight="1">
      <c r="A60" s="78">
        <v>52</v>
      </c>
      <c r="B60" s="25"/>
      <c r="C60" s="156" t="s">
        <v>175</v>
      </c>
      <c r="D60" s="156" t="s">
        <v>176</v>
      </c>
      <c r="E60" s="28"/>
      <c r="F60" s="39" t="e">
        <f>VLOOKUP(D60,#REF!,3,0)</f>
        <v>#REF!</v>
      </c>
      <c r="G60" s="155">
        <v>0.47196804999999997</v>
      </c>
      <c r="H60" s="100"/>
      <c r="I60" s="35"/>
      <c r="J60" s="157" t="e">
        <f t="shared" si="2"/>
        <v>#REF!</v>
      </c>
      <c r="K60" s="35"/>
      <c r="L60" s="35"/>
      <c r="M60" s="39"/>
      <c r="N60" s="39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</row>
    <row r="61" spans="1:258" s="3" customFormat="1" ht="15" customHeight="1">
      <c r="A61" s="78">
        <v>53</v>
      </c>
      <c r="B61" s="25"/>
      <c r="C61" s="156" t="s">
        <v>177</v>
      </c>
      <c r="D61" s="156" t="s">
        <v>178</v>
      </c>
      <c r="E61" s="28"/>
      <c r="F61" s="39" t="e">
        <f>VLOOKUP(D61,#REF!,3,0)</f>
        <v>#REF!</v>
      </c>
      <c r="G61" s="155">
        <v>0.48133825000000002</v>
      </c>
      <c r="H61" s="100"/>
      <c r="I61" s="35"/>
      <c r="J61" s="157" t="e">
        <f t="shared" si="2"/>
        <v>#REF!</v>
      </c>
      <c r="K61" s="35"/>
      <c r="L61" s="35"/>
      <c r="M61" s="39"/>
      <c r="N61" s="39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</row>
    <row r="62" spans="1:258" s="3" customFormat="1" ht="15" customHeight="1">
      <c r="A62" s="78">
        <v>54</v>
      </c>
      <c r="B62" s="25"/>
      <c r="C62" s="156" t="s">
        <v>179</v>
      </c>
      <c r="D62" s="156" t="s">
        <v>180</v>
      </c>
      <c r="E62" s="28"/>
      <c r="F62" s="39" t="e">
        <f>VLOOKUP(D62,#REF!,3,0)</f>
        <v>#REF!</v>
      </c>
      <c r="G62" s="155">
        <v>0.48133825000000002</v>
      </c>
      <c r="H62" s="100"/>
      <c r="I62" s="35"/>
      <c r="J62" s="157" t="e">
        <f t="shared" si="2"/>
        <v>#REF!</v>
      </c>
      <c r="K62" s="35"/>
      <c r="L62" s="35"/>
      <c r="M62" s="39"/>
      <c r="N62" s="39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</row>
    <row r="63" spans="1:258" s="67" customFormat="1" ht="15" customHeight="1">
      <c r="A63" s="78">
        <v>55</v>
      </c>
      <c r="B63" s="79"/>
      <c r="C63" s="92" t="s">
        <v>181</v>
      </c>
      <c r="D63" s="92" t="s">
        <v>182</v>
      </c>
      <c r="E63" s="80"/>
      <c r="F63" s="75" t="e">
        <f>VLOOKUP(D63,#REF!,3,0)</f>
        <v>#REF!</v>
      </c>
      <c r="G63" s="76">
        <v>0.67019240000000002</v>
      </c>
      <c r="H63" s="82"/>
      <c r="I63" s="104"/>
      <c r="J63" s="157" t="e">
        <f t="shared" si="2"/>
        <v>#REF!</v>
      </c>
      <c r="K63" s="104"/>
      <c r="L63" s="104"/>
      <c r="M63" s="75"/>
      <c r="N63" s="75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  <c r="FK63" s="104"/>
      <c r="FL63" s="104"/>
      <c r="FM63" s="104"/>
      <c r="FN63" s="104"/>
      <c r="FO63" s="104"/>
      <c r="FP63" s="104"/>
      <c r="FQ63" s="104"/>
      <c r="FR63" s="104"/>
      <c r="FS63" s="104"/>
      <c r="FT63" s="104"/>
      <c r="FU63" s="104"/>
      <c r="FV63" s="104"/>
      <c r="FW63" s="104"/>
      <c r="FX63" s="104"/>
      <c r="FY63" s="104"/>
      <c r="FZ63" s="104"/>
      <c r="GA63" s="104"/>
      <c r="GB63" s="104"/>
      <c r="GC63" s="104"/>
      <c r="GD63" s="104"/>
      <c r="GE63" s="104"/>
      <c r="GF63" s="104"/>
      <c r="GG63" s="104"/>
      <c r="GH63" s="104"/>
      <c r="GI63" s="104"/>
      <c r="GJ63" s="104"/>
      <c r="GK63" s="104"/>
      <c r="GL63" s="104"/>
      <c r="GM63" s="104"/>
      <c r="GN63" s="104"/>
      <c r="GO63" s="104"/>
      <c r="GP63" s="104"/>
      <c r="GQ63" s="104"/>
      <c r="GR63" s="104"/>
      <c r="GS63" s="104"/>
      <c r="GT63" s="104"/>
      <c r="GU63" s="104"/>
      <c r="GV63" s="104"/>
      <c r="GW63" s="104"/>
      <c r="GX63" s="104"/>
      <c r="GY63" s="104"/>
      <c r="GZ63" s="104"/>
      <c r="HA63" s="104"/>
      <c r="HB63" s="104"/>
      <c r="HC63" s="104"/>
      <c r="HD63" s="104"/>
      <c r="HE63" s="104"/>
      <c r="HF63" s="104"/>
      <c r="HG63" s="104"/>
      <c r="HH63" s="104"/>
      <c r="HI63" s="104"/>
      <c r="HJ63" s="104"/>
      <c r="HK63" s="104"/>
      <c r="HL63" s="104"/>
      <c r="HM63" s="104"/>
      <c r="HN63" s="104"/>
      <c r="HO63" s="104"/>
      <c r="HP63" s="104"/>
      <c r="HQ63" s="104"/>
      <c r="HR63" s="104"/>
      <c r="HS63" s="104"/>
      <c r="HT63" s="104"/>
      <c r="HU63" s="104"/>
      <c r="HV63" s="104"/>
      <c r="HW63" s="104"/>
      <c r="HX63" s="104"/>
      <c r="HY63" s="104"/>
      <c r="HZ63" s="104"/>
      <c r="IA63" s="104"/>
      <c r="IB63" s="104"/>
      <c r="IC63" s="104"/>
      <c r="ID63" s="104"/>
      <c r="IE63" s="104"/>
      <c r="IF63" s="104"/>
      <c r="IG63" s="104"/>
      <c r="IH63" s="104"/>
      <c r="II63" s="104"/>
      <c r="IJ63" s="104"/>
      <c r="IK63" s="104"/>
      <c r="IL63" s="104"/>
      <c r="IM63" s="104"/>
      <c r="IN63" s="104"/>
      <c r="IO63" s="104"/>
      <c r="IP63" s="104"/>
      <c r="IQ63" s="104"/>
      <c r="IR63" s="104"/>
      <c r="IS63" s="104"/>
      <c r="IT63" s="104"/>
      <c r="IU63" s="104"/>
      <c r="IV63" s="104"/>
      <c r="IW63" s="104"/>
      <c r="IX63" s="104"/>
    </row>
    <row r="64" spans="1:258" s="67" customFormat="1" ht="15" customHeight="1">
      <c r="A64" s="78">
        <v>56</v>
      </c>
      <c r="B64" s="79"/>
      <c r="C64" s="92" t="s">
        <v>183</v>
      </c>
      <c r="D64" s="92" t="s">
        <v>184</v>
      </c>
      <c r="E64" s="80"/>
      <c r="F64" s="75" t="e">
        <f>VLOOKUP(D64,#REF!,3,0)</f>
        <v>#REF!</v>
      </c>
      <c r="G64" s="76">
        <v>0.858935</v>
      </c>
      <c r="H64" s="82"/>
      <c r="I64" s="104"/>
      <c r="J64" s="157" t="e">
        <f t="shared" si="2"/>
        <v>#REF!</v>
      </c>
      <c r="K64" s="104"/>
      <c r="L64" s="104"/>
      <c r="M64" s="75"/>
      <c r="N64" s="75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EO64" s="104"/>
      <c r="EP64" s="104"/>
      <c r="EQ64" s="104"/>
      <c r="ER64" s="104"/>
      <c r="ES64" s="104"/>
      <c r="ET64" s="104"/>
      <c r="EU64" s="104"/>
      <c r="EV64" s="104"/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4"/>
      <c r="FH64" s="104"/>
      <c r="FI64" s="104"/>
      <c r="FJ64" s="104"/>
      <c r="FK64" s="104"/>
      <c r="FL64" s="104"/>
      <c r="FM64" s="104"/>
      <c r="FN64" s="104"/>
      <c r="FO64" s="104"/>
      <c r="FP64" s="104"/>
      <c r="FQ64" s="104"/>
      <c r="FR64" s="104"/>
      <c r="FS64" s="104"/>
      <c r="FT64" s="104"/>
      <c r="FU64" s="104"/>
      <c r="FV64" s="104"/>
      <c r="FW64" s="104"/>
      <c r="FX64" s="104"/>
      <c r="FY64" s="104"/>
      <c r="FZ64" s="104"/>
      <c r="GA64" s="104"/>
      <c r="GB64" s="104"/>
      <c r="GC64" s="104"/>
      <c r="GD64" s="104"/>
      <c r="GE64" s="104"/>
      <c r="GF64" s="104"/>
      <c r="GG64" s="104"/>
      <c r="GH64" s="104"/>
      <c r="GI64" s="104"/>
      <c r="GJ64" s="104"/>
      <c r="GK64" s="104"/>
      <c r="GL64" s="104"/>
      <c r="GM64" s="104"/>
      <c r="GN64" s="104"/>
      <c r="GO64" s="104"/>
      <c r="GP64" s="104"/>
      <c r="GQ64" s="104"/>
      <c r="GR64" s="104"/>
      <c r="GS64" s="104"/>
      <c r="GT64" s="104"/>
      <c r="GU64" s="104"/>
      <c r="GV64" s="104"/>
      <c r="GW64" s="104"/>
      <c r="GX64" s="104"/>
      <c r="GY64" s="104"/>
      <c r="GZ64" s="104"/>
      <c r="HA64" s="104"/>
      <c r="HB64" s="104"/>
      <c r="HC64" s="104"/>
      <c r="HD64" s="104"/>
      <c r="HE64" s="104"/>
      <c r="HF64" s="104"/>
      <c r="HG64" s="104"/>
      <c r="HH64" s="104"/>
      <c r="HI64" s="104"/>
      <c r="HJ64" s="104"/>
      <c r="HK64" s="104"/>
      <c r="HL64" s="104"/>
      <c r="HM64" s="104"/>
      <c r="HN64" s="104"/>
      <c r="HO64" s="104"/>
      <c r="HP64" s="104"/>
      <c r="HQ64" s="104"/>
      <c r="HR64" s="104"/>
      <c r="HS64" s="104"/>
      <c r="HT64" s="104"/>
      <c r="HU64" s="104"/>
      <c r="HV64" s="104"/>
      <c r="HW64" s="104"/>
      <c r="HX64" s="104"/>
      <c r="HY64" s="104"/>
      <c r="HZ64" s="104"/>
      <c r="IA64" s="104"/>
      <c r="IB64" s="104"/>
      <c r="IC64" s="104"/>
      <c r="ID64" s="104"/>
      <c r="IE64" s="104"/>
      <c r="IF64" s="104"/>
      <c r="IG64" s="104"/>
      <c r="IH64" s="104"/>
      <c r="II64" s="104"/>
      <c r="IJ64" s="104"/>
      <c r="IK64" s="104"/>
      <c r="IL64" s="104"/>
      <c r="IM64" s="104"/>
      <c r="IN64" s="104"/>
      <c r="IO64" s="104"/>
      <c r="IP64" s="104"/>
      <c r="IQ64" s="104"/>
      <c r="IR64" s="104"/>
      <c r="IS64" s="104"/>
      <c r="IT64" s="104"/>
      <c r="IU64" s="104"/>
      <c r="IV64" s="104"/>
      <c r="IW64" s="104"/>
      <c r="IX64" s="104"/>
    </row>
    <row r="65" spans="1:258" s="3" customFormat="1" ht="15" customHeight="1">
      <c r="A65" s="78">
        <v>57</v>
      </c>
      <c r="B65" s="25"/>
      <c r="C65" s="156" t="s">
        <v>185</v>
      </c>
      <c r="D65" s="154" t="s">
        <v>186</v>
      </c>
      <c r="E65" s="28"/>
      <c r="F65" s="39" t="e">
        <f>VLOOKUP(D65,#REF!,3,0)</f>
        <v>#REF!</v>
      </c>
      <c r="G65" s="155">
        <v>0.87778694999999995</v>
      </c>
      <c r="H65" s="100"/>
      <c r="I65" s="35"/>
      <c r="J65" s="157" t="e">
        <f t="shared" si="2"/>
        <v>#REF!</v>
      </c>
      <c r="K65" s="35"/>
      <c r="L65" s="35"/>
      <c r="M65" s="39"/>
      <c r="N65" s="39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</row>
    <row r="66" spans="1:258" s="3" customFormat="1" ht="15" customHeight="1">
      <c r="A66" s="78">
        <v>58</v>
      </c>
      <c r="B66" s="25"/>
      <c r="C66" s="156" t="s">
        <v>187</v>
      </c>
      <c r="D66" s="154" t="s">
        <v>188</v>
      </c>
      <c r="E66" s="28"/>
      <c r="F66" s="39" t="e">
        <f>VLOOKUP(D66,#REF!,3,0)</f>
        <v>#REF!</v>
      </c>
      <c r="G66" s="155">
        <v>0.87778694999999995</v>
      </c>
      <c r="H66" s="100"/>
      <c r="I66" s="35"/>
      <c r="J66" s="157" t="e">
        <f t="shared" si="2"/>
        <v>#REF!</v>
      </c>
      <c r="K66" s="35"/>
      <c r="L66" s="35"/>
      <c r="M66" s="39"/>
      <c r="N66" s="39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</row>
    <row r="67" spans="1:258" s="3" customFormat="1" ht="15" customHeight="1">
      <c r="A67" s="78">
        <v>59</v>
      </c>
      <c r="B67" s="25"/>
      <c r="C67" s="156" t="s">
        <v>189</v>
      </c>
      <c r="D67" s="154" t="s">
        <v>190</v>
      </c>
      <c r="E67" s="28"/>
      <c r="F67" s="39" t="e">
        <f>VLOOKUP(D67,#REF!,3,0)</f>
        <v>#REF!</v>
      </c>
      <c r="G67" s="155">
        <v>1.1231969500000001</v>
      </c>
      <c r="H67" s="100"/>
      <c r="I67" s="35"/>
      <c r="J67" s="157" t="e">
        <f t="shared" si="2"/>
        <v>#REF!</v>
      </c>
      <c r="K67" s="35"/>
      <c r="L67" s="35"/>
      <c r="M67" s="39"/>
      <c r="N67" s="39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</row>
    <row r="68" spans="1:258" s="67" customFormat="1" ht="15" customHeight="1">
      <c r="A68" s="78">
        <v>60</v>
      </c>
      <c r="B68" s="79"/>
      <c r="C68" s="92" t="s">
        <v>191</v>
      </c>
      <c r="D68" s="92" t="s">
        <v>192</v>
      </c>
      <c r="E68" s="80"/>
      <c r="F68" s="75" t="e">
        <f>VLOOKUP(D68,#REF!,3,0)</f>
        <v>#REF!</v>
      </c>
      <c r="G68" s="76">
        <v>3.07710675</v>
      </c>
      <c r="H68" s="82"/>
      <c r="I68" s="104"/>
      <c r="J68" s="157" t="e">
        <f t="shared" si="2"/>
        <v>#REF!</v>
      </c>
      <c r="K68" s="104"/>
      <c r="L68" s="104"/>
      <c r="M68" s="75"/>
      <c r="N68" s="75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4"/>
      <c r="FF68" s="104"/>
      <c r="FG68" s="104"/>
      <c r="FH68" s="104"/>
      <c r="FI68" s="104"/>
      <c r="FJ68" s="104"/>
      <c r="FK68" s="104"/>
      <c r="FL68" s="104"/>
      <c r="FM68" s="104"/>
      <c r="FN68" s="104"/>
      <c r="FO68" s="104"/>
      <c r="FP68" s="104"/>
      <c r="FQ68" s="104"/>
      <c r="FR68" s="104"/>
      <c r="FS68" s="104"/>
      <c r="FT68" s="104"/>
      <c r="FU68" s="104"/>
      <c r="FV68" s="104"/>
      <c r="FW68" s="104"/>
      <c r="FX68" s="104"/>
      <c r="FY68" s="104"/>
      <c r="FZ68" s="104"/>
      <c r="GA68" s="104"/>
      <c r="GB68" s="104"/>
      <c r="GC68" s="104"/>
      <c r="GD68" s="104"/>
      <c r="GE68" s="104"/>
      <c r="GF68" s="104"/>
      <c r="GG68" s="104"/>
      <c r="GH68" s="104"/>
      <c r="GI68" s="104"/>
      <c r="GJ68" s="104"/>
      <c r="GK68" s="104"/>
      <c r="GL68" s="104"/>
      <c r="GM68" s="104"/>
      <c r="GN68" s="104"/>
      <c r="GO68" s="104"/>
      <c r="GP68" s="104"/>
      <c r="GQ68" s="104"/>
      <c r="GR68" s="104"/>
      <c r="GS68" s="104"/>
      <c r="GT68" s="104"/>
      <c r="GU68" s="104"/>
      <c r="GV68" s="104"/>
      <c r="GW68" s="104"/>
      <c r="GX68" s="104"/>
      <c r="GY68" s="104"/>
      <c r="GZ68" s="104"/>
      <c r="HA68" s="104"/>
      <c r="HB68" s="104"/>
      <c r="HC68" s="104"/>
      <c r="HD68" s="104"/>
      <c r="HE68" s="104"/>
      <c r="HF68" s="104"/>
      <c r="HG68" s="104"/>
      <c r="HH68" s="104"/>
      <c r="HI68" s="104"/>
      <c r="HJ68" s="104"/>
      <c r="HK68" s="104"/>
      <c r="HL68" s="104"/>
      <c r="HM68" s="104"/>
      <c r="HN68" s="104"/>
      <c r="HO68" s="104"/>
      <c r="HP68" s="104"/>
      <c r="HQ68" s="104"/>
      <c r="HR68" s="104"/>
      <c r="HS68" s="104"/>
      <c r="HT68" s="104"/>
      <c r="HU68" s="104"/>
      <c r="HV68" s="104"/>
      <c r="HW68" s="104"/>
      <c r="HX68" s="104"/>
      <c r="HY68" s="104"/>
      <c r="HZ68" s="104"/>
      <c r="IA68" s="104"/>
      <c r="IB68" s="104"/>
      <c r="IC68" s="104"/>
      <c r="ID68" s="104"/>
      <c r="IE68" s="104"/>
      <c r="IF68" s="104"/>
      <c r="IG68" s="104"/>
      <c r="IH68" s="104"/>
      <c r="II68" s="104"/>
      <c r="IJ68" s="104"/>
      <c r="IK68" s="104"/>
      <c r="IL68" s="104"/>
      <c r="IM68" s="104"/>
      <c r="IN68" s="104"/>
      <c r="IO68" s="104"/>
      <c r="IP68" s="104"/>
      <c r="IQ68" s="104"/>
      <c r="IR68" s="104"/>
      <c r="IS68" s="104"/>
      <c r="IT68" s="104"/>
      <c r="IU68" s="104"/>
      <c r="IV68" s="104"/>
      <c r="IW68" s="104"/>
      <c r="IX68" s="104"/>
    </row>
    <row r="69" spans="1:258" s="67" customFormat="1" ht="15" customHeight="1">
      <c r="A69" s="78">
        <v>61</v>
      </c>
      <c r="B69" s="79"/>
      <c r="C69" s="92" t="s">
        <v>193</v>
      </c>
      <c r="D69" s="92" t="s">
        <v>194</v>
      </c>
      <c r="E69" s="80"/>
      <c r="F69" s="75" t="e">
        <f>VLOOKUP(D69,#REF!,3,0)</f>
        <v>#REF!</v>
      </c>
      <c r="G69" s="76">
        <v>4.8043550000000002</v>
      </c>
      <c r="H69" s="82"/>
      <c r="I69" s="104"/>
      <c r="J69" s="157" t="e">
        <f t="shared" si="2"/>
        <v>#REF!</v>
      </c>
      <c r="K69" s="104"/>
      <c r="L69" s="104"/>
      <c r="M69" s="75"/>
      <c r="N69" s="75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4"/>
      <c r="CA69" s="104"/>
      <c r="CB69" s="104"/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4"/>
      <c r="FF69" s="104"/>
      <c r="FG69" s="104"/>
      <c r="FH69" s="104"/>
      <c r="FI69" s="104"/>
      <c r="FJ69" s="104"/>
      <c r="FK69" s="104"/>
      <c r="FL69" s="104"/>
      <c r="FM69" s="104"/>
      <c r="FN69" s="104"/>
      <c r="FO69" s="104"/>
      <c r="FP69" s="104"/>
      <c r="FQ69" s="104"/>
      <c r="FR69" s="104"/>
      <c r="FS69" s="104"/>
      <c r="FT69" s="104"/>
      <c r="FU69" s="104"/>
      <c r="FV69" s="104"/>
      <c r="FW69" s="104"/>
      <c r="FX69" s="104"/>
      <c r="FY69" s="104"/>
      <c r="FZ69" s="104"/>
      <c r="GA69" s="104"/>
      <c r="GB69" s="104"/>
      <c r="GC69" s="104"/>
      <c r="GD69" s="104"/>
      <c r="GE69" s="104"/>
      <c r="GF69" s="104"/>
      <c r="GG69" s="104"/>
      <c r="GH69" s="104"/>
      <c r="GI69" s="104"/>
      <c r="GJ69" s="104"/>
      <c r="GK69" s="104"/>
      <c r="GL69" s="104"/>
      <c r="GM69" s="104"/>
      <c r="GN69" s="104"/>
      <c r="GO69" s="104"/>
      <c r="GP69" s="104"/>
      <c r="GQ69" s="104"/>
      <c r="GR69" s="104"/>
      <c r="GS69" s="104"/>
      <c r="GT69" s="104"/>
      <c r="GU69" s="104"/>
      <c r="GV69" s="104"/>
      <c r="GW69" s="104"/>
      <c r="GX69" s="104"/>
      <c r="GY69" s="104"/>
      <c r="GZ69" s="104"/>
      <c r="HA69" s="104"/>
      <c r="HB69" s="104"/>
      <c r="HC69" s="104"/>
      <c r="HD69" s="104"/>
      <c r="HE69" s="104"/>
      <c r="HF69" s="104"/>
      <c r="HG69" s="104"/>
      <c r="HH69" s="104"/>
      <c r="HI69" s="104"/>
      <c r="HJ69" s="104"/>
      <c r="HK69" s="104"/>
      <c r="HL69" s="104"/>
      <c r="HM69" s="104"/>
      <c r="HN69" s="104"/>
      <c r="HO69" s="104"/>
      <c r="HP69" s="104"/>
      <c r="HQ69" s="104"/>
      <c r="HR69" s="104"/>
      <c r="HS69" s="104"/>
      <c r="HT69" s="104"/>
      <c r="HU69" s="104"/>
      <c r="HV69" s="104"/>
      <c r="HW69" s="104"/>
      <c r="HX69" s="104"/>
      <c r="HY69" s="104"/>
      <c r="HZ69" s="104"/>
      <c r="IA69" s="104"/>
      <c r="IB69" s="104"/>
      <c r="IC69" s="104"/>
      <c r="ID69" s="104"/>
      <c r="IE69" s="104"/>
      <c r="IF69" s="104"/>
      <c r="IG69" s="104"/>
      <c r="IH69" s="104"/>
      <c r="II69" s="104"/>
      <c r="IJ69" s="104"/>
      <c r="IK69" s="104"/>
      <c r="IL69" s="104"/>
      <c r="IM69" s="104"/>
      <c r="IN69" s="104"/>
      <c r="IO69" s="104"/>
      <c r="IP69" s="104"/>
      <c r="IQ69" s="104"/>
      <c r="IR69" s="104"/>
      <c r="IS69" s="104"/>
      <c r="IT69" s="104"/>
      <c r="IU69" s="104"/>
      <c r="IV69" s="104"/>
      <c r="IW69" s="104"/>
      <c r="IX69" s="104"/>
    </row>
    <row r="70" spans="1:258" s="67" customFormat="1" ht="15" customHeight="1">
      <c r="A70" s="78">
        <v>62</v>
      </c>
      <c r="B70" s="79"/>
      <c r="C70" s="92" t="s">
        <v>195</v>
      </c>
      <c r="D70" s="92" t="s">
        <v>196</v>
      </c>
      <c r="E70" s="80"/>
      <c r="F70" s="75" t="e">
        <f>VLOOKUP(D70,#REF!,3,0)</f>
        <v>#REF!</v>
      </c>
      <c r="G70" s="76">
        <v>1.52904</v>
      </c>
      <c r="H70" s="82"/>
      <c r="I70" s="104"/>
      <c r="J70" s="157" t="e">
        <f t="shared" si="2"/>
        <v>#REF!</v>
      </c>
      <c r="K70" s="104"/>
      <c r="L70" s="104"/>
      <c r="M70" s="75"/>
      <c r="N70" s="75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4"/>
      <c r="FF70" s="104"/>
      <c r="FG70" s="104"/>
      <c r="FH70" s="104"/>
      <c r="FI70" s="104"/>
      <c r="FJ70" s="104"/>
      <c r="FK70" s="104"/>
      <c r="FL70" s="104"/>
      <c r="FM70" s="104"/>
      <c r="FN70" s="104"/>
      <c r="FO70" s="104"/>
      <c r="FP70" s="104"/>
      <c r="FQ70" s="104"/>
      <c r="FR70" s="104"/>
      <c r="FS70" s="104"/>
      <c r="FT70" s="104"/>
      <c r="FU70" s="104"/>
      <c r="FV70" s="104"/>
      <c r="FW70" s="104"/>
      <c r="FX70" s="104"/>
      <c r="FY70" s="104"/>
      <c r="FZ70" s="104"/>
      <c r="GA70" s="104"/>
      <c r="GB70" s="104"/>
      <c r="GC70" s="104"/>
      <c r="GD70" s="104"/>
      <c r="GE70" s="104"/>
      <c r="GF70" s="104"/>
      <c r="GG70" s="104"/>
      <c r="GH70" s="104"/>
      <c r="GI70" s="104"/>
      <c r="GJ70" s="104"/>
      <c r="GK70" s="104"/>
      <c r="GL70" s="104"/>
      <c r="GM70" s="104"/>
      <c r="GN70" s="104"/>
      <c r="GO70" s="104"/>
      <c r="GP70" s="104"/>
      <c r="GQ70" s="104"/>
      <c r="GR70" s="104"/>
      <c r="GS70" s="104"/>
      <c r="GT70" s="104"/>
      <c r="GU70" s="104"/>
      <c r="GV70" s="104"/>
      <c r="GW70" s="104"/>
      <c r="GX70" s="104"/>
      <c r="GY70" s="104"/>
      <c r="GZ70" s="104"/>
      <c r="HA70" s="104"/>
      <c r="HB70" s="104"/>
      <c r="HC70" s="104"/>
      <c r="HD70" s="104"/>
      <c r="HE70" s="104"/>
      <c r="HF70" s="104"/>
      <c r="HG70" s="104"/>
      <c r="HH70" s="104"/>
      <c r="HI70" s="104"/>
      <c r="HJ70" s="104"/>
      <c r="HK70" s="104"/>
      <c r="HL70" s="104"/>
      <c r="HM70" s="104"/>
      <c r="HN70" s="104"/>
      <c r="HO70" s="104"/>
      <c r="HP70" s="104"/>
      <c r="HQ70" s="104"/>
      <c r="HR70" s="104"/>
      <c r="HS70" s="104"/>
      <c r="HT70" s="104"/>
      <c r="HU70" s="104"/>
      <c r="HV70" s="104"/>
      <c r="HW70" s="104"/>
      <c r="HX70" s="104"/>
      <c r="HY70" s="104"/>
      <c r="HZ70" s="104"/>
      <c r="IA70" s="104"/>
      <c r="IB70" s="104"/>
      <c r="IC70" s="104"/>
      <c r="ID70" s="104"/>
      <c r="IE70" s="104"/>
      <c r="IF70" s="104"/>
      <c r="IG70" s="104"/>
      <c r="IH70" s="104"/>
      <c r="II70" s="104"/>
      <c r="IJ70" s="104"/>
      <c r="IK70" s="104"/>
      <c r="IL70" s="104"/>
      <c r="IM70" s="104"/>
      <c r="IN70" s="104"/>
      <c r="IO70" s="104"/>
      <c r="IP70" s="104"/>
      <c r="IQ70" s="104"/>
      <c r="IR70" s="104"/>
      <c r="IS70" s="104"/>
      <c r="IT70" s="104"/>
      <c r="IU70" s="104"/>
      <c r="IV70" s="104"/>
      <c r="IW70" s="104"/>
      <c r="IX70" s="104"/>
    </row>
    <row r="71" spans="1:258" s="67" customFormat="1" ht="15" customHeight="1">
      <c r="A71" s="78">
        <v>63</v>
      </c>
      <c r="B71" s="79"/>
      <c r="C71" s="92" t="s">
        <v>197</v>
      </c>
      <c r="D71" s="92" t="s">
        <v>198</v>
      </c>
      <c r="E71" s="80"/>
      <c r="F71" s="75" t="e">
        <f>VLOOKUP(D71,#REF!,3,0)</f>
        <v>#REF!</v>
      </c>
      <c r="G71" s="76">
        <v>1.52904</v>
      </c>
      <c r="H71" s="82"/>
      <c r="I71" s="104"/>
      <c r="J71" s="157" t="e">
        <f t="shared" si="2"/>
        <v>#REF!</v>
      </c>
      <c r="K71" s="104"/>
      <c r="L71" s="104"/>
      <c r="M71" s="75"/>
      <c r="N71" s="75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/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104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04"/>
      <c r="GG71" s="104"/>
      <c r="GH71" s="104"/>
      <c r="GI71" s="104"/>
      <c r="GJ71" s="104"/>
      <c r="GK71" s="104"/>
      <c r="GL71" s="104"/>
      <c r="GM71" s="104"/>
      <c r="GN71" s="104"/>
      <c r="GO71" s="104"/>
      <c r="GP71" s="104"/>
      <c r="GQ71" s="104"/>
      <c r="GR71" s="104"/>
      <c r="GS71" s="104"/>
      <c r="GT71" s="104"/>
      <c r="GU71" s="104"/>
      <c r="GV71" s="104"/>
      <c r="GW71" s="104"/>
      <c r="GX71" s="104"/>
      <c r="GY71" s="104"/>
      <c r="GZ71" s="104"/>
      <c r="HA71" s="104"/>
      <c r="HB71" s="104"/>
      <c r="HC71" s="104"/>
      <c r="HD71" s="104"/>
      <c r="HE71" s="104"/>
      <c r="HF71" s="104"/>
      <c r="HG71" s="104"/>
      <c r="HH71" s="104"/>
      <c r="HI71" s="104"/>
      <c r="HJ71" s="104"/>
      <c r="HK71" s="104"/>
      <c r="HL71" s="104"/>
      <c r="HM71" s="104"/>
      <c r="HN71" s="104"/>
      <c r="HO71" s="104"/>
      <c r="HP71" s="104"/>
      <c r="HQ71" s="104"/>
      <c r="HR71" s="104"/>
      <c r="HS71" s="104"/>
      <c r="HT71" s="104"/>
      <c r="HU71" s="104"/>
      <c r="HV71" s="104"/>
      <c r="HW71" s="104"/>
      <c r="HX71" s="104"/>
      <c r="HY71" s="104"/>
      <c r="HZ71" s="104"/>
      <c r="IA71" s="104"/>
      <c r="IB71" s="104"/>
      <c r="IC71" s="104"/>
      <c r="ID71" s="104"/>
      <c r="IE71" s="104"/>
      <c r="IF71" s="104"/>
      <c r="IG71" s="104"/>
      <c r="IH71" s="104"/>
      <c r="II71" s="104"/>
      <c r="IJ71" s="104"/>
      <c r="IK71" s="104"/>
      <c r="IL71" s="104"/>
      <c r="IM71" s="104"/>
      <c r="IN71" s="104"/>
      <c r="IO71" s="104"/>
      <c r="IP71" s="104"/>
      <c r="IQ71" s="104"/>
      <c r="IR71" s="104"/>
      <c r="IS71" s="104"/>
      <c r="IT71" s="104"/>
      <c r="IU71" s="104"/>
      <c r="IV71" s="104"/>
      <c r="IW71" s="104"/>
      <c r="IX71" s="104"/>
    </row>
    <row r="72" spans="1:258" s="3" customFormat="1" ht="15" customHeight="1">
      <c r="A72" s="78">
        <v>64</v>
      </c>
      <c r="B72" s="25"/>
      <c r="C72" s="158" t="s">
        <v>199</v>
      </c>
      <c r="D72" s="158" t="s">
        <v>200</v>
      </c>
      <c r="E72" s="28"/>
      <c r="F72" s="39" t="e">
        <f>VLOOKUP(D72,#REF!,3,0)</f>
        <v>#REF!</v>
      </c>
      <c r="G72" s="155">
        <v>0.57582109999999997</v>
      </c>
      <c r="H72" s="100"/>
      <c r="I72" s="35"/>
      <c r="J72" s="157" t="e">
        <f t="shared" si="2"/>
        <v>#REF!</v>
      </c>
      <c r="K72" s="35"/>
      <c r="L72" s="35"/>
      <c r="M72" s="39"/>
      <c r="N72" s="39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</row>
    <row r="73" spans="1:258" s="3" customFormat="1" ht="15" customHeight="1">
      <c r="A73" s="78">
        <v>65</v>
      </c>
      <c r="B73" s="25"/>
      <c r="C73" s="158" t="s">
        <v>201</v>
      </c>
      <c r="D73" s="158" t="s">
        <v>202</v>
      </c>
      <c r="E73" s="28"/>
      <c r="F73" s="39" t="e">
        <f>VLOOKUP(D73,#REF!,3,0)</f>
        <v>#REF!</v>
      </c>
      <c r="G73" s="155">
        <v>0.57582109999999997</v>
      </c>
      <c r="H73" s="100"/>
      <c r="I73" s="35"/>
      <c r="J73" s="157" t="e">
        <f t="shared" si="2"/>
        <v>#REF!</v>
      </c>
      <c r="K73" s="35"/>
      <c r="L73" s="35"/>
      <c r="M73" s="39"/>
      <c r="N73" s="39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</row>
    <row r="74" spans="1:258" s="67" customFormat="1" ht="15" customHeight="1">
      <c r="A74" s="78">
        <v>66</v>
      </c>
      <c r="B74" s="79"/>
      <c r="C74" s="94" t="s">
        <v>203</v>
      </c>
      <c r="D74" s="95" t="s">
        <v>204</v>
      </c>
      <c r="E74" s="80"/>
      <c r="F74" s="75" t="e">
        <f>VLOOKUP(D74,#REF!,3,0)</f>
        <v>#REF!</v>
      </c>
      <c r="G74" s="76">
        <v>2.3125430499999999</v>
      </c>
      <c r="H74" s="82"/>
      <c r="I74" s="104"/>
      <c r="J74" s="157" t="e">
        <f t="shared" si="2"/>
        <v>#REF!</v>
      </c>
      <c r="K74" s="104"/>
      <c r="L74" s="104"/>
      <c r="M74" s="75"/>
      <c r="N74" s="75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04"/>
      <c r="FD74" s="104"/>
      <c r="FE74" s="104"/>
      <c r="FF74" s="104"/>
      <c r="FG74" s="104"/>
      <c r="FH74" s="104"/>
      <c r="FI74" s="104"/>
      <c r="FJ74" s="104"/>
      <c r="FK74" s="104"/>
      <c r="FL74" s="104"/>
      <c r="FM74" s="104"/>
      <c r="FN74" s="104"/>
      <c r="FO74" s="104"/>
      <c r="FP74" s="104"/>
      <c r="FQ74" s="104"/>
      <c r="FR74" s="104"/>
      <c r="FS74" s="104"/>
      <c r="FT74" s="104"/>
      <c r="FU74" s="104"/>
      <c r="FV74" s="104"/>
      <c r="FW74" s="104"/>
      <c r="FX74" s="104"/>
      <c r="FY74" s="104"/>
      <c r="FZ74" s="104"/>
      <c r="GA74" s="104"/>
      <c r="GB74" s="104"/>
      <c r="GC74" s="104"/>
      <c r="GD74" s="104"/>
      <c r="GE74" s="104"/>
      <c r="GF74" s="104"/>
      <c r="GG74" s="104"/>
      <c r="GH74" s="104"/>
      <c r="GI74" s="104"/>
      <c r="GJ74" s="104"/>
      <c r="GK74" s="104"/>
      <c r="GL74" s="104"/>
      <c r="GM74" s="104"/>
      <c r="GN74" s="104"/>
      <c r="GO74" s="104"/>
      <c r="GP74" s="104"/>
      <c r="GQ74" s="104"/>
      <c r="GR74" s="104"/>
      <c r="GS74" s="104"/>
      <c r="GT74" s="104"/>
      <c r="GU74" s="104"/>
      <c r="GV74" s="104"/>
      <c r="GW74" s="104"/>
      <c r="GX74" s="104"/>
      <c r="GY74" s="104"/>
      <c r="GZ74" s="104"/>
      <c r="HA74" s="104"/>
      <c r="HB74" s="104"/>
      <c r="HC74" s="104"/>
      <c r="HD74" s="104"/>
      <c r="HE74" s="104"/>
      <c r="HF74" s="104"/>
      <c r="HG74" s="104"/>
      <c r="HH74" s="104"/>
      <c r="HI74" s="104"/>
      <c r="HJ74" s="104"/>
      <c r="HK74" s="104"/>
      <c r="HL74" s="104"/>
      <c r="HM74" s="104"/>
      <c r="HN74" s="104"/>
      <c r="HO74" s="104"/>
      <c r="HP74" s="104"/>
      <c r="HQ74" s="104"/>
      <c r="HR74" s="104"/>
      <c r="HS74" s="104"/>
      <c r="HT74" s="104"/>
      <c r="HU74" s="104"/>
      <c r="HV74" s="104"/>
      <c r="HW74" s="104"/>
      <c r="HX74" s="104"/>
      <c r="HY74" s="104"/>
      <c r="HZ74" s="104"/>
      <c r="IA74" s="104"/>
      <c r="IB74" s="104"/>
      <c r="IC74" s="104"/>
      <c r="ID74" s="104"/>
      <c r="IE74" s="104"/>
      <c r="IF74" s="104"/>
      <c r="IG74" s="104"/>
      <c r="IH74" s="104"/>
      <c r="II74" s="104"/>
      <c r="IJ74" s="104"/>
      <c r="IK74" s="104"/>
      <c r="IL74" s="104"/>
      <c r="IM74" s="104"/>
      <c r="IN74" s="104"/>
      <c r="IO74" s="104"/>
      <c r="IP74" s="104"/>
      <c r="IQ74" s="104"/>
      <c r="IR74" s="104"/>
      <c r="IS74" s="104"/>
      <c r="IT74" s="104"/>
      <c r="IU74" s="104"/>
      <c r="IV74" s="104"/>
      <c r="IW74" s="104"/>
      <c r="IX74" s="104"/>
    </row>
    <row r="75" spans="1:258" s="67" customFormat="1" ht="15" customHeight="1">
      <c r="A75" s="78">
        <v>67</v>
      </c>
      <c r="B75" s="79"/>
      <c r="C75" s="94" t="s">
        <v>205</v>
      </c>
      <c r="D75" s="95" t="s">
        <v>206</v>
      </c>
      <c r="E75" s="80"/>
      <c r="F75" s="75" t="e">
        <f>VLOOKUP(D75,#REF!,3,0)</f>
        <v>#REF!</v>
      </c>
      <c r="G75" s="76">
        <v>2.3125430499999999</v>
      </c>
      <c r="H75" s="82"/>
      <c r="I75" s="104"/>
      <c r="J75" s="157" t="e">
        <f t="shared" si="2"/>
        <v>#REF!</v>
      </c>
      <c r="K75" s="104"/>
      <c r="L75" s="104"/>
      <c r="M75" s="75"/>
      <c r="N75" s="75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  <c r="FF75" s="104"/>
      <c r="FG75" s="104"/>
      <c r="FH75" s="104"/>
      <c r="FI75" s="104"/>
      <c r="FJ75" s="104"/>
      <c r="FK75" s="104"/>
      <c r="FL75" s="104"/>
      <c r="FM75" s="104"/>
      <c r="FN75" s="104"/>
      <c r="FO75" s="104"/>
      <c r="FP75" s="104"/>
      <c r="FQ75" s="104"/>
      <c r="FR75" s="104"/>
      <c r="FS75" s="104"/>
      <c r="FT75" s="104"/>
      <c r="FU75" s="104"/>
      <c r="FV75" s="104"/>
      <c r="FW75" s="104"/>
      <c r="FX75" s="104"/>
      <c r="FY75" s="104"/>
      <c r="FZ75" s="104"/>
      <c r="GA75" s="104"/>
      <c r="GB75" s="104"/>
      <c r="GC75" s="104"/>
      <c r="GD75" s="104"/>
      <c r="GE75" s="104"/>
      <c r="GF75" s="104"/>
      <c r="GG75" s="104"/>
      <c r="GH75" s="104"/>
      <c r="GI75" s="104"/>
      <c r="GJ75" s="104"/>
      <c r="GK75" s="104"/>
      <c r="GL75" s="104"/>
      <c r="GM75" s="104"/>
      <c r="GN75" s="104"/>
      <c r="GO75" s="104"/>
      <c r="GP75" s="104"/>
      <c r="GQ75" s="104"/>
      <c r="GR75" s="104"/>
      <c r="GS75" s="104"/>
      <c r="GT75" s="104"/>
      <c r="GU75" s="104"/>
      <c r="GV75" s="104"/>
      <c r="GW75" s="104"/>
      <c r="GX75" s="104"/>
      <c r="GY75" s="104"/>
      <c r="GZ75" s="104"/>
      <c r="HA75" s="104"/>
      <c r="HB75" s="104"/>
      <c r="HC75" s="104"/>
      <c r="HD75" s="104"/>
      <c r="HE75" s="104"/>
      <c r="HF75" s="104"/>
      <c r="HG75" s="104"/>
      <c r="HH75" s="104"/>
      <c r="HI75" s="104"/>
      <c r="HJ75" s="104"/>
      <c r="HK75" s="104"/>
      <c r="HL75" s="104"/>
      <c r="HM75" s="104"/>
      <c r="HN75" s="104"/>
      <c r="HO75" s="104"/>
      <c r="HP75" s="104"/>
      <c r="HQ75" s="104"/>
      <c r="HR75" s="104"/>
      <c r="HS75" s="104"/>
      <c r="HT75" s="104"/>
      <c r="HU75" s="104"/>
      <c r="HV75" s="104"/>
      <c r="HW75" s="104"/>
      <c r="HX75" s="104"/>
      <c r="HY75" s="104"/>
      <c r="HZ75" s="104"/>
      <c r="IA75" s="104"/>
      <c r="IB75" s="104"/>
      <c r="IC75" s="104"/>
      <c r="ID75" s="104"/>
      <c r="IE75" s="104"/>
      <c r="IF75" s="104"/>
      <c r="IG75" s="104"/>
      <c r="IH75" s="104"/>
      <c r="II75" s="104"/>
      <c r="IJ75" s="104"/>
      <c r="IK75" s="104"/>
      <c r="IL75" s="104"/>
      <c r="IM75" s="104"/>
      <c r="IN75" s="104"/>
      <c r="IO75" s="104"/>
      <c r="IP75" s="104"/>
      <c r="IQ75" s="104"/>
      <c r="IR75" s="104"/>
      <c r="IS75" s="104"/>
      <c r="IT75" s="104"/>
      <c r="IU75" s="104"/>
      <c r="IV75" s="104"/>
      <c r="IW75" s="104"/>
      <c r="IX75" s="104"/>
    </row>
    <row r="76" spans="1:258" s="67" customFormat="1" ht="15" customHeight="1">
      <c r="A76" s="78">
        <v>68</v>
      </c>
      <c r="B76" s="79"/>
      <c r="C76" s="96" t="s">
        <v>207</v>
      </c>
      <c r="D76" s="96" t="s">
        <v>208</v>
      </c>
      <c r="E76" s="80"/>
      <c r="F76" s="75" t="e">
        <f>VLOOKUP(D76,#REF!,3,0)</f>
        <v>#REF!</v>
      </c>
      <c r="G76" s="76">
        <v>4.5589369499999997</v>
      </c>
      <c r="H76" s="82"/>
      <c r="I76" s="104"/>
      <c r="J76" s="157" t="e">
        <f t="shared" si="2"/>
        <v>#REF!</v>
      </c>
      <c r="K76" s="104"/>
      <c r="L76" s="104"/>
      <c r="M76" s="75"/>
      <c r="N76" s="75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EO76" s="104"/>
      <c r="EP76" s="104"/>
      <c r="EQ76" s="104"/>
      <c r="ER76" s="104"/>
      <c r="ES76" s="104"/>
      <c r="ET76" s="104"/>
      <c r="EU76" s="104"/>
      <c r="EV76" s="104"/>
      <c r="EW76" s="104"/>
      <c r="EX76" s="104"/>
      <c r="EY76" s="104"/>
      <c r="EZ76" s="104"/>
      <c r="FA76" s="104"/>
      <c r="FB76" s="104"/>
      <c r="FC76" s="104"/>
      <c r="FD76" s="104"/>
      <c r="FE76" s="104"/>
      <c r="FF76" s="104"/>
      <c r="FG76" s="104"/>
      <c r="FH76" s="104"/>
      <c r="FI76" s="104"/>
      <c r="FJ76" s="104"/>
      <c r="FK76" s="104"/>
      <c r="FL76" s="104"/>
      <c r="FM76" s="104"/>
      <c r="FN76" s="104"/>
      <c r="FO76" s="104"/>
      <c r="FP76" s="104"/>
      <c r="FQ76" s="104"/>
      <c r="FR76" s="104"/>
      <c r="FS76" s="104"/>
      <c r="FT76" s="104"/>
      <c r="FU76" s="104"/>
      <c r="FV76" s="104"/>
      <c r="FW76" s="104"/>
      <c r="FX76" s="104"/>
      <c r="FY76" s="104"/>
      <c r="FZ76" s="104"/>
      <c r="GA76" s="104"/>
      <c r="GB76" s="104"/>
      <c r="GC76" s="104"/>
      <c r="GD76" s="104"/>
      <c r="GE76" s="104"/>
      <c r="GF76" s="104"/>
      <c r="GG76" s="104"/>
      <c r="GH76" s="104"/>
      <c r="GI76" s="104"/>
      <c r="GJ76" s="104"/>
      <c r="GK76" s="104"/>
      <c r="GL76" s="104"/>
      <c r="GM76" s="104"/>
      <c r="GN76" s="104"/>
      <c r="GO76" s="104"/>
      <c r="GP76" s="104"/>
      <c r="GQ76" s="104"/>
      <c r="GR76" s="104"/>
      <c r="GS76" s="104"/>
      <c r="GT76" s="104"/>
      <c r="GU76" s="104"/>
      <c r="GV76" s="104"/>
      <c r="GW76" s="104"/>
      <c r="GX76" s="104"/>
      <c r="GY76" s="104"/>
      <c r="GZ76" s="104"/>
      <c r="HA76" s="104"/>
      <c r="HB76" s="104"/>
      <c r="HC76" s="104"/>
      <c r="HD76" s="104"/>
      <c r="HE76" s="104"/>
      <c r="HF76" s="104"/>
      <c r="HG76" s="104"/>
      <c r="HH76" s="104"/>
      <c r="HI76" s="104"/>
      <c r="HJ76" s="104"/>
      <c r="HK76" s="104"/>
      <c r="HL76" s="104"/>
      <c r="HM76" s="104"/>
      <c r="HN76" s="104"/>
      <c r="HO76" s="104"/>
      <c r="HP76" s="104"/>
      <c r="HQ76" s="104"/>
      <c r="HR76" s="104"/>
      <c r="HS76" s="104"/>
      <c r="HT76" s="104"/>
      <c r="HU76" s="104"/>
      <c r="HV76" s="104"/>
      <c r="HW76" s="104"/>
      <c r="HX76" s="104"/>
      <c r="HY76" s="104"/>
      <c r="HZ76" s="104"/>
      <c r="IA76" s="104"/>
      <c r="IB76" s="104"/>
      <c r="IC76" s="104"/>
      <c r="ID76" s="104"/>
      <c r="IE76" s="104"/>
      <c r="IF76" s="104"/>
      <c r="IG76" s="104"/>
      <c r="IH76" s="104"/>
      <c r="II76" s="104"/>
      <c r="IJ76" s="104"/>
      <c r="IK76" s="104"/>
      <c r="IL76" s="104"/>
      <c r="IM76" s="104"/>
      <c r="IN76" s="104"/>
      <c r="IO76" s="104"/>
      <c r="IP76" s="104"/>
      <c r="IQ76" s="104"/>
      <c r="IR76" s="104"/>
      <c r="IS76" s="104"/>
      <c r="IT76" s="104"/>
      <c r="IU76" s="104"/>
      <c r="IV76" s="104"/>
      <c r="IW76" s="104"/>
      <c r="IX76" s="104"/>
    </row>
    <row r="77" spans="1:258" s="67" customFormat="1" ht="15" customHeight="1">
      <c r="A77" s="78">
        <v>69</v>
      </c>
      <c r="B77" s="79"/>
      <c r="C77" s="96" t="s">
        <v>209</v>
      </c>
      <c r="D77" s="96" t="s">
        <v>210</v>
      </c>
      <c r="E77" s="80"/>
      <c r="F77" s="75" t="e">
        <f>VLOOKUP(D77,#REF!,3,0)</f>
        <v>#REF!</v>
      </c>
      <c r="G77" s="76">
        <v>5.4651449999999997</v>
      </c>
      <c r="H77" s="82"/>
      <c r="I77" s="104"/>
      <c r="J77" s="157" t="e">
        <f t="shared" si="2"/>
        <v>#REF!</v>
      </c>
      <c r="K77" s="104"/>
      <c r="L77" s="104"/>
      <c r="M77" s="75"/>
      <c r="N77" s="75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  <c r="ID77" s="104"/>
      <c r="IE77" s="10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4"/>
      <c r="IS77" s="104"/>
      <c r="IT77" s="104"/>
      <c r="IU77" s="104"/>
      <c r="IV77" s="104"/>
      <c r="IW77" s="104"/>
      <c r="IX77" s="104"/>
    </row>
    <row r="78" spans="1:258" s="67" customFormat="1" ht="15" customHeight="1">
      <c r="A78" s="78">
        <v>70</v>
      </c>
      <c r="B78" s="79"/>
      <c r="C78" s="96" t="s">
        <v>211</v>
      </c>
      <c r="D78" s="96" t="s">
        <v>212</v>
      </c>
      <c r="E78" s="80"/>
      <c r="F78" s="75" t="e">
        <f>VLOOKUP(D78,#REF!,3,0)</f>
        <v>#REF!</v>
      </c>
      <c r="G78" s="76">
        <v>0</v>
      </c>
      <c r="H78" s="82"/>
      <c r="I78" s="104"/>
      <c r="J78" s="157" t="e">
        <f t="shared" si="2"/>
        <v>#REF!</v>
      </c>
      <c r="K78" s="104"/>
      <c r="L78" s="104"/>
      <c r="M78" s="75"/>
      <c r="N78" s="75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  <c r="GY78" s="104"/>
      <c r="GZ78" s="104"/>
      <c r="HA78" s="104"/>
      <c r="HB78" s="104"/>
      <c r="HC78" s="104"/>
      <c r="HD78" s="104"/>
      <c r="HE78" s="104"/>
      <c r="HF78" s="104"/>
      <c r="HG78" s="104"/>
      <c r="HH78" s="104"/>
      <c r="HI78" s="104"/>
      <c r="HJ78" s="104"/>
      <c r="HK78" s="104"/>
      <c r="HL78" s="104"/>
      <c r="HM78" s="104"/>
      <c r="HN78" s="104"/>
      <c r="HO78" s="104"/>
      <c r="HP78" s="104"/>
      <c r="HQ78" s="104"/>
      <c r="HR78" s="104"/>
      <c r="HS78" s="104"/>
      <c r="HT78" s="104"/>
      <c r="HU78" s="104"/>
      <c r="HV78" s="104"/>
      <c r="HW78" s="104"/>
      <c r="HX78" s="104"/>
      <c r="HY78" s="104"/>
      <c r="HZ78" s="104"/>
      <c r="IA78" s="104"/>
      <c r="IB78" s="104"/>
      <c r="IC78" s="104"/>
      <c r="ID78" s="104"/>
      <c r="IE78" s="104"/>
      <c r="IF78" s="104"/>
      <c r="IG78" s="104"/>
      <c r="IH78" s="104"/>
      <c r="II78" s="104"/>
      <c r="IJ78" s="104"/>
      <c r="IK78" s="104"/>
      <c r="IL78" s="104"/>
      <c r="IM78" s="104"/>
      <c r="IN78" s="104"/>
      <c r="IO78" s="104"/>
      <c r="IP78" s="104"/>
      <c r="IQ78" s="104"/>
      <c r="IR78" s="104"/>
      <c r="IS78" s="104"/>
      <c r="IT78" s="104"/>
      <c r="IU78" s="104"/>
      <c r="IV78" s="104"/>
      <c r="IW78" s="104"/>
      <c r="IX78" s="104"/>
    </row>
    <row r="79" spans="1:258" s="67" customFormat="1" ht="15" customHeight="1">
      <c r="A79" s="78">
        <v>71</v>
      </c>
      <c r="B79" s="79"/>
      <c r="C79" s="96" t="s">
        <v>213</v>
      </c>
      <c r="D79" s="96" t="s">
        <v>214</v>
      </c>
      <c r="E79" s="80"/>
      <c r="F79" s="75" t="e">
        <f>VLOOKUP(D79,#REF!,3,0)</f>
        <v>#REF!</v>
      </c>
      <c r="G79" s="76">
        <v>0</v>
      </c>
      <c r="H79" s="82"/>
      <c r="I79" s="104"/>
      <c r="J79" s="157" t="e">
        <f t="shared" si="2"/>
        <v>#REF!</v>
      </c>
      <c r="K79" s="104"/>
      <c r="L79" s="104"/>
      <c r="M79" s="75"/>
      <c r="N79" s="75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04"/>
      <c r="GM79" s="104"/>
      <c r="GN79" s="104"/>
      <c r="GO79" s="104"/>
      <c r="GP79" s="104"/>
      <c r="GQ79" s="104"/>
      <c r="GR79" s="104"/>
      <c r="GS79" s="104"/>
      <c r="GT79" s="104"/>
      <c r="GU79" s="104"/>
      <c r="GV79" s="104"/>
      <c r="GW79" s="104"/>
      <c r="GX79" s="104"/>
      <c r="GY79" s="104"/>
      <c r="GZ79" s="104"/>
      <c r="HA79" s="104"/>
      <c r="HB79" s="104"/>
      <c r="HC79" s="104"/>
      <c r="HD79" s="104"/>
      <c r="HE79" s="104"/>
      <c r="HF79" s="104"/>
      <c r="HG79" s="104"/>
      <c r="HH79" s="104"/>
      <c r="HI79" s="104"/>
      <c r="HJ79" s="104"/>
      <c r="HK79" s="104"/>
      <c r="HL79" s="104"/>
      <c r="HM79" s="104"/>
      <c r="HN79" s="104"/>
      <c r="HO79" s="104"/>
      <c r="HP79" s="104"/>
      <c r="HQ79" s="104"/>
      <c r="HR79" s="104"/>
      <c r="HS79" s="104"/>
      <c r="HT79" s="104"/>
      <c r="HU79" s="104"/>
      <c r="HV79" s="104"/>
      <c r="HW79" s="104"/>
      <c r="HX79" s="104"/>
      <c r="HY79" s="104"/>
      <c r="HZ79" s="104"/>
      <c r="IA79" s="104"/>
      <c r="IB79" s="104"/>
      <c r="IC79" s="104"/>
      <c r="ID79" s="104"/>
      <c r="IE79" s="104"/>
      <c r="IF79" s="104"/>
      <c r="IG79" s="104"/>
      <c r="IH79" s="104"/>
      <c r="II79" s="104"/>
      <c r="IJ79" s="104"/>
      <c r="IK79" s="104"/>
      <c r="IL79" s="104"/>
      <c r="IM79" s="104"/>
      <c r="IN79" s="104"/>
      <c r="IO79" s="104"/>
      <c r="IP79" s="104"/>
      <c r="IQ79" s="104"/>
      <c r="IR79" s="104"/>
      <c r="IS79" s="104"/>
      <c r="IT79" s="104"/>
      <c r="IU79" s="104"/>
      <c r="IV79" s="104"/>
      <c r="IW79" s="104"/>
      <c r="IX79" s="104"/>
    </row>
    <row r="80" spans="1:258" s="67" customFormat="1" ht="15" customHeight="1">
      <c r="A80" s="78">
        <v>72</v>
      </c>
      <c r="B80" s="79"/>
      <c r="C80" s="96" t="s">
        <v>215</v>
      </c>
      <c r="D80" s="96" t="s">
        <v>216</v>
      </c>
      <c r="E80" s="80"/>
      <c r="F80" s="75" t="e">
        <f>VLOOKUP(D80,#REF!,3,0)</f>
        <v>#REF!</v>
      </c>
      <c r="G80" s="76">
        <v>2.9732536999999999</v>
      </c>
      <c r="H80" s="82"/>
      <c r="I80" s="104"/>
      <c r="J80" s="157" t="e">
        <f t="shared" si="2"/>
        <v>#REF!</v>
      </c>
      <c r="K80" s="104"/>
      <c r="L80" s="104"/>
      <c r="M80" s="75"/>
      <c r="N80" s="75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04"/>
      <c r="GM80" s="104"/>
      <c r="GN80" s="104"/>
      <c r="GO80" s="104"/>
      <c r="GP80" s="104"/>
      <c r="GQ80" s="104"/>
      <c r="GR80" s="104"/>
      <c r="GS80" s="104"/>
      <c r="GT80" s="104"/>
      <c r="GU80" s="104"/>
      <c r="GV80" s="104"/>
      <c r="GW80" s="104"/>
      <c r="GX80" s="104"/>
      <c r="GY80" s="104"/>
      <c r="GZ80" s="104"/>
      <c r="HA80" s="104"/>
      <c r="HB80" s="104"/>
      <c r="HC80" s="104"/>
      <c r="HD80" s="104"/>
      <c r="HE80" s="104"/>
      <c r="HF80" s="104"/>
      <c r="HG80" s="104"/>
      <c r="HH80" s="104"/>
      <c r="HI80" s="104"/>
      <c r="HJ80" s="104"/>
      <c r="HK80" s="104"/>
      <c r="HL80" s="104"/>
      <c r="HM80" s="104"/>
      <c r="HN80" s="104"/>
      <c r="HO80" s="104"/>
      <c r="HP80" s="104"/>
      <c r="HQ80" s="104"/>
      <c r="HR80" s="104"/>
      <c r="HS80" s="104"/>
      <c r="HT80" s="104"/>
      <c r="HU80" s="104"/>
      <c r="HV80" s="104"/>
      <c r="HW80" s="104"/>
      <c r="HX80" s="104"/>
      <c r="HY80" s="104"/>
      <c r="HZ80" s="104"/>
      <c r="IA80" s="104"/>
      <c r="IB80" s="104"/>
      <c r="IC80" s="104"/>
      <c r="ID80" s="104"/>
      <c r="IE80" s="104"/>
      <c r="IF80" s="104"/>
      <c r="IG80" s="104"/>
      <c r="IH80" s="104"/>
      <c r="II80" s="104"/>
      <c r="IJ80" s="104"/>
      <c r="IK80" s="104"/>
      <c r="IL80" s="104"/>
      <c r="IM80" s="104"/>
      <c r="IN80" s="104"/>
      <c r="IO80" s="104"/>
      <c r="IP80" s="104"/>
      <c r="IQ80" s="104"/>
      <c r="IR80" s="104"/>
      <c r="IS80" s="104"/>
      <c r="IT80" s="104"/>
      <c r="IU80" s="104"/>
      <c r="IV80" s="104"/>
      <c r="IW80" s="104"/>
      <c r="IX80" s="104"/>
    </row>
    <row r="81" spans="1:258" s="3" customFormat="1" ht="15" customHeight="1">
      <c r="A81" s="78">
        <v>73</v>
      </c>
      <c r="B81" s="25"/>
      <c r="C81" s="154" t="s">
        <v>217</v>
      </c>
      <c r="D81" s="159" t="s">
        <v>218</v>
      </c>
      <c r="E81" s="28"/>
      <c r="F81" s="39" t="e">
        <f>VLOOKUP(D81,#REF!,3,0)</f>
        <v>#REF!</v>
      </c>
      <c r="G81" s="155">
        <v>0.77393389999999995</v>
      </c>
      <c r="H81" s="100"/>
      <c r="I81" s="35"/>
      <c r="J81" s="157" t="e">
        <f t="shared" si="2"/>
        <v>#REF!</v>
      </c>
      <c r="K81" s="35"/>
      <c r="L81" s="35"/>
      <c r="M81" s="39"/>
      <c r="N81" s="39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</row>
    <row r="82" spans="1:258" s="3" customFormat="1" ht="15" customHeight="1">
      <c r="A82" s="78">
        <v>74</v>
      </c>
      <c r="B82" s="25"/>
      <c r="C82" s="154" t="s">
        <v>219</v>
      </c>
      <c r="D82" s="159" t="s">
        <v>220</v>
      </c>
      <c r="E82" s="28"/>
      <c r="F82" s="39" t="e">
        <f>VLOOKUP(D82,#REF!,3,0)</f>
        <v>#REF!</v>
      </c>
      <c r="G82" s="155">
        <v>0.18883</v>
      </c>
      <c r="H82" s="100"/>
      <c r="I82" s="35"/>
      <c r="J82" s="157" t="e">
        <f t="shared" si="2"/>
        <v>#REF!</v>
      </c>
      <c r="K82" s="35"/>
      <c r="L82" s="35"/>
      <c r="M82" s="39"/>
      <c r="N82" s="39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</row>
    <row r="83" spans="1:258" s="3" customFormat="1" ht="15" customHeight="1">
      <c r="A83" s="78">
        <v>75</v>
      </c>
      <c r="B83" s="25"/>
      <c r="C83" s="154" t="s">
        <v>221</v>
      </c>
      <c r="D83" s="159" t="s">
        <v>222</v>
      </c>
      <c r="E83" s="28"/>
      <c r="F83" s="39" t="e">
        <f>VLOOKUP(D83,#REF!,3,0)</f>
        <v>#REF!</v>
      </c>
      <c r="G83" s="155">
        <v>0.33978130000000001</v>
      </c>
      <c r="H83" s="100"/>
      <c r="I83" s="35"/>
      <c r="J83" s="157" t="e">
        <f t="shared" si="2"/>
        <v>#REF!</v>
      </c>
      <c r="K83" s="35"/>
      <c r="L83" s="35"/>
      <c r="M83" s="39"/>
      <c r="N83" s="39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</row>
    <row r="84" spans="1:258" s="3" customFormat="1" ht="15" customHeight="1">
      <c r="A84" s="78">
        <v>76</v>
      </c>
      <c r="B84" s="25"/>
      <c r="C84" s="154" t="s">
        <v>223</v>
      </c>
      <c r="D84" s="154" t="s">
        <v>224</v>
      </c>
      <c r="E84" s="28"/>
      <c r="F84" s="39" t="e">
        <f>VLOOKUP(D84,#REF!,3,0)</f>
        <v>#REF!</v>
      </c>
      <c r="G84" s="155">
        <v>4.2364458999999997</v>
      </c>
      <c r="H84" s="100"/>
      <c r="I84" s="35"/>
      <c r="J84" s="157" t="e">
        <f t="shared" si="2"/>
        <v>#REF!</v>
      </c>
      <c r="K84" s="35"/>
      <c r="L84" s="35"/>
      <c r="M84" s="39"/>
      <c r="N84" s="39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</row>
    <row r="85" spans="1:258" s="3" customFormat="1" ht="15" customHeight="1">
      <c r="A85" s="78">
        <v>77</v>
      </c>
      <c r="B85" s="25"/>
      <c r="C85" s="160" t="s">
        <v>225</v>
      </c>
      <c r="D85" s="154" t="s">
        <v>226</v>
      </c>
      <c r="E85" s="28"/>
      <c r="F85" s="39" t="e">
        <f>VLOOKUP(D85,#REF!,3,0)</f>
        <v>#REF!</v>
      </c>
      <c r="G85" s="155">
        <v>0.24046500000000001</v>
      </c>
      <c r="H85" s="100"/>
      <c r="I85" s="35"/>
      <c r="J85" s="157" t="e">
        <f t="shared" si="2"/>
        <v>#REF!</v>
      </c>
      <c r="K85" s="35"/>
      <c r="L85" s="35"/>
      <c r="M85" s="39"/>
      <c r="N85" s="39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  <c r="IX85" s="35"/>
    </row>
    <row r="86" spans="1:258" s="3" customFormat="1" ht="15" customHeight="1">
      <c r="A86" s="78">
        <v>78</v>
      </c>
      <c r="B86" s="25"/>
      <c r="C86" s="160" t="s">
        <v>227</v>
      </c>
      <c r="D86" s="154" t="s">
        <v>228</v>
      </c>
      <c r="E86" s="28"/>
      <c r="F86" s="39" t="e">
        <f>VLOOKUP(D86,#REF!,3,0)</f>
        <v>#REF!</v>
      </c>
      <c r="G86" s="155">
        <v>0.28846830000000001</v>
      </c>
      <c r="H86" s="100"/>
      <c r="I86" s="35"/>
      <c r="J86" s="157" t="e">
        <f t="shared" si="2"/>
        <v>#REF!</v>
      </c>
      <c r="K86" s="35"/>
      <c r="L86" s="35"/>
      <c r="M86" s="39"/>
      <c r="N86" s="39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</row>
    <row r="87" spans="1:258" s="3" customFormat="1" ht="15" customHeight="1">
      <c r="A87" s="78">
        <v>79</v>
      </c>
      <c r="B87" s="25"/>
      <c r="C87" s="154" t="s">
        <v>229</v>
      </c>
      <c r="D87" s="154" t="s">
        <v>230</v>
      </c>
      <c r="E87" s="28"/>
      <c r="F87" s="39" t="e">
        <f>VLOOKUP(D87,#REF!,3,0)</f>
        <v>#REF!</v>
      </c>
      <c r="G87" s="155">
        <v>0.34613965000000002</v>
      </c>
      <c r="H87" s="100"/>
      <c r="I87" s="35"/>
      <c r="J87" s="157" t="e">
        <f t="shared" si="2"/>
        <v>#REF!</v>
      </c>
      <c r="K87" s="35"/>
      <c r="L87" s="35"/>
      <c r="M87" s="39"/>
      <c r="N87" s="39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  <c r="IX87" s="35"/>
    </row>
    <row r="88" spans="1:258" s="3" customFormat="1" ht="15" customHeight="1">
      <c r="A88" s="78">
        <v>80</v>
      </c>
      <c r="B88" s="25"/>
      <c r="C88" s="154" t="s">
        <v>231</v>
      </c>
      <c r="D88" s="154" t="s">
        <v>232</v>
      </c>
      <c r="E88" s="28"/>
      <c r="F88" s="39" t="e">
        <f>VLOOKUP(D88,#REF!,3,0)</f>
        <v>#REF!</v>
      </c>
      <c r="G88" s="155">
        <v>3.4721052999999999</v>
      </c>
      <c r="H88" s="100"/>
      <c r="I88" s="35"/>
      <c r="J88" s="157" t="e">
        <f t="shared" ref="J88:J128" si="3">(G88-F88)/F88</f>
        <v>#REF!</v>
      </c>
      <c r="K88" s="35"/>
      <c r="L88" s="35"/>
      <c r="M88" s="39"/>
      <c r="N88" s="39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  <c r="IX88" s="35"/>
    </row>
    <row r="89" spans="1:258" s="3" customFormat="1" ht="15" customHeight="1">
      <c r="A89" s="78">
        <v>81</v>
      </c>
      <c r="B89" s="25"/>
      <c r="C89" s="154" t="s">
        <v>233</v>
      </c>
      <c r="D89" s="154" t="s">
        <v>234</v>
      </c>
      <c r="E89" s="28"/>
      <c r="F89" s="39" t="e">
        <f>VLOOKUP(D89,#REF!,3,0)</f>
        <v>#REF!</v>
      </c>
      <c r="G89" s="155">
        <v>1.3271103500000001</v>
      </c>
      <c r="H89" s="100"/>
      <c r="I89" s="35"/>
      <c r="J89" s="157" t="e">
        <f t="shared" si="3"/>
        <v>#REF!</v>
      </c>
      <c r="K89" s="35"/>
      <c r="L89" s="35"/>
      <c r="M89" s="39"/>
      <c r="N89" s="39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  <c r="IX89" s="35"/>
    </row>
    <row r="90" spans="1:258" s="3" customFormat="1" ht="15" customHeight="1">
      <c r="A90" s="78">
        <v>82</v>
      </c>
      <c r="B90" s="25"/>
      <c r="C90" s="154" t="s">
        <v>235</v>
      </c>
      <c r="D90" s="154" t="s">
        <v>236</v>
      </c>
      <c r="E90" s="28"/>
      <c r="F90" s="39" t="e">
        <f>VLOOKUP(D90,#REF!,3,0)</f>
        <v>#REF!</v>
      </c>
      <c r="G90" s="155">
        <v>2.3229172</v>
      </c>
      <c r="H90" s="100"/>
      <c r="I90" s="35"/>
      <c r="J90" s="157" t="e">
        <f t="shared" si="3"/>
        <v>#REF!</v>
      </c>
      <c r="K90" s="35"/>
      <c r="L90" s="35"/>
      <c r="M90" s="39"/>
      <c r="N90" s="39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  <c r="IX90" s="35"/>
    </row>
    <row r="91" spans="1:258" s="3" customFormat="1" ht="15" customHeight="1">
      <c r="A91" s="78">
        <v>83</v>
      </c>
      <c r="B91" s="25"/>
      <c r="C91" s="154" t="s">
        <v>237</v>
      </c>
      <c r="D91" s="154" t="s">
        <v>238</v>
      </c>
      <c r="E91" s="28"/>
      <c r="F91" s="39" t="e">
        <f>VLOOKUP(D91,#REF!,3,0)</f>
        <v>#REF!</v>
      </c>
      <c r="G91" s="155">
        <v>1.6850742999999999</v>
      </c>
      <c r="H91" s="100"/>
      <c r="I91" s="35"/>
      <c r="J91" s="157" t="e">
        <f t="shared" si="3"/>
        <v>#REF!</v>
      </c>
      <c r="K91" s="35"/>
      <c r="L91" s="35"/>
      <c r="M91" s="39"/>
      <c r="N91" s="39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</row>
    <row r="92" spans="1:258" s="3" customFormat="1" ht="15" customHeight="1">
      <c r="A92" s="78">
        <v>84</v>
      </c>
      <c r="B92" s="25"/>
      <c r="C92" s="154" t="s">
        <v>239</v>
      </c>
      <c r="D92" s="154" t="s">
        <v>240</v>
      </c>
      <c r="E92" s="28"/>
      <c r="F92" s="39" t="e">
        <f>VLOOKUP(D92,#REF!,3,0)</f>
        <v>#REF!</v>
      </c>
      <c r="G92" s="155">
        <v>1.6850742999999999</v>
      </c>
      <c r="H92" s="100"/>
      <c r="I92" s="35"/>
      <c r="J92" s="157" t="e">
        <f t="shared" si="3"/>
        <v>#REF!</v>
      </c>
      <c r="K92" s="35"/>
      <c r="L92" s="35"/>
      <c r="M92" s="39"/>
      <c r="N92" s="39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  <c r="IX92" s="35"/>
    </row>
    <row r="93" spans="1:258" s="3" customFormat="1" ht="15" customHeight="1">
      <c r="A93" s="78">
        <v>85</v>
      </c>
      <c r="B93" s="25"/>
      <c r="C93" s="154" t="s">
        <v>241</v>
      </c>
      <c r="D93" s="154" t="s">
        <v>242</v>
      </c>
      <c r="E93" s="28"/>
      <c r="F93" s="39" t="e">
        <f>VLOOKUP(D93,#REF!,3,0)</f>
        <v>#REF!</v>
      </c>
      <c r="G93" s="155">
        <v>3.3606668499999999</v>
      </c>
      <c r="H93" s="100"/>
      <c r="I93" s="35"/>
      <c r="J93" s="157" t="e">
        <f t="shared" si="3"/>
        <v>#REF!</v>
      </c>
      <c r="K93" s="35"/>
      <c r="L93" s="35"/>
      <c r="M93" s="39"/>
      <c r="N93" s="39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</row>
    <row r="94" spans="1:258" s="3" customFormat="1" ht="15" customHeight="1">
      <c r="A94" s="78">
        <v>86</v>
      </c>
      <c r="B94" s="25"/>
      <c r="C94" s="154" t="s">
        <v>243</v>
      </c>
      <c r="D94" s="154" t="s">
        <v>244</v>
      </c>
      <c r="E94" s="28"/>
      <c r="F94" s="39" t="e">
        <f>VLOOKUP(D94,#REF!,3,0)</f>
        <v>#REF!</v>
      </c>
      <c r="G94" s="155">
        <v>0.35584450000000001</v>
      </c>
      <c r="H94" s="100"/>
      <c r="I94" s="35"/>
      <c r="J94" s="157" t="e">
        <f t="shared" si="3"/>
        <v>#REF!</v>
      </c>
      <c r="K94" s="35"/>
      <c r="L94" s="35"/>
      <c r="M94" s="39"/>
      <c r="N94" s="39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</row>
    <row r="95" spans="1:258" s="3" customFormat="1" ht="15" customHeight="1">
      <c r="A95" s="78">
        <v>87</v>
      </c>
      <c r="B95" s="25"/>
      <c r="C95" s="154" t="s">
        <v>245</v>
      </c>
      <c r="D95" s="154" t="s">
        <v>246</v>
      </c>
      <c r="E95" s="28"/>
      <c r="F95" s="39" t="e">
        <f>VLOOKUP(D95,#REF!,3,0)</f>
        <v>#REF!</v>
      </c>
      <c r="G95" s="155">
        <v>0.35584450000000001</v>
      </c>
      <c r="H95" s="100"/>
      <c r="I95" s="35"/>
      <c r="J95" s="157" t="e">
        <f t="shared" si="3"/>
        <v>#REF!</v>
      </c>
      <c r="K95" s="35"/>
      <c r="L95" s="35"/>
      <c r="M95" s="39"/>
      <c r="N95" s="39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  <c r="IX95" s="35"/>
    </row>
    <row r="96" spans="1:258" s="3" customFormat="1" ht="15" customHeight="1">
      <c r="A96" s="78">
        <v>88</v>
      </c>
      <c r="B96" s="25"/>
      <c r="C96" s="154" t="s">
        <v>247</v>
      </c>
      <c r="D96" s="161" t="s">
        <v>248</v>
      </c>
      <c r="E96" s="28"/>
      <c r="F96" s="39" t="e">
        <f>VLOOKUP(D96,#REF!,3,0)</f>
        <v>#REF!</v>
      </c>
      <c r="G96" s="155">
        <v>0.85681554999999998</v>
      </c>
      <c r="H96" s="100"/>
      <c r="I96" s="35"/>
      <c r="J96" s="157" t="e">
        <f t="shared" si="3"/>
        <v>#REF!</v>
      </c>
      <c r="K96" s="35"/>
      <c r="L96" s="35"/>
      <c r="M96" s="39"/>
      <c r="N96" s="39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</row>
    <row r="97" spans="1:258" s="3" customFormat="1" ht="15" customHeight="1">
      <c r="A97" s="78">
        <v>89</v>
      </c>
      <c r="B97" s="25"/>
      <c r="C97" s="154" t="s">
        <v>249</v>
      </c>
      <c r="D97" s="162" t="s">
        <v>250</v>
      </c>
      <c r="E97" s="28"/>
      <c r="F97" s="39" t="e">
        <f>VLOOKUP(D97,#REF!,3,0)</f>
        <v>#REF!</v>
      </c>
      <c r="G97" s="155">
        <v>1.2437825</v>
      </c>
      <c r="H97" s="100"/>
      <c r="I97" s="35"/>
      <c r="J97" s="157" t="e">
        <f t="shared" si="3"/>
        <v>#REF!</v>
      </c>
      <c r="K97" s="35"/>
      <c r="L97" s="35"/>
      <c r="M97" s="39"/>
      <c r="N97" s="39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</row>
    <row r="98" spans="1:258" s="3" customFormat="1" ht="15" customHeight="1">
      <c r="A98" s="78">
        <v>90</v>
      </c>
      <c r="B98" s="25"/>
      <c r="C98" s="154" t="s">
        <v>251</v>
      </c>
      <c r="D98" s="162" t="s">
        <v>252</v>
      </c>
      <c r="E98" s="28"/>
      <c r="F98" s="39" t="e">
        <f>VLOOKUP(D98,#REF!,3,0)</f>
        <v>#REF!</v>
      </c>
      <c r="G98" s="155">
        <v>0.32572600000000002</v>
      </c>
      <c r="H98" s="100"/>
      <c r="I98" s="35"/>
      <c r="J98" s="157" t="e">
        <f t="shared" si="3"/>
        <v>#REF!</v>
      </c>
      <c r="K98" s="35"/>
      <c r="L98" s="35"/>
      <c r="M98" s="39"/>
      <c r="N98" s="39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</row>
    <row r="99" spans="1:258" s="3" customFormat="1" ht="15" customHeight="1">
      <c r="A99" s="78">
        <v>91</v>
      </c>
      <c r="B99" s="25"/>
      <c r="C99" s="154" t="s">
        <v>253</v>
      </c>
      <c r="D99" s="162" t="s">
        <v>254</v>
      </c>
      <c r="E99" s="28"/>
      <c r="F99" s="39" t="e">
        <f>VLOOKUP(D99,#REF!,3,0)</f>
        <v>#REF!</v>
      </c>
      <c r="G99" s="155">
        <v>0.72061299999999995</v>
      </c>
      <c r="H99" s="100"/>
      <c r="I99" s="35"/>
      <c r="J99" s="157" t="e">
        <f t="shared" si="3"/>
        <v>#REF!</v>
      </c>
      <c r="K99" s="35"/>
      <c r="L99" s="35"/>
      <c r="M99" s="39"/>
      <c r="N99" s="39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</row>
    <row r="100" spans="1:258" s="3" customFormat="1" ht="15" customHeight="1">
      <c r="A100" s="78">
        <v>92</v>
      </c>
      <c r="B100" s="25"/>
      <c r="C100" s="154" t="s">
        <v>255</v>
      </c>
      <c r="D100" s="162" t="s">
        <v>256</v>
      </c>
      <c r="E100" s="28"/>
      <c r="F100" s="39" t="e">
        <f>VLOOKUP(D100,#REF!,3,0)</f>
        <v>#REF!</v>
      </c>
      <c r="G100" s="155">
        <v>2.09278955</v>
      </c>
      <c r="H100" s="100"/>
      <c r="I100" s="35"/>
      <c r="J100" s="157" t="e">
        <f t="shared" si="3"/>
        <v>#REF!</v>
      </c>
      <c r="K100" s="35"/>
      <c r="L100" s="35"/>
      <c r="M100" s="39"/>
      <c r="N100" s="39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</row>
    <row r="101" spans="1:258" s="3" customFormat="1" ht="15" customHeight="1">
      <c r="A101" s="78">
        <v>93</v>
      </c>
      <c r="B101" s="25"/>
      <c r="C101" s="163" t="s">
        <v>257</v>
      </c>
      <c r="D101" s="164" t="s">
        <v>258</v>
      </c>
      <c r="E101" s="28"/>
      <c r="F101" s="39" t="e">
        <f>VLOOKUP(D101,#REF!,3,0)</f>
        <v>#REF!</v>
      </c>
      <c r="G101" s="155">
        <v>5.1628686500000001</v>
      </c>
      <c r="H101" s="100"/>
      <c r="I101" s="35"/>
      <c r="J101" s="157" t="e">
        <f t="shared" si="3"/>
        <v>#REF!</v>
      </c>
      <c r="K101" s="35"/>
      <c r="L101" s="35"/>
      <c r="M101" s="39"/>
      <c r="N101" s="39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</row>
    <row r="102" spans="1:258" s="3" customFormat="1" ht="15" customHeight="1">
      <c r="A102" s="78">
        <v>94</v>
      </c>
      <c r="B102" s="25"/>
      <c r="C102" s="163" t="s">
        <v>259</v>
      </c>
      <c r="D102" s="164" t="s">
        <v>260</v>
      </c>
      <c r="E102" s="28"/>
      <c r="F102" s="39" t="e">
        <f>VLOOKUP(D102,#REF!,3,0)</f>
        <v>#REF!</v>
      </c>
      <c r="G102" s="155">
        <v>5.1628686500000001</v>
      </c>
      <c r="H102" s="100"/>
      <c r="I102" s="35"/>
      <c r="J102" s="157" t="e">
        <f t="shared" si="3"/>
        <v>#REF!</v>
      </c>
      <c r="K102" s="35"/>
      <c r="L102" s="35"/>
      <c r="M102" s="39"/>
      <c r="N102" s="39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</row>
    <row r="103" spans="1:258" s="3" customFormat="1" ht="15" customHeight="1">
      <c r="A103" s="78">
        <v>95</v>
      </c>
      <c r="B103" s="25"/>
      <c r="C103" s="163" t="s">
        <v>261</v>
      </c>
      <c r="D103" s="164" t="s">
        <v>262</v>
      </c>
      <c r="E103" s="28"/>
      <c r="F103" s="39" t="e">
        <f>VLOOKUP(D103,#REF!,3,0)</f>
        <v>#REF!</v>
      </c>
      <c r="G103" s="155">
        <v>3.4747824999999999</v>
      </c>
      <c r="H103" s="100"/>
      <c r="I103" s="35"/>
      <c r="J103" s="157" t="e">
        <f t="shared" si="3"/>
        <v>#REF!</v>
      </c>
      <c r="K103" s="35"/>
      <c r="L103" s="35"/>
      <c r="M103" s="39"/>
      <c r="N103" s="39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</row>
    <row r="104" spans="1:258" s="3" customFormat="1" ht="15" customHeight="1">
      <c r="A104" s="78">
        <v>96</v>
      </c>
      <c r="B104" s="25"/>
      <c r="C104" s="162" t="s">
        <v>263</v>
      </c>
      <c r="D104" s="162" t="s">
        <v>264</v>
      </c>
      <c r="E104" s="28"/>
      <c r="F104" s="39" t="e">
        <f>VLOOKUP(D104,#REF!,3,0)</f>
        <v>#REF!</v>
      </c>
      <c r="G104" s="155">
        <v>2.4456221999999999</v>
      </c>
      <c r="H104" s="100"/>
      <c r="I104" s="35"/>
      <c r="J104" s="157" t="e">
        <f t="shared" si="3"/>
        <v>#REF!</v>
      </c>
      <c r="K104" s="35"/>
      <c r="L104" s="35"/>
      <c r="M104" s="39"/>
      <c r="N104" s="39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</row>
    <row r="105" spans="1:258" s="3" customFormat="1" ht="15" customHeight="1">
      <c r="A105" s="78">
        <v>97</v>
      </c>
      <c r="B105" s="25"/>
      <c r="C105" s="162" t="s">
        <v>265</v>
      </c>
      <c r="D105" s="162" t="s">
        <v>266</v>
      </c>
      <c r="E105" s="28"/>
      <c r="F105" s="39" t="e">
        <f>VLOOKUP(D105,#REF!,3,0)</f>
        <v>#REF!</v>
      </c>
      <c r="G105" s="155">
        <v>2.0730452000000001</v>
      </c>
      <c r="H105" s="100"/>
      <c r="I105" s="35"/>
      <c r="J105" s="157" t="e">
        <f t="shared" si="3"/>
        <v>#REF!</v>
      </c>
      <c r="K105" s="35"/>
      <c r="L105" s="35"/>
      <c r="M105" s="39"/>
      <c r="N105" s="39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</row>
    <row r="106" spans="1:258" s="3" customFormat="1" ht="15" customHeight="1">
      <c r="A106" s="78">
        <v>98</v>
      </c>
      <c r="B106" s="25"/>
      <c r="C106" s="162" t="s">
        <v>267</v>
      </c>
      <c r="D106" s="162" t="s">
        <v>268</v>
      </c>
      <c r="E106" s="28"/>
      <c r="F106" s="39" t="e">
        <f>VLOOKUP(D106,#REF!,3,0)</f>
        <v>#REF!</v>
      </c>
      <c r="G106" s="155">
        <v>2.0730452000000001</v>
      </c>
      <c r="H106" s="100"/>
      <c r="I106" s="35"/>
      <c r="J106" s="157" t="e">
        <f t="shared" si="3"/>
        <v>#REF!</v>
      </c>
      <c r="K106" s="35"/>
      <c r="L106" s="35"/>
      <c r="M106" s="39"/>
      <c r="N106" s="39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</row>
    <row r="107" spans="1:258" s="3" customFormat="1" ht="15" customHeight="1">
      <c r="A107" s="78">
        <v>99</v>
      </c>
      <c r="B107" s="25"/>
      <c r="C107" s="163" t="s">
        <v>269</v>
      </c>
      <c r="D107" s="164" t="s">
        <v>270</v>
      </c>
      <c r="E107" s="28"/>
      <c r="F107" s="39" t="e">
        <f>VLOOKUP(D107,#REF!,3,0)</f>
        <v>#REF!</v>
      </c>
      <c r="G107" s="155">
        <v>3.4254774000000001</v>
      </c>
      <c r="H107" s="100"/>
      <c r="I107" s="35"/>
      <c r="J107" s="157" t="e">
        <f t="shared" si="3"/>
        <v>#REF!</v>
      </c>
      <c r="K107" s="35"/>
      <c r="L107" s="35"/>
      <c r="M107" s="39"/>
      <c r="N107" s="39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</row>
    <row r="108" spans="1:258" s="3" customFormat="1" ht="15" customHeight="1">
      <c r="A108" s="78">
        <v>100</v>
      </c>
      <c r="B108" s="25"/>
      <c r="C108" s="163" t="s">
        <v>271</v>
      </c>
      <c r="D108" s="164" t="s">
        <v>272</v>
      </c>
      <c r="E108" s="28"/>
      <c r="F108" s="39" t="e">
        <f>VLOOKUP(D108,#REF!,3,0)</f>
        <v>#REF!</v>
      </c>
      <c r="G108" s="155">
        <v>2.8628192000000001</v>
      </c>
      <c r="H108" s="100"/>
      <c r="I108" s="35"/>
      <c r="J108" s="157" t="e">
        <f t="shared" si="3"/>
        <v>#REF!</v>
      </c>
      <c r="K108" s="35"/>
      <c r="L108" s="35"/>
      <c r="M108" s="39"/>
      <c r="N108" s="39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</row>
    <row r="109" spans="1:258" s="3" customFormat="1" ht="15" customHeight="1">
      <c r="A109" s="78">
        <v>101</v>
      </c>
      <c r="B109" s="25"/>
      <c r="C109" s="163" t="s">
        <v>273</v>
      </c>
      <c r="D109" s="164" t="s">
        <v>274</v>
      </c>
      <c r="E109" s="28"/>
      <c r="F109" s="39" t="e">
        <f>VLOOKUP(D109,#REF!,3,0)</f>
        <v>#REF!</v>
      </c>
      <c r="G109" s="155">
        <v>2.9220522500000001</v>
      </c>
      <c r="H109" s="100"/>
      <c r="I109" s="35"/>
      <c r="J109" s="157" t="e">
        <f t="shared" si="3"/>
        <v>#REF!</v>
      </c>
      <c r="K109" s="35"/>
      <c r="L109" s="35"/>
      <c r="M109" s="39"/>
      <c r="N109" s="39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</row>
    <row r="110" spans="1:258" s="3" customFormat="1" ht="15" customHeight="1">
      <c r="A110" s="78">
        <v>102</v>
      </c>
      <c r="B110" s="25"/>
      <c r="C110" s="163" t="s">
        <v>275</v>
      </c>
      <c r="D110" s="164" t="s">
        <v>276</v>
      </c>
      <c r="E110" s="28"/>
      <c r="F110" s="39" t="e">
        <f>VLOOKUP(D110,#REF!,3,0)</f>
        <v>#REF!</v>
      </c>
      <c r="G110" s="155">
        <v>0.26649295000000001</v>
      </c>
      <c r="H110" s="100"/>
      <c r="I110" s="35"/>
      <c r="J110" s="157" t="e">
        <f t="shared" si="3"/>
        <v>#REF!</v>
      </c>
      <c r="K110" s="35"/>
      <c r="L110" s="35"/>
      <c r="M110" s="99"/>
      <c r="N110" s="39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</row>
    <row r="111" spans="1:258" s="3" customFormat="1" ht="15" customHeight="1">
      <c r="A111" s="78">
        <v>103</v>
      </c>
      <c r="B111" s="25"/>
      <c r="C111" s="163" t="s">
        <v>277</v>
      </c>
      <c r="D111" s="164" t="s">
        <v>278</v>
      </c>
      <c r="E111" s="28"/>
      <c r="F111" s="39" t="e">
        <f>VLOOKUP(D111,#REF!,3,0)</f>
        <v>#REF!</v>
      </c>
      <c r="G111" s="155">
        <v>2.53698165</v>
      </c>
      <c r="H111" s="100"/>
      <c r="I111" s="35"/>
      <c r="J111" s="157" t="e">
        <f t="shared" si="3"/>
        <v>#REF!</v>
      </c>
      <c r="K111" s="35"/>
      <c r="L111" s="35"/>
      <c r="M111" s="99"/>
      <c r="N111" s="39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</row>
    <row r="112" spans="1:258" s="3" customFormat="1" ht="15" customHeight="1">
      <c r="A112" s="78">
        <v>104</v>
      </c>
      <c r="B112" s="25"/>
      <c r="C112" s="163" t="s">
        <v>279</v>
      </c>
      <c r="D112" s="164" t="s">
        <v>280</v>
      </c>
      <c r="E112" s="28"/>
      <c r="F112" s="39" t="e">
        <f>VLOOKUP(D112,#REF!,3,0)</f>
        <v>#REF!</v>
      </c>
      <c r="G112" s="155">
        <v>2.53698165</v>
      </c>
      <c r="H112" s="100"/>
      <c r="I112" s="35"/>
      <c r="J112" s="157" t="e">
        <f t="shared" si="3"/>
        <v>#REF!</v>
      </c>
      <c r="K112" s="35"/>
      <c r="L112" s="35"/>
      <c r="M112" s="99"/>
      <c r="N112" s="39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</row>
    <row r="113" spans="1:258" s="3" customFormat="1" ht="15" customHeight="1">
      <c r="A113" s="78">
        <v>105</v>
      </c>
      <c r="B113" s="25"/>
      <c r="C113" s="163" t="s">
        <v>281</v>
      </c>
      <c r="D113" s="164" t="s">
        <v>282</v>
      </c>
      <c r="E113" s="28"/>
      <c r="F113" s="39" t="e">
        <f>VLOOKUP(D113,#REF!,3,0)</f>
        <v>#REF!</v>
      </c>
      <c r="G113" s="155">
        <v>2.53698165</v>
      </c>
      <c r="H113" s="100"/>
      <c r="I113" s="35"/>
      <c r="J113" s="157" t="e">
        <f t="shared" si="3"/>
        <v>#REF!</v>
      </c>
      <c r="K113" s="35"/>
      <c r="L113" s="35"/>
      <c r="M113" s="99"/>
      <c r="N113" s="39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</row>
    <row r="114" spans="1:258" s="3" customFormat="1" ht="15" customHeight="1">
      <c r="A114" s="78">
        <v>106</v>
      </c>
      <c r="B114" s="25"/>
      <c r="C114" s="163" t="s">
        <v>283</v>
      </c>
      <c r="D114" s="164" t="s">
        <v>284</v>
      </c>
      <c r="E114" s="28"/>
      <c r="F114" s="39" t="e">
        <f>VLOOKUP(D114,#REF!,3,0)</f>
        <v>#REF!</v>
      </c>
      <c r="G114" s="155">
        <v>2.53698165</v>
      </c>
      <c r="H114" s="100"/>
      <c r="I114" s="35"/>
      <c r="J114" s="157" t="e">
        <f t="shared" si="3"/>
        <v>#REF!</v>
      </c>
      <c r="K114" s="35"/>
      <c r="L114" s="35"/>
      <c r="M114" s="99"/>
      <c r="N114" s="39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</row>
    <row r="115" spans="1:258" s="3" customFormat="1" ht="15" customHeight="1">
      <c r="A115" s="78">
        <v>107</v>
      </c>
      <c r="B115" s="25"/>
      <c r="C115" s="163" t="s">
        <v>285</v>
      </c>
      <c r="D115" s="164" t="s">
        <v>286</v>
      </c>
      <c r="E115" s="28"/>
      <c r="F115" s="39" t="e">
        <f>VLOOKUP(D115,#REF!,3,0)</f>
        <v>#REF!</v>
      </c>
      <c r="G115" s="155">
        <v>4.0572965999999999</v>
      </c>
      <c r="H115" s="100"/>
      <c r="I115" s="35"/>
      <c r="J115" s="157" t="e">
        <f t="shared" si="3"/>
        <v>#REF!</v>
      </c>
      <c r="K115" s="35"/>
      <c r="L115" s="35"/>
      <c r="M115" s="99"/>
      <c r="N115" s="39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</row>
    <row r="116" spans="1:258" s="3" customFormat="1" ht="15" customHeight="1">
      <c r="A116" s="78">
        <v>108</v>
      </c>
      <c r="B116" s="25"/>
      <c r="C116" s="162" t="s">
        <v>287</v>
      </c>
      <c r="D116" s="162" t="s">
        <v>288</v>
      </c>
      <c r="E116" s="28"/>
      <c r="F116" s="39" t="e">
        <f>VLOOKUP(D116,#REF!,3,0)</f>
        <v>#REF!</v>
      </c>
      <c r="G116" s="155">
        <v>4.057315</v>
      </c>
      <c r="H116" s="100"/>
      <c r="I116" s="35"/>
      <c r="J116" s="157" t="e">
        <f t="shared" si="3"/>
        <v>#REF!</v>
      </c>
      <c r="K116" s="35"/>
      <c r="L116" s="35"/>
      <c r="M116" s="99"/>
      <c r="N116" s="39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</row>
    <row r="117" spans="1:258" s="67" customFormat="1" ht="15" customHeight="1">
      <c r="A117" s="78">
        <v>109</v>
      </c>
      <c r="B117" s="79"/>
      <c r="C117" s="97" t="s">
        <v>289</v>
      </c>
      <c r="D117" s="98" t="s">
        <v>290</v>
      </c>
      <c r="E117" s="80"/>
      <c r="F117" s="75" t="e">
        <f>VLOOKUP(D117,#REF!,3,0)</f>
        <v>#REF!</v>
      </c>
      <c r="G117" s="76">
        <v>0.35684500000000002</v>
      </c>
      <c r="H117" s="82"/>
      <c r="I117" s="104"/>
      <c r="J117" s="157" t="e">
        <f t="shared" si="3"/>
        <v>#REF!</v>
      </c>
      <c r="K117" s="104"/>
      <c r="L117" s="104"/>
      <c r="M117" s="112"/>
      <c r="N117" s="75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  <c r="EO117" s="104"/>
      <c r="EP117" s="104"/>
      <c r="EQ117" s="104"/>
      <c r="ER117" s="104"/>
      <c r="ES117" s="104"/>
      <c r="ET117" s="104"/>
      <c r="EU117" s="104"/>
      <c r="EV117" s="104"/>
      <c r="EW117" s="104"/>
      <c r="EX117" s="104"/>
      <c r="EY117" s="104"/>
      <c r="EZ117" s="104"/>
      <c r="FA117" s="104"/>
      <c r="FB117" s="104"/>
      <c r="FC117" s="104"/>
      <c r="FD117" s="104"/>
      <c r="FE117" s="104"/>
      <c r="FF117" s="104"/>
      <c r="FG117" s="104"/>
      <c r="FH117" s="104"/>
      <c r="FI117" s="104"/>
      <c r="FJ117" s="104"/>
      <c r="FK117" s="104"/>
      <c r="FL117" s="104"/>
      <c r="FM117" s="104"/>
      <c r="FN117" s="104"/>
      <c r="FO117" s="104"/>
      <c r="FP117" s="104"/>
      <c r="FQ117" s="104"/>
      <c r="FR117" s="104"/>
      <c r="FS117" s="104"/>
      <c r="FT117" s="104"/>
      <c r="FU117" s="104"/>
      <c r="FV117" s="104"/>
      <c r="FW117" s="104"/>
      <c r="FX117" s="104"/>
      <c r="FY117" s="104"/>
      <c r="FZ117" s="104"/>
      <c r="GA117" s="104"/>
      <c r="GB117" s="104"/>
      <c r="GC117" s="104"/>
      <c r="GD117" s="104"/>
      <c r="GE117" s="104"/>
      <c r="GF117" s="104"/>
      <c r="GG117" s="104"/>
      <c r="GH117" s="104"/>
      <c r="GI117" s="104"/>
      <c r="GJ117" s="104"/>
      <c r="GK117" s="104"/>
      <c r="GL117" s="104"/>
      <c r="GM117" s="104"/>
      <c r="GN117" s="104"/>
      <c r="GO117" s="104"/>
      <c r="GP117" s="104"/>
      <c r="GQ117" s="104"/>
      <c r="GR117" s="104"/>
      <c r="GS117" s="104"/>
      <c r="GT117" s="104"/>
      <c r="GU117" s="104"/>
      <c r="GV117" s="104"/>
      <c r="GW117" s="104"/>
      <c r="GX117" s="104"/>
      <c r="GY117" s="104"/>
      <c r="GZ117" s="104"/>
      <c r="HA117" s="104"/>
      <c r="HB117" s="104"/>
      <c r="HC117" s="104"/>
      <c r="HD117" s="104"/>
      <c r="HE117" s="104"/>
      <c r="HF117" s="104"/>
      <c r="HG117" s="104"/>
      <c r="HH117" s="104"/>
      <c r="HI117" s="104"/>
      <c r="HJ117" s="104"/>
      <c r="HK117" s="104"/>
      <c r="HL117" s="104"/>
      <c r="HM117" s="104"/>
      <c r="HN117" s="104"/>
      <c r="HO117" s="104"/>
      <c r="HP117" s="104"/>
      <c r="HQ117" s="104"/>
      <c r="HR117" s="104"/>
      <c r="HS117" s="104"/>
      <c r="HT117" s="104"/>
      <c r="HU117" s="104"/>
      <c r="HV117" s="104"/>
      <c r="HW117" s="104"/>
      <c r="HX117" s="104"/>
      <c r="HY117" s="104"/>
      <c r="HZ117" s="104"/>
      <c r="IA117" s="104"/>
      <c r="IB117" s="104"/>
      <c r="IC117" s="104"/>
      <c r="ID117" s="104"/>
      <c r="IE117" s="104"/>
      <c r="IF117" s="104"/>
      <c r="IG117" s="104"/>
      <c r="IH117" s="104"/>
      <c r="II117" s="104"/>
      <c r="IJ117" s="104"/>
      <c r="IK117" s="104"/>
      <c r="IL117" s="104"/>
      <c r="IM117" s="104"/>
      <c r="IN117" s="104"/>
      <c r="IO117" s="104"/>
      <c r="IP117" s="104"/>
      <c r="IQ117" s="104"/>
      <c r="IR117" s="104"/>
      <c r="IS117" s="104"/>
      <c r="IT117" s="104"/>
      <c r="IU117" s="104"/>
      <c r="IV117" s="104"/>
      <c r="IW117" s="104"/>
      <c r="IX117" s="104"/>
    </row>
    <row r="118" spans="1:258" s="67" customFormat="1" ht="15" customHeight="1">
      <c r="A118" s="78">
        <v>110</v>
      </c>
      <c r="B118" s="79"/>
      <c r="C118" s="97" t="s">
        <v>291</v>
      </c>
      <c r="D118" s="98" t="s">
        <v>292</v>
      </c>
      <c r="E118" s="80"/>
      <c r="F118" s="75" t="e">
        <f>VLOOKUP(D118,#REF!,3,0)</f>
        <v>#REF!</v>
      </c>
      <c r="G118" s="76">
        <v>0.71242499999999997</v>
      </c>
      <c r="H118" s="82"/>
      <c r="I118" s="104"/>
      <c r="J118" s="157" t="e">
        <f t="shared" si="3"/>
        <v>#REF!</v>
      </c>
      <c r="K118" s="104"/>
      <c r="L118" s="104"/>
      <c r="M118" s="112"/>
      <c r="N118" s="75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  <c r="FH118" s="104"/>
      <c r="FI118" s="104"/>
      <c r="FJ118" s="104"/>
      <c r="FK118" s="104"/>
      <c r="FL118" s="104"/>
      <c r="FM118" s="104"/>
      <c r="FN118" s="104"/>
      <c r="FO118" s="104"/>
      <c r="FP118" s="104"/>
      <c r="FQ118" s="104"/>
      <c r="FR118" s="104"/>
      <c r="FS118" s="104"/>
      <c r="FT118" s="104"/>
      <c r="FU118" s="104"/>
      <c r="FV118" s="104"/>
      <c r="FW118" s="104"/>
      <c r="FX118" s="104"/>
      <c r="FY118" s="104"/>
      <c r="FZ118" s="104"/>
      <c r="GA118" s="104"/>
      <c r="GB118" s="104"/>
      <c r="GC118" s="104"/>
      <c r="GD118" s="104"/>
      <c r="GE118" s="104"/>
      <c r="GF118" s="104"/>
      <c r="GG118" s="104"/>
      <c r="GH118" s="104"/>
      <c r="GI118" s="104"/>
      <c r="GJ118" s="104"/>
      <c r="GK118" s="104"/>
      <c r="GL118" s="104"/>
      <c r="GM118" s="104"/>
      <c r="GN118" s="104"/>
      <c r="GO118" s="104"/>
      <c r="GP118" s="104"/>
      <c r="GQ118" s="104"/>
      <c r="GR118" s="104"/>
      <c r="GS118" s="104"/>
      <c r="GT118" s="104"/>
      <c r="GU118" s="104"/>
      <c r="GV118" s="104"/>
      <c r="GW118" s="104"/>
      <c r="GX118" s="104"/>
      <c r="GY118" s="104"/>
      <c r="GZ118" s="104"/>
      <c r="HA118" s="104"/>
      <c r="HB118" s="104"/>
      <c r="HC118" s="104"/>
      <c r="HD118" s="104"/>
      <c r="HE118" s="104"/>
      <c r="HF118" s="104"/>
      <c r="HG118" s="104"/>
      <c r="HH118" s="104"/>
      <c r="HI118" s="104"/>
      <c r="HJ118" s="104"/>
      <c r="HK118" s="104"/>
      <c r="HL118" s="104"/>
      <c r="HM118" s="104"/>
      <c r="HN118" s="104"/>
      <c r="HO118" s="104"/>
      <c r="HP118" s="104"/>
      <c r="HQ118" s="104"/>
      <c r="HR118" s="104"/>
      <c r="HS118" s="104"/>
      <c r="HT118" s="104"/>
      <c r="HU118" s="104"/>
      <c r="HV118" s="104"/>
      <c r="HW118" s="104"/>
      <c r="HX118" s="104"/>
      <c r="HY118" s="104"/>
      <c r="HZ118" s="104"/>
      <c r="IA118" s="104"/>
      <c r="IB118" s="104"/>
      <c r="IC118" s="104"/>
      <c r="ID118" s="104"/>
      <c r="IE118" s="104"/>
      <c r="IF118" s="104"/>
      <c r="IG118" s="104"/>
      <c r="IH118" s="104"/>
      <c r="II118" s="104"/>
      <c r="IJ118" s="104"/>
      <c r="IK118" s="104"/>
      <c r="IL118" s="104"/>
      <c r="IM118" s="104"/>
      <c r="IN118" s="104"/>
      <c r="IO118" s="104"/>
      <c r="IP118" s="104"/>
      <c r="IQ118" s="104"/>
      <c r="IR118" s="104"/>
      <c r="IS118" s="104"/>
      <c r="IT118" s="104"/>
      <c r="IU118" s="104"/>
      <c r="IV118" s="104"/>
      <c r="IW118" s="104"/>
      <c r="IX118" s="104"/>
    </row>
    <row r="119" spans="1:258" s="67" customFormat="1" ht="15" customHeight="1">
      <c r="A119" s="78">
        <v>111</v>
      </c>
      <c r="B119" s="79"/>
      <c r="C119" s="97" t="s">
        <v>293</v>
      </c>
      <c r="D119" s="98" t="s">
        <v>294</v>
      </c>
      <c r="E119" s="80"/>
      <c r="F119" s="75" t="e">
        <f>VLOOKUP(D119,#REF!,3,0)</f>
        <v>#REF!</v>
      </c>
      <c r="G119" s="76">
        <v>1.227395</v>
      </c>
      <c r="H119" s="82"/>
      <c r="I119" s="104"/>
      <c r="J119" s="157" t="e">
        <f t="shared" si="3"/>
        <v>#REF!</v>
      </c>
      <c r="K119" s="104"/>
      <c r="L119" s="104"/>
      <c r="M119" s="112"/>
      <c r="N119" s="75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04"/>
      <c r="FD119" s="104"/>
      <c r="FE119" s="104"/>
      <c r="FF119" s="104"/>
      <c r="FG119" s="104"/>
      <c r="FH119" s="104"/>
      <c r="FI119" s="104"/>
      <c r="FJ119" s="104"/>
      <c r="FK119" s="104"/>
      <c r="FL119" s="104"/>
      <c r="FM119" s="104"/>
      <c r="FN119" s="104"/>
      <c r="FO119" s="104"/>
      <c r="FP119" s="104"/>
      <c r="FQ119" s="104"/>
      <c r="FR119" s="104"/>
      <c r="FS119" s="104"/>
      <c r="FT119" s="104"/>
      <c r="FU119" s="104"/>
      <c r="FV119" s="104"/>
      <c r="FW119" s="104"/>
      <c r="FX119" s="104"/>
      <c r="FY119" s="104"/>
      <c r="FZ119" s="104"/>
      <c r="GA119" s="104"/>
      <c r="GB119" s="104"/>
      <c r="GC119" s="104"/>
      <c r="GD119" s="104"/>
      <c r="GE119" s="104"/>
      <c r="GF119" s="104"/>
      <c r="GG119" s="104"/>
      <c r="GH119" s="104"/>
      <c r="GI119" s="104"/>
      <c r="GJ119" s="104"/>
      <c r="GK119" s="104"/>
      <c r="GL119" s="104"/>
      <c r="GM119" s="104"/>
      <c r="GN119" s="104"/>
      <c r="GO119" s="104"/>
      <c r="GP119" s="104"/>
      <c r="GQ119" s="104"/>
      <c r="GR119" s="104"/>
      <c r="GS119" s="104"/>
      <c r="GT119" s="104"/>
      <c r="GU119" s="104"/>
      <c r="GV119" s="104"/>
      <c r="GW119" s="104"/>
      <c r="GX119" s="104"/>
      <c r="GY119" s="104"/>
      <c r="GZ119" s="104"/>
      <c r="HA119" s="104"/>
      <c r="HB119" s="104"/>
      <c r="HC119" s="104"/>
      <c r="HD119" s="104"/>
      <c r="HE119" s="104"/>
      <c r="HF119" s="104"/>
      <c r="HG119" s="104"/>
      <c r="HH119" s="104"/>
      <c r="HI119" s="104"/>
      <c r="HJ119" s="104"/>
      <c r="HK119" s="104"/>
      <c r="HL119" s="104"/>
      <c r="HM119" s="104"/>
      <c r="HN119" s="104"/>
      <c r="HO119" s="104"/>
      <c r="HP119" s="104"/>
      <c r="HQ119" s="104"/>
      <c r="HR119" s="104"/>
      <c r="HS119" s="104"/>
      <c r="HT119" s="104"/>
      <c r="HU119" s="104"/>
      <c r="HV119" s="104"/>
      <c r="HW119" s="104"/>
      <c r="HX119" s="104"/>
      <c r="HY119" s="104"/>
      <c r="HZ119" s="104"/>
      <c r="IA119" s="104"/>
      <c r="IB119" s="104"/>
      <c r="IC119" s="104"/>
      <c r="ID119" s="104"/>
      <c r="IE119" s="104"/>
      <c r="IF119" s="104"/>
      <c r="IG119" s="104"/>
      <c r="IH119" s="104"/>
      <c r="II119" s="104"/>
      <c r="IJ119" s="104"/>
      <c r="IK119" s="104"/>
      <c r="IL119" s="104"/>
      <c r="IM119" s="104"/>
      <c r="IN119" s="104"/>
      <c r="IO119" s="104"/>
      <c r="IP119" s="104"/>
      <c r="IQ119" s="104"/>
      <c r="IR119" s="104"/>
      <c r="IS119" s="104"/>
      <c r="IT119" s="104"/>
      <c r="IU119" s="104"/>
      <c r="IV119" s="104"/>
      <c r="IW119" s="104"/>
      <c r="IX119" s="104"/>
    </row>
    <row r="120" spans="1:258" s="67" customFormat="1" ht="15" customHeight="1">
      <c r="A120" s="78">
        <v>112</v>
      </c>
      <c r="B120" s="79"/>
      <c r="C120" s="97" t="s">
        <v>295</v>
      </c>
      <c r="D120" s="98" t="s">
        <v>296</v>
      </c>
      <c r="E120" s="80"/>
      <c r="F120" s="75" t="e">
        <f>VLOOKUP(D120,#REF!,3,0)</f>
        <v>#REF!</v>
      </c>
      <c r="G120" s="76">
        <v>8.4346750000000004</v>
      </c>
      <c r="H120" s="82"/>
      <c r="I120" s="104"/>
      <c r="J120" s="157" t="e">
        <f t="shared" si="3"/>
        <v>#REF!</v>
      </c>
      <c r="K120" s="104"/>
      <c r="L120" s="104"/>
      <c r="M120" s="112"/>
      <c r="N120" s="75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04"/>
      <c r="ES120" s="104"/>
      <c r="ET120" s="104"/>
      <c r="EU120" s="104"/>
      <c r="EV120" s="104"/>
      <c r="EW120" s="104"/>
      <c r="EX120" s="104"/>
      <c r="EY120" s="104"/>
      <c r="EZ120" s="104"/>
      <c r="FA120" s="104"/>
      <c r="FB120" s="104"/>
      <c r="FC120" s="104"/>
      <c r="FD120" s="104"/>
      <c r="FE120" s="104"/>
      <c r="FF120" s="104"/>
      <c r="FG120" s="104"/>
      <c r="FH120" s="104"/>
      <c r="FI120" s="104"/>
      <c r="FJ120" s="104"/>
      <c r="FK120" s="104"/>
      <c r="FL120" s="104"/>
      <c r="FM120" s="104"/>
      <c r="FN120" s="104"/>
      <c r="FO120" s="104"/>
      <c r="FP120" s="104"/>
      <c r="FQ120" s="104"/>
      <c r="FR120" s="104"/>
      <c r="FS120" s="104"/>
      <c r="FT120" s="104"/>
      <c r="FU120" s="104"/>
      <c r="FV120" s="104"/>
      <c r="FW120" s="104"/>
      <c r="FX120" s="104"/>
      <c r="FY120" s="104"/>
      <c r="FZ120" s="104"/>
      <c r="GA120" s="104"/>
      <c r="GB120" s="104"/>
      <c r="GC120" s="104"/>
      <c r="GD120" s="104"/>
      <c r="GE120" s="104"/>
      <c r="GF120" s="104"/>
      <c r="GG120" s="104"/>
      <c r="GH120" s="104"/>
      <c r="GI120" s="104"/>
      <c r="GJ120" s="104"/>
      <c r="GK120" s="104"/>
      <c r="GL120" s="104"/>
      <c r="GM120" s="104"/>
      <c r="GN120" s="104"/>
      <c r="GO120" s="104"/>
      <c r="GP120" s="104"/>
      <c r="GQ120" s="104"/>
      <c r="GR120" s="104"/>
      <c r="GS120" s="104"/>
      <c r="GT120" s="104"/>
      <c r="GU120" s="104"/>
      <c r="GV120" s="104"/>
      <c r="GW120" s="104"/>
      <c r="GX120" s="104"/>
      <c r="GY120" s="104"/>
      <c r="GZ120" s="104"/>
      <c r="HA120" s="104"/>
      <c r="HB120" s="104"/>
      <c r="HC120" s="104"/>
      <c r="HD120" s="104"/>
      <c r="HE120" s="104"/>
      <c r="HF120" s="104"/>
      <c r="HG120" s="104"/>
      <c r="HH120" s="104"/>
      <c r="HI120" s="104"/>
      <c r="HJ120" s="104"/>
      <c r="HK120" s="104"/>
      <c r="HL120" s="104"/>
      <c r="HM120" s="104"/>
      <c r="HN120" s="104"/>
      <c r="HO120" s="104"/>
      <c r="HP120" s="104"/>
      <c r="HQ120" s="104"/>
      <c r="HR120" s="104"/>
      <c r="HS120" s="104"/>
      <c r="HT120" s="104"/>
      <c r="HU120" s="104"/>
      <c r="HV120" s="104"/>
      <c r="HW120" s="104"/>
      <c r="HX120" s="104"/>
      <c r="HY120" s="104"/>
      <c r="HZ120" s="104"/>
      <c r="IA120" s="104"/>
      <c r="IB120" s="104"/>
      <c r="IC120" s="104"/>
      <c r="ID120" s="104"/>
      <c r="IE120" s="104"/>
      <c r="IF120" s="104"/>
      <c r="IG120" s="104"/>
      <c r="IH120" s="104"/>
      <c r="II120" s="104"/>
      <c r="IJ120" s="104"/>
      <c r="IK120" s="104"/>
      <c r="IL120" s="104"/>
      <c r="IM120" s="104"/>
      <c r="IN120" s="104"/>
      <c r="IO120" s="104"/>
      <c r="IP120" s="104"/>
      <c r="IQ120" s="104"/>
      <c r="IR120" s="104"/>
      <c r="IS120" s="104"/>
      <c r="IT120" s="104"/>
      <c r="IU120" s="104"/>
      <c r="IV120" s="104"/>
      <c r="IW120" s="104"/>
      <c r="IX120" s="104"/>
    </row>
    <row r="121" spans="1:258" s="67" customFormat="1" ht="15" customHeight="1">
      <c r="A121" s="78">
        <v>113</v>
      </c>
      <c r="B121" s="79"/>
      <c r="C121" s="97" t="s">
        <v>297</v>
      </c>
      <c r="D121" s="98" t="s">
        <v>298</v>
      </c>
      <c r="E121" s="80"/>
      <c r="F121" s="75" t="e">
        <f>VLOOKUP(D121,#REF!,3,0)</f>
        <v>#REF!</v>
      </c>
      <c r="G121" s="76">
        <v>3.9181650000000001</v>
      </c>
      <c r="H121" s="82"/>
      <c r="I121" s="104"/>
      <c r="J121" s="157" t="e">
        <f t="shared" si="3"/>
        <v>#REF!</v>
      </c>
      <c r="K121" s="104"/>
      <c r="L121" s="104"/>
      <c r="M121" s="112"/>
      <c r="N121" s="75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  <c r="EO121" s="104"/>
      <c r="EP121" s="104"/>
      <c r="EQ121" s="104"/>
      <c r="ER121" s="104"/>
      <c r="ES121" s="104"/>
      <c r="ET121" s="104"/>
      <c r="EU121" s="104"/>
      <c r="EV121" s="104"/>
      <c r="EW121" s="104"/>
      <c r="EX121" s="104"/>
      <c r="EY121" s="104"/>
      <c r="EZ121" s="104"/>
      <c r="FA121" s="104"/>
      <c r="FB121" s="104"/>
      <c r="FC121" s="104"/>
      <c r="FD121" s="104"/>
      <c r="FE121" s="104"/>
      <c r="FF121" s="104"/>
      <c r="FG121" s="104"/>
      <c r="FH121" s="104"/>
      <c r="FI121" s="104"/>
      <c r="FJ121" s="104"/>
      <c r="FK121" s="104"/>
      <c r="FL121" s="104"/>
      <c r="FM121" s="104"/>
      <c r="FN121" s="104"/>
      <c r="FO121" s="104"/>
      <c r="FP121" s="104"/>
      <c r="FQ121" s="104"/>
      <c r="FR121" s="104"/>
      <c r="FS121" s="104"/>
      <c r="FT121" s="104"/>
      <c r="FU121" s="104"/>
      <c r="FV121" s="104"/>
      <c r="FW121" s="104"/>
      <c r="FX121" s="104"/>
      <c r="FY121" s="104"/>
      <c r="FZ121" s="104"/>
      <c r="GA121" s="104"/>
      <c r="GB121" s="104"/>
      <c r="GC121" s="104"/>
      <c r="GD121" s="104"/>
      <c r="GE121" s="104"/>
      <c r="GF121" s="104"/>
      <c r="GG121" s="104"/>
      <c r="GH121" s="104"/>
      <c r="GI121" s="104"/>
      <c r="GJ121" s="104"/>
      <c r="GK121" s="104"/>
      <c r="GL121" s="104"/>
      <c r="GM121" s="104"/>
      <c r="GN121" s="104"/>
      <c r="GO121" s="104"/>
      <c r="GP121" s="104"/>
      <c r="GQ121" s="104"/>
      <c r="GR121" s="104"/>
      <c r="GS121" s="104"/>
      <c r="GT121" s="104"/>
      <c r="GU121" s="104"/>
      <c r="GV121" s="104"/>
      <c r="GW121" s="104"/>
      <c r="GX121" s="104"/>
      <c r="GY121" s="104"/>
      <c r="GZ121" s="104"/>
      <c r="HA121" s="104"/>
      <c r="HB121" s="104"/>
      <c r="HC121" s="104"/>
      <c r="HD121" s="104"/>
      <c r="HE121" s="104"/>
      <c r="HF121" s="104"/>
      <c r="HG121" s="104"/>
      <c r="HH121" s="104"/>
      <c r="HI121" s="104"/>
      <c r="HJ121" s="104"/>
      <c r="HK121" s="104"/>
      <c r="HL121" s="104"/>
      <c r="HM121" s="104"/>
      <c r="HN121" s="104"/>
      <c r="HO121" s="104"/>
      <c r="HP121" s="104"/>
      <c r="HQ121" s="104"/>
      <c r="HR121" s="104"/>
      <c r="HS121" s="104"/>
      <c r="HT121" s="104"/>
      <c r="HU121" s="104"/>
      <c r="HV121" s="104"/>
      <c r="HW121" s="104"/>
      <c r="HX121" s="104"/>
      <c r="HY121" s="104"/>
      <c r="HZ121" s="104"/>
      <c r="IA121" s="104"/>
      <c r="IB121" s="104"/>
      <c r="IC121" s="104"/>
      <c r="ID121" s="104"/>
      <c r="IE121" s="104"/>
      <c r="IF121" s="104"/>
      <c r="IG121" s="104"/>
      <c r="IH121" s="104"/>
      <c r="II121" s="104"/>
      <c r="IJ121" s="104"/>
      <c r="IK121" s="104"/>
      <c r="IL121" s="104"/>
      <c r="IM121" s="104"/>
      <c r="IN121" s="104"/>
      <c r="IO121" s="104"/>
      <c r="IP121" s="104"/>
      <c r="IQ121" s="104"/>
      <c r="IR121" s="104"/>
      <c r="IS121" s="104"/>
      <c r="IT121" s="104"/>
      <c r="IU121" s="104"/>
      <c r="IV121" s="104"/>
      <c r="IW121" s="104"/>
      <c r="IX121" s="104"/>
    </row>
    <row r="122" spans="1:258" s="67" customFormat="1" ht="15" customHeight="1">
      <c r="A122" s="78">
        <v>114</v>
      </c>
      <c r="B122" s="79"/>
      <c r="C122" s="97" t="s">
        <v>299</v>
      </c>
      <c r="D122" s="98" t="s">
        <v>300</v>
      </c>
      <c r="E122" s="80"/>
      <c r="F122" s="75" t="e">
        <f>VLOOKUP(D122,#REF!,3,0)</f>
        <v>#REF!</v>
      </c>
      <c r="G122" s="76">
        <v>8.1308450000000008</v>
      </c>
      <c r="H122" s="82"/>
      <c r="I122" s="104"/>
      <c r="J122" s="157" t="e">
        <f t="shared" si="3"/>
        <v>#REF!</v>
      </c>
      <c r="K122" s="104"/>
      <c r="L122" s="104"/>
      <c r="M122" s="112"/>
      <c r="N122" s="75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04"/>
      <c r="ES122" s="104"/>
      <c r="ET122" s="104"/>
      <c r="EU122" s="104"/>
      <c r="EV122" s="104"/>
      <c r="EW122" s="104"/>
      <c r="EX122" s="104"/>
      <c r="EY122" s="104"/>
      <c r="EZ122" s="104"/>
      <c r="FA122" s="104"/>
      <c r="FB122" s="104"/>
      <c r="FC122" s="104"/>
      <c r="FD122" s="104"/>
      <c r="FE122" s="104"/>
      <c r="FF122" s="104"/>
      <c r="FG122" s="104"/>
      <c r="FH122" s="104"/>
      <c r="FI122" s="104"/>
      <c r="FJ122" s="104"/>
      <c r="FK122" s="104"/>
      <c r="FL122" s="104"/>
      <c r="FM122" s="104"/>
      <c r="FN122" s="104"/>
      <c r="FO122" s="104"/>
      <c r="FP122" s="104"/>
      <c r="FQ122" s="104"/>
      <c r="FR122" s="104"/>
      <c r="FS122" s="104"/>
      <c r="FT122" s="104"/>
      <c r="FU122" s="104"/>
      <c r="FV122" s="104"/>
      <c r="FW122" s="104"/>
      <c r="FX122" s="104"/>
      <c r="FY122" s="104"/>
      <c r="FZ122" s="104"/>
      <c r="GA122" s="104"/>
      <c r="GB122" s="104"/>
      <c r="GC122" s="104"/>
      <c r="GD122" s="104"/>
      <c r="GE122" s="104"/>
      <c r="GF122" s="104"/>
      <c r="GG122" s="104"/>
      <c r="GH122" s="104"/>
      <c r="GI122" s="104"/>
      <c r="GJ122" s="104"/>
      <c r="GK122" s="104"/>
      <c r="GL122" s="104"/>
      <c r="GM122" s="104"/>
      <c r="GN122" s="104"/>
      <c r="GO122" s="104"/>
      <c r="GP122" s="104"/>
      <c r="GQ122" s="104"/>
      <c r="GR122" s="104"/>
      <c r="GS122" s="104"/>
      <c r="GT122" s="104"/>
      <c r="GU122" s="104"/>
      <c r="GV122" s="104"/>
      <c r="GW122" s="104"/>
      <c r="GX122" s="104"/>
      <c r="GY122" s="104"/>
      <c r="GZ122" s="104"/>
      <c r="HA122" s="104"/>
      <c r="HB122" s="104"/>
      <c r="HC122" s="104"/>
      <c r="HD122" s="104"/>
      <c r="HE122" s="104"/>
      <c r="HF122" s="104"/>
      <c r="HG122" s="104"/>
      <c r="HH122" s="104"/>
      <c r="HI122" s="104"/>
      <c r="HJ122" s="104"/>
      <c r="HK122" s="104"/>
      <c r="HL122" s="104"/>
      <c r="HM122" s="104"/>
      <c r="HN122" s="104"/>
      <c r="HO122" s="104"/>
      <c r="HP122" s="104"/>
      <c r="HQ122" s="104"/>
      <c r="HR122" s="104"/>
      <c r="HS122" s="104"/>
      <c r="HT122" s="104"/>
      <c r="HU122" s="104"/>
      <c r="HV122" s="104"/>
      <c r="HW122" s="104"/>
      <c r="HX122" s="104"/>
      <c r="HY122" s="104"/>
      <c r="HZ122" s="104"/>
      <c r="IA122" s="104"/>
      <c r="IB122" s="104"/>
      <c r="IC122" s="104"/>
      <c r="ID122" s="104"/>
      <c r="IE122" s="104"/>
      <c r="IF122" s="104"/>
      <c r="IG122" s="104"/>
      <c r="IH122" s="104"/>
      <c r="II122" s="104"/>
      <c r="IJ122" s="104"/>
      <c r="IK122" s="104"/>
      <c r="IL122" s="104"/>
      <c r="IM122" s="104"/>
      <c r="IN122" s="104"/>
      <c r="IO122" s="104"/>
      <c r="IP122" s="104"/>
      <c r="IQ122" s="104"/>
      <c r="IR122" s="104"/>
      <c r="IS122" s="104"/>
      <c r="IT122" s="104"/>
      <c r="IU122" s="104"/>
      <c r="IV122" s="104"/>
      <c r="IW122" s="104"/>
      <c r="IX122" s="104"/>
    </row>
    <row r="123" spans="1:258" s="67" customFormat="1" ht="15" customHeight="1">
      <c r="A123" s="78">
        <v>115</v>
      </c>
      <c r="B123" s="79"/>
      <c r="C123" s="97" t="s">
        <v>301</v>
      </c>
      <c r="D123" s="98" t="s">
        <v>302</v>
      </c>
      <c r="E123" s="80"/>
      <c r="F123" s="75" t="e">
        <f>VLOOKUP(D123,#REF!,3,0)</f>
        <v>#REF!</v>
      </c>
      <c r="G123" s="76">
        <v>9.1840150000000005</v>
      </c>
      <c r="H123" s="82"/>
      <c r="I123" s="104"/>
      <c r="J123" s="157" t="e">
        <f t="shared" si="3"/>
        <v>#REF!</v>
      </c>
      <c r="K123" s="104"/>
      <c r="L123" s="104"/>
      <c r="M123" s="112"/>
      <c r="N123" s="75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  <c r="EO123" s="104"/>
      <c r="EP123" s="104"/>
      <c r="EQ123" s="104"/>
      <c r="ER123" s="104"/>
      <c r="ES123" s="104"/>
      <c r="ET123" s="104"/>
      <c r="EU123" s="104"/>
      <c r="EV123" s="104"/>
      <c r="EW123" s="104"/>
      <c r="EX123" s="104"/>
      <c r="EY123" s="104"/>
      <c r="EZ123" s="104"/>
      <c r="FA123" s="104"/>
      <c r="FB123" s="104"/>
      <c r="FC123" s="104"/>
      <c r="FD123" s="104"/>
      <c r="FE123" s="104"/>
      <c r="FF123" s="104"/>
      <c r="FG123" s="104"/>
      <c r="FH123" s="104"/>
      <c r="FI123" s="104"/>
      <c r="FJ123" s="104"/>
      <c r="FK123" s="104"/>
      <c r="FL123" s="104"/>
      <c r="FM123" s="104"/>
      <c r="FN123" s="104"/>
      <c r="FO123" s="104"/>
      <c r="FP123" s="104"/>
      <c r="FQ123" s="104"/>
      <c r="FR123" s="104"/>
      <c r="FS123" s="104"/>
      <c r="FT123" s="104"/>
      <c r="FU123" s="104"/>
      <c r="FV123" s="104"/>
      <c r="FW123" s="104"/>
      <c r="FX123" s="104"/>
      <c r="FY123" s="104"/>
      <c r="FZ123" s="104"/>
      <c r="GA123" s="104"/>
      <c r="GB123" s="104"/>
      <c r="GC123" s="104"/>
      <c r="GD123" s="104"/>
      <c r="GE123" s="104"/>
      <c r="GF123" s="104"/>
      <c r="GG123" s="104"/>
      <c r="GH123" s="104"/>
      <c r="GI123" s="104"/>
      <c r="GJ123" s="104"/>
      <c r="GK123" s="104"/>
      <c r="GL123" s="104"/>
      <c r="GM123" s="104"/>
      <c r="GN123" s="104"/>
      <c r="GO123" s="104"/>
      <c r="GP123" s="104"/>
      <c r="GQ123" s="104"/>
      <c r="GR123" s="104"/>
      <c r="GS123" s="104"/>
      <c r="GT123" s="104"/>
      <c r="GU123" s="104"/>
      <c r="GV123" s="104"/>
      <c r="GW123" s="104"/>
      <c r="GX123" s="104"/>
      <c r="GY123" s="104"/>
      <c r="GZ123" s="104"/>
      <c r="HA123" s="104"/>
      <c r="HB123" s="104"/>
      <c r="HC123" s="104"/>
      <c r="HD123" s="104"/>
      <c r="HE123" s="104"/>
      <c r="HF123" s="104"/>
      <c r="HG123" s="104"/>
      <c r="HH123" s="104"/>
      <c r="HI123" s="104"/>
      <c r="HJ123" s="104"/>
      <c r="HK123" s="104"/>
      <c r="HL123" s="104"/>
      <c r="HM123" s="104"/>
      <c r="HN123" s="104"/>
      <c r="HO123" s="104"/>
      <c r="HP123" s="104"/>
      <c r="HQ123" s="104"/>
      <c r="HR123" s="104"/>
      <c r="HS123" s="104"/>
      <c r="HT123" s="104"/>
      <c r="HU123" s="104"/>
      <c r="HV123" s="104"/>
      <c r="HW123" s="104"/>
      <c r="HX123" s="104"/>
      <c r="HY123" s="104"/>
      <c r="HZ123" s="104"/>
      <c r="IA123" s="104"/>
      <c r="IB123" s="104"/>
      <c r="IC123" s="104"/>
      <c r="ID123" s="104"/>
      <c r="IE123" s="104"/>
      <c r="IF123" s="104"/>
      <c r="IG123" s="104"/>
      <c r="IH123" s="104"/>
      <c r="II123" s="104"/>
      <c r="IJ123" s="104"/>
      <c r="IK123" s="104"/>
      <c r="IL123" s="104"/>
      <c r="IM123" s="104"/>
      <c r="IN123" s="104"/>
      <c r="IO123" s="104"/>
      <c r="IP123" s="104"/>
      <c r="IQ123" s="104"/>
      <c r="IR123" s="104"/>
      <c r="IS123" s="104"/>
      <c r="IT123" s="104"/>
      <c r="IU123" s="104"/>
      <c r="IV123" s="104"/>
      <c r="IW123" s="104"/>
      <c r="IX123" s="104"/>
    </row>
    <row r="124" spans="1:258" s="67" customFormat="1" ht="15" customHeight="1">
      <c r="A124" s="78">
        <v>116</v>
      </c>
      <c r="B124" s="79"/>
      <c r="C124" s="97" t="s">
        <v>303</v>
      </c>
      <c r="D124" s="98" t="s">
        <v>304</v>
      </c>
      <c r="E124" s="80"/>
      <c r="F124" s="75" t="e">
        <f>VLOOKUP(D124,#REF!,3,0)</f>
        <v>#REF!</v>
      </c>
      <c r="G124" s="76">
        <v>8.1308450000000008</v>
      </c>
      <c r="H124" s="82"/>
      <c r="I124" s="104"/>
      <c r="J124" s="157" t="e">
        <f t="shared" si="3"/>
        <v>#REF!</v>
      </c>
      <c r="K124" s="104"/>
      <c r="L124" s="104"/>
      <c r="M124" s="112"/>
      <c r="N124" s="75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  <c r="EO124" s="104"/>
      <c r="EP124" s="104"/>
      <c r="EQ124" s="104"/>
      <c r="ER124" s="104"/>
      <c r="ES124" s="104"/>
      <c r="ET124" s="104"/>
      <c r="EU124" s="104"/>
      <c r="EV124" s="104"/>
      <c r="EW124" s="104"/>
      <c r="EX124" s="104"/>
      <c r="EY124" s="104"/>
      <c r="EZ124" s="104"/>
      <c r="FA124" s="104"/>
      <c r="FB124" s="104"/>
      <c r="FC124" s="104"/>
      <c r="FD124" s="104"/>
      <c r="FE124" s="104"/>
      <c r="FF124" s="104"/>
      <c r="FG124" s="104"/>
      <c r="FH124" s="104"/>
      <c r="FI124" s="104"/>
      <c r="FJ124" s="104"/>
      <c r="FK124" s="104"/>
      <c r="FL124" s="104"/>
      <c r="FM124" s="104"/>
      <c r="FN124" s="104"/>
      <c r="FO124" s="104"/>
      <c r="FP124" s="104"/>
      <c r="FQ124" s="104"/>
      <c r="FR124" s="104"/>
      <c r="FS124" s="104"/>
      <c r="FT124" s="104"/>
      <c r="FU124" s="104"/>
      <c r="FV124" s="104"/>
      <c r="FW124" s="104"/>
      <c r="FX124" s="104"/>
      <c r="FY124" s="104"/>
      <c r="FZ124" s="104"/>
      <c r="GA124" s="104"/>
      <c r="GB124" s="104"/>
      <c r="GC124" s="104"/>
      <c r="GD124" s="104"/>
      <c r="GE124" s="104"/>
      <c r="GF124" s="104"/>
      <c r="GG124" s="104"/>
      <c r="GH124" s="104"/>
      <c r="GI124" s="104"/>
      <c r="GJ124" s="104"/>
      <c r="GK124" s="104"/>
      <c r="GL124" s="104"/>
      <c r="GM124" s="104"/>
      <c r="GN124" s="104"/>
      <c r="GO124" s="104"/>
      <c r="GP124" s="104"/>
      <c r="GQ124" s="104"/>
      <c r="GR124" s="104"/>
      <c r="GS124" s="104"/>
      <c r="GT124" s="104"/>
      <c r="GU124" s="104"/>
      <c r="GV124" s="104"/>
      <c r="GW124" s="104"/>
      <c r="GX124" s="104"/>
      <c r="GY124" s="104"/>
      <c r="GZ124" s="104"/>
      <c r="HA124" s="104"/>
      <c r="HB124" s="104"/>
      <c r="HC124" s="104"/>
      <c r="HD124" s="104"/>
      <c r="HE124" s="104"/>
      <c r="HF124" s="104"/>
      <c r="HG124" s="104"/>
      <c r="HH124" s="104"/>
      <c r="HI124" s="104"/>
      <c r="HJ124" s="104"/>
      <c r="HK124" s="104"/>
      <c r="HL124" s="104"/>
      <c r="HM124" s="104"/>
      <c r="HN124" s="104"/>
      <c r="HO124" s="104"/>
      <c r="HP124" s="104"/>
      <c r="HQ124" s="104"/>
      <c r="HR124" s="104"/>
      <c r="HS124" s="104"/>
      <c r="HT124" s="104"/>
      <c r="HU124" s="104"/>
      <c r="HV124" s="104"/>
      <c r="HW124" s="104"/>
      <c r="HX124" s="104"/>
      <c r="HY124" s="104"/>
      <c r="HZ124" s="104"/>
      <c r="IA124" s="104"/>
      <c r="IB124" s="104"/>
      <c r="IC124" s="104"/>
      <c r="ID124" s="104"/>
      <c r="IE124" s="104"/>
      <c r="IF124" s="104"/>
      <c r="IG124" s="104"/>
      <c r="IH124" s="104"/>
      <c r="II124" s="104"/>
      <c r="IJ124" s="104"/>
      <c r="IK124" s="104"/>
      <c r="IL124" s="104"/>
      <c r="IM124" s="104"/>
      <c r="IN124" s="104"/>
      <c r="IO124" s="104"/>
      <c r="IP124" s="104"/>
      <c r="IQ124" s="104"/>
      <c r="IR124" s="104"/>
      <c r="IS124" s="104"/>
      <c r="IT124" s="104"/>
      <c r="IU124" s="104"/>
      <c r="IV124" s="104"/>
      <c r="IW124" s="104"/>
      <c r="IX124" s="104"/>
    </row>
    <row r="125" spans="1:258" s="67" customFormat="1" ht="15" customHeight="1">
      <c r="A125" s="78">
        <v>117</v>
      </c>
      <c r="B125" s="79"/>
      <c r="C125" s="97" t="s">
        <v>305</v>
      </c>
      <c r="D125" s="98" t="s">
        <v>306</v>
      </c>
      <c r="E125" s="80"/>
      <c r="F125" s="75" t="e">
        <f>VLOOKUP(D125,#REF!,3,0)</f>
        <v>#REF!</v>
      </c>
      <c r="G125" s="76">
        <v>4.0922749999999999</v>
      </c>
      <c r="H125" s="82"/>
      <c r="I125" s="104"/>
      <c r="J125" s="157" t="e">
        <f t="shared" si="3"/>
        <v>#REF!</v>
      </c>
      <c r="K125" s="104"/>
      <c r="L125" s="104"/>
      <c r="M125" s="112"/>
      <c r="N125" s="75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  <c r="EO125" s="104"/>
      <c r="EP125" s="104"/>
      <c r="EQ125" s="104"/>
      <c r="ER125" s="104"/>
      <c r="ES125" s="104"/>
      <c r="ET125" s="104"/>
      <c r="EU125" s="104"/>
      <c r="EV125" s="104"/>
      <c r="EW125" s="104"/>
      <c r="EX125" s="104"/>
      <c r="EY125" s="104"/>
      <c r="EZ125" s="104"/>
      <c r="FA125" s="104"/>
      <c r="FB125" s="104"/>
      <c r="FC125" s="104"/>
      <c r="FD125" s="104"/>
      <c r="FE125" s="104"/>
      <c r="FF125" s="104"/>
      <c r="FG125" s="104"/>
      <c r="FH125" s="104"/>
      <c r="FI125" s="104"/>
      <c r="FJ125" s="104"/>
      <c r="FK125" s="104"/>
      <c r="FL125" s="104"/>
      <c r="FM125" s="104"/>
      <c r="FN125" s="104"/>
      <c r="FO125" s="104"/>
      <c r="FP125" s="104"/>
      <c r="FQ125" s="104"/>
      <c r="FR125" s="104"/>
      <c r="FS125" s="104"/>
      <c r="FT125" s="104"/>
      <c r="FU125" s="104"/>
      <c r="FV125" s="104"/>
      <c r="FW125" s="104"/>
      <c r="FX125" s="104"/>
      <c r="FY125" s="104"/>
      <c r="FZ125" s="104"/>
      <c r="GA125" s="104"/>
      <c r="GB125" s="104"/>
      <c r="GC125" s="104"/>
      <c r="GD125" s="104"/>
      <c r="GE125" s="104"/>
      <c r="GF125" s="104"/>
      <c r="GG125" s="104"/>
      <c r="GH125" s="104"/>
      <c r="GI125" s="104"/>
      <c r="GJ125" s="104"/>
      <c r="GK125" s="104"/>
      <c r="GL125" s="104"/>
      <c r="GM125" s="104"/>
      <c r="GN125" s="104"/>
      <c r="GO125" s="104"/>
      <c r="GP125" s="104"/>
      <c r="GQ125" s="104"/>
      <c r="GR125" s="104"/>
      <c r="GS125" s="104"/>
      <c r="GT125" s="104"/>
      <c r="GU125" s="104"/>
      <c r="GV125" s="104"/>
      <c r="GW125" s="104"/>
      <c r="GX125" s="104"/>
      <c r="GY125" s="104"/>
      <c r="GZ125" s="104"/>
      <c r="HA125" s="104"/>
      <c r="HB125" s="104"/>
      <c r="HC125" s="104"/>
      <c r="HD125" s="104"/>
      <c r="HE125" s="104"/>
      <c r="HF125" s="104"/>
      <c r="HG125" s="104"/>
      <c r="HH125" s="104"/>
      <c r="HI125" s="104"/>
      <c r="HJ125" s="104"/>
      <c r="HK125" s="104"/>
      <c r="HL125" s="104"/>
      <c r="HM125" s="104"/>
      <c r="HN125" s="104"/>
      <c r="HO125" s="104"/>
      <c r="HP125" s="104"/>
      <c r="HQ125" s="104"/>
      <c r="HR125" s="104"/>
      <c r="HS125" s="104"/>
      <c r="HT125" s="104"/>
      <c r="HU125" s="104"/>
      <c r="HV125" s="104"/>
      <c r="HW125" s="104"/>
      <c r="HX125" s="104"/>
      <c r="HY125" s="104"/>
      <c r="HZ125" s="104"/>
      <c r="IA125" s="104"/>
      <c r="IB125" s="104"/>
      <c r="IC125" s="104"/>
      <c r="ID125" s="104"/>
      <c r="IE125" s="104"/>
      <c r="IF125" s="104"/>
      <c r="IG125" s="104"/>
      <c r="IH125" s="104"/>
      <c r="II125" s="104"/>
      <c r="IJ125" s="104"/>
      <c r="IK125" s="104"/>
      <c r="IL125" s="104"/>
      <c r="IM125" s="104"/>
      <c r="IN125" s="104"/>
      <c r="IO125" s="104"/>
      <c r="IP125" s="104"/>
      <c r="IQ125" s="104"/>
      <c r="IR125" s="104"/>
      <c r="IS125" s="104"/>
      <c r="IT125" s="104"/>
      <c r="IU125" s="104"/>
      <c r="IV125" s="104"/>
      <c r="IW125" s="104"/>
      <c r="IX125" s="104"/>
    </row>
    <row r="126" spans="1:258" s="67" customFormat="1" ht="15" customHeight="1">
      <c r="A126" s="78">
        <v>118</v>
      </c>
      <c r="B126" s="79"/>
      <c r="C126" s="97" t="s">
        <v>307</v>
      </c>
      <c r="D126" s="98" t="s">
        <v>308</v>
      </c>
      <c r="E126" s="80"/>
      <c r="F126" s="75" t="e">
        <f>VLOOKUP(D126,#REF!,3,0)</f>
        <v>#REF!</v>
      </c>
      <c r="G126" s="76">
        <v>5.97241</v>
      </c>
      <c r="H126" s="82"/>
      <c r="I126" s="104"/>
      <c r="J126" s="157" t="e">
        <f t="shared" si="3"/>
        <v>#REF!</v>
      </c>
      <c r="K126" s="104"/>
      <c r="L126" s="104"/>
      <c r="M126" s="112"/>
      <c r="N126" s="75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  <c r="EO126" s="104"/>
      <c r="EP126" s="104"/>
      <c r="EQ126" s="104"/>
      <c r="ER126" s="104"/>
      <c r="ES126" s="104"/>
      <c r="ET126" s="104"/>
      <c r="EU126" s="104"/>
      <c r="EV126" s="104"/>
      <c r="EW126" s="104"/>
      <c r="EX126" s="104"/>
      <c r="EY126" s="104"/>
      <c r="EZ126" s="104"/>
      <c r="FA126" s="104"/>
      <c r="FB126" s="104"/>
      <c r="FC126" s="104"/>
      <c r="FD126" s="104"/>
      <c r="FE126" s="104"/>
      <c r="FF126" s="104"/>
      <c r="FG126" s="104"/>
      <c r="FH126" s="104"/>
      <c r="FI126" s="104"/>
      <c r="FJ126" s="104"/>
      <c r="FK126" s="104"/>
      <c r="FL126" s="104"/>
      <c r="FM126" s="104"/>
      <c r="FN126" s="104"/>
      <c r="FO126" s="104"/>
      <c r="FP126" s="104"/>
      <c r="FQ126" s="104"/>
      <c r="FR126" s="104"/>
      <c r="FS126" s="104"/>
      <c r="FT126" s="104"/>
      <c r="FU126" s="104"/>
      <c r="FV126" s="104"/>
      <c r="FW126" s="104"/>
      <c r="FX126" s="104"/>
      <c r="FY126" s="104"/>
      <c r="FZ126" s="104"/>
      <c r="GA126" s="104"/>
      <c r="GB126" s="104"/>
      <c r="GC126" s="104"/>
      <c r="GD126" s="104"/>
      <c r="GE126" s="104"/>
      <c r="GF126" s="104"/>
      <c r="GG126" s="104"/>
      <c r="GH126" s="104"/>
      <c r="GI126" s="104"/>
      <c r="GJ126" s="104"/>
      <c r="GK126" s="104"/>
      <c r="GL126" s="104"/>
      <c r="GM126" s="104"/>
      <c r="GN126" s="104"/>
      <c r="GO126" s="104"/>
      <c r="GP126" s="104"/>
      <c r="GQ126" s="104"/>
      <c r="GR126" s="104"/>
      <c r="GS126" s="104"/>
      <c r="GT126" s="104"/>
      <c r="GU126" s="104"/>
      <c r="GV126" s="104"/>
      <c r="GW126" s="104"/>
      <c r="GX126" s="104"/>
      <c r="GY126" s="104"/>
      <c r="GZ126" s="104"/>
      <c r="HA126" s="104"/>
      <c r="HB126" s="104"/>
      <c r="HC126" s="104"/>
      <c r="HD126" s="104"/>
      <c r="HE126" s="104"/>
      <c r="HF126" s="104"/>
      <c r="HG126" s="104"/>
      <c r="HH126" s="104"/>
      <c r="HI126" s="104"/>
      <c r="HJ126" s="104"/>
      <c r="HK126" s="104"/>
      <c r="HL126" s="104"/>
      <c r="HM126" s="104"/>
      <c r="HN126" s="104"/>
      <c r="HO126" s="104"/>
      <c r="HP126" s="104"/>
      <c r="HQ126" s="104"/>
      <c r="HR126" s="104"/>
      <c r="HS126" s="104"/>
      <c r="HT126" s="104"/>
      <c r="HU126" s="104"/>
      <c r="HV126" s="104"/>
      <c r="HW126" s="104"/>
      <c r="HX126" s="104"/>
      <c r="HY126" s="104"/>
      <c r="HZ126" s="104"/>
      <c r="IA126" s="104"/>
      <c r="IB126" s="104"/>
      <c r="IC126" s="104"/>
      <c r="ID126" s="104"/>
      <c r="IE126" s="104"/>
      <c r="IF126" s="104"/>
      <c r="IG126" s="104"/>
      <c r="IH126" s="104"/>
      <c r="II126" s="104"/>
      <c r="IJ126" s="104"/>
      <c r="IK126" s="104"/>
      <c r="IL126" s="104"/>
      <c r="IM126" s="104"/>
      <c r="IN126" s="104"/>
      <c r="IO126" s="104"/>
      <c r="IP126" s="104"/>
      <c r="IQ126" s="104"/>
      <c r="IR126" s="104"/>
      <c r="IS126" s="104"/>
      <c r="IT126" s="104"/>
      <c r="IU126" s="104"/>
      <c r="IV126" s="104"/>
      <c r="IW126" s="104"/>
      <c r="IX126" s="104"/>
    </row>
    <row r="127" spans="1:258" s="67" customFormat="1" ht="15" customHeight="1">
      <c r="A127" s="78">
        <v>119</v>
      </c>
      <c r="B127" s="79"/>
      <c r="C127" s="97" t="s">
        <v>309</v>
      </c>
      <c r="D127" s="98" t="s">
        <v>310</v>
      </c>
      <c r="E127" s="80"/>
      <c r="F127" s="75" t="e">
        <f>VLOOKUP(D127,#REF!,3,0)</f>
        <v>#REF!</v>
      </c>
      <c r="G127" s="76">
        <v>5.97241</v>
      </c>
      <c r="H127" s="82"/>
      <c r="I127" s="104"/>
      <c r="J127" s="157" t="e">
        <f t="shared" si="3"/>
        <v>#REF!</v>
      </c>
      <c r="K127" s="104"/>
      <c r="L127" s="104"/>
      <c r="M127" s="112"/>
      <c r="N127" s="75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  <c r="EO127" s="104"/>
      <c r="EP127" s="104"/>
      <c r="EQ127" s="104"/>
      <c r="ER127" s="104"/>
      <c r="ES127" s="104"/>
      <c r="ET127" s="104"/>
      <c r="EU127" s="104"/>
      <c r="EV127" s="104"/>
      <c r="EW127" s="104"/>
      <c r="EX127" s="104"/>
      <c r="EY127" s="104"/>
      <c r="EZ127" s="104"/>
      <c r="FA127" s="104"/>
      <c r="FB127" s="104"/>
      <c r="FC127" s="104"/>
      <c r="FD127" s="104"/>
      <c r="FE127" s="104"/>
      <c r="FF127" s="104"/>
      <c r="FG127" s="104"/>
      <c r="FH127" s="104"/>
      <c r="FI127" s="104"/>
      <c r="FJ127" s="104"/>
      <c r="FK127" s="104"/>
      <c r="FL127" s="104"/>
      <c r="FM127" s="104"/>
      <c r="FN127" s="104"/>
      <c r="FO127" s="104"/>
      <c r="FP127" s="104"/>
      <c r="FQ127" s="104"/>
      <c r="FR127" s="104"/>
      <c r="FS127" s="104"/>
      <c r="FT127" s="104"/>
      <c r="FU127" s="104"/>
      <c r="FV127" s="104"/>
      <c r="FW127" s="104"/>
      <c r="FX127" s="104"/>
      <c r="FY127" s="104"/>
      <c r="FZ127" s="104"/>
      <c r="GA127" s="104"/>
      <c r="GB127" s="104"/>
      <c r="GC127" s="104"/>
      <c r="GD127" s="104"/>
      <c r="GE127" s="104"/>
      <c r="GF127" s="104"/>
      <c r="GG127" s="104"/>
      <c r="GH127" s="104"/>
      <c r="GI127" s="104"/>
      <c r="GJ127" s="104"/>
      <c r="GK127" s="104"/>
      <c r="GL127" s="104"/>
      <c r="GM127" s="104"/>
      <c r="GN127" s="104"/>
      <c r="GO127" s="104"/>
      <c r="GP127" s="104"/>
      <c r="GQ127" s="104"/>
      <c r="GR127" s="104"/>
      <c r="GS127" s="104"/>
      <c r="GT127" s="104"/>
      <c r="GU127" s="104"/>
      <c r="GV127" s="104"/>
      <c r="GW127" s="104"/>
      <c r="GX127" s="104"/>
      <c r="GY127" s="104"/>
      <c r="GZ127" s="104"/>
      <c r="HA127" s="104"/>
      <c r="HB127" s="104"/>
      <c r="HC127" s="104"/>
      <c r="HD127" s="104"/>
      <c r="HE127" s="104"/>
      <c r="HF127" s="104"/>
      <c r="HG127" s="104"/>
      <c r="HH127" s="104"/>
      <c r="HI127" s="104"/>
      <c r="HJ127" s="104"/>
      <c r="HK127" s="104"/>
      <c r="HL127" s="104"/>
      <c r="HM127" s="104"/>
      <c r="HN127" s="104"/>
      <c r="HO127" s="104"/>
      <c r="HP127" s="104"/>
      <c r="HQ127" s="104"/>
      <c r="HR127" s="104"/>
      <c r="HS127" s="104"/>
      <c r="HT127" s="104"/>
      <c r="HU127" s="104"/>
      <c r="HV127" s="104"/>
      <c r="HW127" s="104"/>
      <c r="HX127" s="104"/>
      <c r="HY127" s="104"/>
      <c r="HZ127" s="104"/>
      <c r="IA127" s="104"/>
      <c r="IB127" s="104"/>
      <c r="IC127" s="104"/>
      <c r="ID127" s="104"/>
      <c r="IE127" s="104"/>
      <c r="IF127" s="104"/>
      <c r="IG127" s="104"/>
      <c r="IH127" s="104"/>
      <c r="II127" s="104"/>
      <c r="IJ127" s="104"/>
      <c r="IK127" s="104"/>
      <c r="IL127" s="104"/>
      <c r="IM127" s="104"/>
      <c r="IN127" s="104"/>
      <c r="IO127" s="104"/>
      <c r="IP127" s="104"/>
      <c r="IQ127" s="104"/>
      <c r="IR127" s="104"/>
      <c r="IS127" s="104"/>
      <c r="IT127" s="104"/>
      <c r="IU127" s="104"/>
      <c r="IV127" s="104"/>
      <c r="IW127" s="104"/>
      <c r="IX127" s="104"/>
    </row>
    <row r="128" spans="1:258" s="67" customFormat="1" ht="15" customHeight="1">
      <c r="A128" s="78">
        <v>120</v>
      </c>
      <c r="B128" s="79"/>
      <c r="C128" s="97" t="s">
        <v>311</v>
      </c>
      <c r="D128" s="98" t="s">
        <v>312</v>
      </c>
      <c r="E128" s="80"/>
      <c r="F128" s="75" t="e">
        <f>VLOOKUP(D128,#REF!,3,0)</f>
        <v>#REF!</v>
      </c>
      <c r="G128" s="76">
        <v>1.3642449999999999</v>
      </c>
      <c r="H128" s="82"/>
      <c r="I128" s="104"/>
      <c r="J128" s="157" t="e">
        <f t="shared" si="3"/>
        <v>#REF!</v>
      </c>
      <c r="K128" s="104"/>
      <c r="L128" s="104"/>
      <c r="M128" s="112"/>
      <c r="N128" s="75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04"/>
      <c r="EZ128" s="104"/>
      <c r="FA128" s="104"/>
      <c r="FB128" s="104"/>
      <c r="FC128" s="104"/>
      <c r="FD128" s="104"/>
      <c r="FE128" s="104"/>
      <c r="FF128" s="104"/>
      <c r="FG128" s="104"/>
      <c r="FH128" s="104"/>
      <c r="FI128" s="104"/>
      <c r="FJ128" s="104"/>
      <c r="FK128" s="104"/>
      <c r="FL128" s="104"/>
      <c r="FM128" s="104"/>
      <c r="FN128" s="104"/>
      <c r="FO128" s="104"/>
      <c r="FP128" s="104"/>
      <c r="FQ128" s="104"/>
      <c r="FR128" s="104"/>
      <c r="FS128" s="104"/>
      <c r="FT128" s="104"/>
      <c r="FU128" s="104"/>
      <c r="FV128" s="104"/>
      <c r="FW128" s="104"/>
      <c r="FX128" s="104"/>
      <c r="FY128" s="104"/>
      <c r="FZ128" s="104"/>
      <c r="GA128" s="104"/>
      <c r="GB128" s="104"/>
      <c r="GC128" s="104"/>
      <c r="GD128" s="104"/>
      <c r="GE128" s="104"/>
      <c r="GF128" s="104"/>
      <c r="GG128" s="104"/>
      <c r="GH128" s="104"/>
      <c r="GI128" s="104"/>
      <c r="GJ128" s="104"/>
      <c r="GK128" s="104"/>
      <c r="GL128" s="104"/>
      <c r="GM128" s="104"/>
      <c r="GN128" s="104"/>
      <c r="GO128" s="104"/>
      <c r="GP128" s="104"/>
      <c r="GQ128" s="104"/>
      <c r="GR128" s="104"/>
      <c r="GS128" s="104"/>
      <c r="GT128" s="104"/>
      <c r="GU128" s="104"/>
      <c r="GV128" s="104"/>
      <c r="GW128" s="104"/>
      <c r="GX128" s="104"/>
      <c r="GY128" s="104"/>
      <c r="GZ128" s="104"/>
      <c r="HA128" s="104"/>
      <c r="HB128" s="104"/>
      <c r="HC128" s="104"/>
      <c r="HD128" s="104"/>
      <c r="HE128" s="104"/>
      <c r="HF128" s="104"/>
      <c r="HG128" s="104"/>
      <c r="HH128" s="104"/>
      <c r="HI128" s="104"/>
      <c r="HJ128" s="104"/>
      <c r="HK128" s="104"/>
      <c r="HL128" s="104"/>
      <c r="HM128" s="104"/>
      <c r="HN128" s="104"/>
      <c r="HO128" s="104"/>
      <c r="HP128" s="104"/>
      <c r="HQ128" s="104"/>
      <c r="HR128" s="104"/>
      <c r="HS128" s="104"/>
      <c r="HT128" s="104"/>
      <c r="HU128" s="104"/>
      <c r="HV128" s="104"/>
      <c r="HW128" s="104"/>
      <c r="HX128" s="104"/>
      <c r="HY128" s="104"/>
      <c r="HZ128" s="104"/>
      <c r="IA128" s="104"/>
      <c r="IB128" s="104"/>
      <c r="IC128" s="104"/>
      <c r="ID128" s="104"/>
      <c r="IE128" s="104"/>
      <c r="IF128" s="104"/>
      <c r="IG128" s="104"/>
      <c r="IH128" s="104"/>
      <c r="II128" s="104"/>
      <c r="IJ128" s="104"/>
      <c r="IK128" s="104"/>
      <c r="IL128" s="104"/>
      <c r="IM128" s="104"/>
      <c r="IN128" s="104"/>
      <c r="IO128" s="104"/>
      <c r="IP128" s="104"/>
      <c r="IQ128" s="104"/>
      <c r="IR128" s="104"/>
      <c r="IS128" s="104"/>
      <c r="IT128" s="104"/>
      <c r="IU128" s="104"/>
      <c r="IV128" s="104"/>
      <c r="IW128" s="104"/>
      <c r="IX128" s="104"/>
    </row>
    <row r="129" spans="1:258" s="3" customFormat="1" ht="15" customHeight="1">
      <c r="A129" s="29"/>
      <c r="B129" s="25"/>
      <c r="C129" s="31"/>
      <c r="D129" s="30"/>
      <c r="E129" s="28"/>
      <c r="F129" s="99"/>
      <c r="G129" s="39"/>
      <c r="H129" s="100"/>
      <c r="I129" s="35"/>
      <c r="J129" s="35"/>
      <c r="K129" s="35"/>
      <c r="L129" s="35"/>
      <c r="M129" s="99"/>
      <c r="N129" s="39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</row>
    <row r="130" spans="1:258" s="3" customFormat="1" ht="15" customHeight="1">
      <c r="A130" s="29"/>
      <c r="B130" s="25"/>
      <c r="C130" s="31"/>
      <c r="D130" s="30"/>
      <c r="E130" s="28"/>
      <c r="F130" s="39"/>
      <c r="G130" s="39"/>
      <c r="H130" s="100"/>
      <c r="I130" s="35"/>
      <c r="J130" s="35"/>
      <c r="K130" s="35"/>
      <c r="L130" s="35"/>
      <c r="M130" s="114"/>
      <c r="N130" s="114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</row>
    <row r="131" spans="1:258" s="3" customFormat="1" ht="23.25" customHeight="1">
      <c r="A131" s="29"/>
      <c r="B131" s="25"/>
      <c r="C131" s="31"/>
      <c r="D131" s="30"/>
      <c r="E131" s="28"/>
      <c r="F131" s="39"/>
      <c r="G131" s="39"/>
      <c r="H131" s="101"/>
      <c r="I131" s="35"/>
      <c r="J131" s="35"/>
      <c r="K131" s="35"/>
      <c r="L131" s="35"/>
      <c r="M131" s="115"/>
      <c r="N131" s="11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</row>
    <row r="132" spans="1:258" s="3" customFormat="1" ht="27" customHeight="1">
      <c r="A132" s="29"/>
      <c r="B132" s="25"/>
      <c r="C132" s="31"/>
      <c r="D132" s="30"/>
      <c r="E132" s="28"/>
      <c r="F132" s="39"/>
      <c r="G132" s="39"/>
      <c r="H132" s="101"/>
      <c r="I132" s="35"/>
      <c r="J132" s="35"/>
      <c r="K132" s="35"/>
      <c r="L132" s="35"/>
      <c r="M132" s="39"/>
      <c r="N132" s="39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</row>
    <row r="133" spans="1:258" s="3" customFormat="1" ht="15" customHeight="1">
      <c r="A133" s="29"/>
      <c r="B133" s="25"/>
      <c r="C133" s="25"/>
      <c r="D133" s="30"/>
      <c r="E133" s="28"/>
      <c r="F133" s="39"/>
      <c r="G133" s="39"/>
      <c r="H133" s="101"/>
      <c r="I133" s="35"/>
      <c r="J133" s="35"/>
      <c r="K133" s="35"/>
      <c r="L133" s="35"/>
      <c r="M133" s="39"/>
      <c r="N133" s="39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</row>
    <row r="134" spans="1:258" s="3" customFormat="1" ht="26.25" customHeight="1">
      <c r="A134" s="29"/>
      <c r="B134" s="25"/>
      <c r="C134" s="25"/>
      <c r="D134" s="30"/>
      <c r="E134" s="28"/>
      <c r="F134" s="39"/>
      <c r="G134" s="39"/>
      <c r="H134" s="101"/>
      <c r="I134" s="35"/>
      <c r="J134" s="35"/>
      <c r="K134" s="35"/>
      <c r="L134" s="35"/>
      <c r="M134" s="39"/>
      <c r="N134" s="39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</row>
    <row r="135" spans="1:258" s="3" customFormat="1" ht="26.25" customHeight="1">
      <c r="A135" s="29"/>
      <c r="B135" s="25"/>
      <c r="C135" s="31"/>
      <c r="D135" s="30"/>
      <c r="E135" s="28"/>
      <c r="F135" s="39"/>
      <c r="G135" s="39"/>
      <c r="H135" s="101"/>
      <c r="I135" s="35"/>
      <c r="J135" s="35"/>
      <c r="K135" s="35"/>
      <c r="L135" s="35"/>
      <c r="M135" s="39"/>
      <c r="N135" s="39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</row>
    <row r="136" spans="1:258" s="3" customFormat="1" ht="15" customHeight="1">
      <c r="A136" s="29"/>
      <c r="B136" s="25"/>
      <c r="C136" s="31"/>
      <c r="D136" s="30"/>
      <c r="E136" s="28"/>
      <c r="F136" s="39"/>
      <c r="G136" s="39"/>
      <c r="H136" s="100"/>
      <c r="I136" s="35"/>
      <c r="J136" s="35"/>
      <c r="K136" s="35"/>
      <c r="L136" s="35"/>
      <c r="M136" s="39"/>
      <c r="N136" s="39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</row>
    <row r="137" spans="1:258" s="3" customFormat="1" ht="15" customHeight="1">
      <c r="A137" s="29"/>
      <c r="B137" s="25"/>
      <c r="C137" s="31"/>
      <c r="D137" s="30"/>
      <c r="E137" s="28"/>
      <c r="F137" s="39"/>
      <c r="G137" s="39"/>
      <c r="H137" s="100"/>
      <c r="I137" s="35"/>
      <c r="J137" s="35"/>
      <c r="K137" s="35"/>
      <c r="L137" s="35"/>
      <c r="M137" s="39"/>
      <c r="N137" s="39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</row>
    <row r="138" spans="1:258" s="3" customFormat="1" ht="15" customHeight="1">
      <c r="A138" s="29"/>
      <c r="B138" s="25"/>
      <c r="C138" s="31"/>
      <c r="D138" s="30"/>
      <c r="E138" s="28"/>
      <c r="F138" s="39"/>
      <c r="G138" s="39"/>
      <c r="H138" s="100"/>
      <c r="I138" s="35"/>
      <c r="J138" s="35"/>
      <c r="K138" s="35"/>
      <c r="L138" s="35"/>
      <c r="M138" s="39"/>
      <c r="N138" s="39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</row>
    <row r="139" spans="1:258" s="3" customFormat="1" ht="15" customHeight="1">
      <c r="A139" s="29"/>
      <c r="B139" s="25"/>
      <c r="C139" s="31"/>
      <c r="D139" s="30"/>
      <c r="E139" s="28"/>
      <c r="F139" s="39"/>
      <c r="G139" s="39"/>
      <c r="H139" s="100"/>
      <c r="I139" s="35"/>
      <c r="J139" s="35"/>
      <c r="K139" s="35"/>
      <c r="L139" s="35"/>
      <c r="M139" s="39"/>
      <c r="N139" s="39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</row>
    <row r="140" spans="1:258" s="3" customFormat="1" ht="15" customHeight="1">
      <c r="A140" s="29"/>
      <c r="B140" s="25"/>
      <c r="C140" s="31"/>
      <c r="D140" s="30"/>
      <c r="E140" s="28"/>
      <c r="F140" s="39"/>
      <c r="G140" s="39"/>
      <c r="H140" s="100"/>
      <c r="I140" s="35"/>
      <c r="J140" s="35"/>
      <c r="K140" s="35"/>
      <c r="L140" s="35"/>
      <c r="M140" s="39"/>
      <c r="N140" s="39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</row>
    <row r="141" spans="1:258" s="3" customFormat="1" ht="15" customHeight="1">
      <c r="A141" s="29"/>
      <c r="B141" s="25"/>
      <c r="C141" s="31"/>
      <c r="D141" s="30"/>
      <c r="E141" s="28"/>
      <c r="F141" s="39"/>
      <c r="G141" s="39"/>
      <c r="H141" s="100"/>
      <c r="I141" s="35"/>
      <c r="J141" s="35"/>
      <c r="K141" s="35"/>
      <c r="L141" s="35"/>
      <c r="M141" s="39"/>
      <c r="N141" s="39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</row>
    <row r="142" spans="1:258" s="3" customFormat="1" ht="15" customHeight="1">
      <c r="A142" s="29"/>
      <c r="B142" s="25"/>
      <c r="C142" s="31"/>
      <c r="D142" s="30"/>
      <c r="E142" s="28"/>
      <c r="F142" s="39"/>
      <c r="G142" s="39"/>
      <c r="H142" s="101"/>
      <c r="I142" s="35"/>
      <c r="J142" s="35"/>
      <c r="K142" s="35"/>
      <c r="L142" s="35"/>
      <c r="M142" s="115"/>
      <c r="N142" s="11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</row>
    <row r="143" spans="1:258" s="3" customFormat="1" ht="15" customHeight="1">
      <c r="A143" s="29"/>
      <c r="B143" s="25"/>
      <c r="C143" s="31"/>
      <c r="D143" s="30"/>
      <c r="E143" s="28"/>
      <c r="F143" s="39"/>
      <c r="G143" s="39"/>
      <c r="H143" s="101"/>
      <c r="I143" s="35"/>
      <c r="J143" s="35"/>
      <c r="K143" s="35"/>
      <c r="L143" s="35"/>
      <c r="M143" s="39"/>
      <c r="N143" s="39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</row>
    <row r="144" spans="1:258" s="3" customFormat="1" ht="15" customHeight="1">
      <c r="A144" s="29"/>
      <c r="B144" s="25"/>
      <c r="C144" s="25"/>
      <c r="D144" s="30"/>
      <c r="E144" s="28"/>
      <c r="F144" s="39"/>
      <c r="G144" s="39"/>
      <c r="H144" s="101"/>
      <c r="I144" s="35"/>
      <c r="J144" s="35"/>
      <c r="K144" s="35"/>
      <c r="L144" s="35"/>
      <c r="M144" s="39"/>
      <c r="N144" s="39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</row>
    <row r="145" spans="1:257" s="3" customFormat="1" ht="15" customHeight="1">
      <c r="A145" s="29"/>
      <c r="B145" s="25"/>
      <c r="C145" s="25"/>
      <c r="D145" s="30"/>
      <c r="E145" s="28"/>
      <c r="F145" s="39"/>
      <c r="G145" s="39"/>
      <c r="H145" s="101"/>
      <c r="I145" s="35"/>
      <c r="J145" s="35"/>
      <c r="K145" s="35"/>
      <c r="L145" s="35"/>
      <c r="M145" s="39"/>
      <c r="N145" s="39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</row>
    <row r="146" spans="1:257" s="3" customFormat="1" ht="15" customHeight="1">
      <c r="A146" s="29"/>
      <c r="B146" s="25"/>
      <c r="C146" s="31"/>
      <c r="D146" s="30"/>
      <c r="E146" s="28"/>
      <c r="F146" s="39"/>
      <c r="G146" s="39"/>
      <c r="H146" s="101"/>
      <c r="I146" s="35"/>
      <c r="J146" s="35"/>
      <c r="K146" s="35"/>
      <c r="L146" s="35"/>
      <c r="M146" s="39"/>
      <c r="N146" s="39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</row>
    <row r="147" spans="1:257" s="3" customFormat="1" ht="15" customHeight="1">
      <c r="A147" s="29"/>
      <c r="B147" s="25"/>
      <c r="C147" s="31"/>
      <c r="D147" s="30"/>
      <c r="E147" s="28"/>
      <c r="F147" s="39"/>
      <c r="G147" s="39"/>
      <c r="H147" s="100"/>
      <c r="I147" s="35"/>
      <c r="J147" s="35"/>
      <c r="K147" s="35"/>
      <c r="L147" s="35"/>
      <c r="M147" s="39"/>
      <c r="N147" s="39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</row>
    <row r="148" spans="1:257" s="3" customFormat="1" ht="15" customHeight="1">
      <c r="A148" s="139"/>
      <c r="B148" s="61"/>
      <c r="C148" s="62"/>
      <c r="D148" s="63"/>
      <c r="E148" s="140"/>
      <c r="F148" s="114"/>
      <c r="G148" s="114"/>
      <c r="H148" s="141"/>
      <c r="I148" s="35"/>
      <c r="J148" s="35"/>
      <c r="K148" s="35"/>
      <c r="L148" s="35"/>
      <c r="M148" s="39"/>
      <c r="N148" s="39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</row>
    <row r="149" spans="1:257" s="42" customFormat="1" ht="30.75" customHeight="1">
      <c r="A149" s="307" t="s">
        <v>22</v>
      </c>
      <c r="B149" s="307"/>
      <c r="C149" s="307"/>
      <c r="D149" s="307"/>
      <c r="E149" s="307"/>
      <c r="F149" s="307"/>
      <c r="G149" s="307"/>
      <c r="H149" s="307"/>
    </row>
    <row r="150" spans="1:257" s="42" customFormat="1" ht="35.25" customHeight="1">
      <c r="A150" s="308" t="s">
        <v>313</v>
      </c>
      <c r="B150" s="308"/>
      <c r="C150" s="308"/>
      <c r="D150" s="308"/>
      <c r="E150" s="308"/>
      <c r="F150" s="308"/>
      <c r="G150" s="308"/>
      <c r="H150" s="308"/>
    </row>
    <row r="151" spans="1:257" s="42" customFormat="1" ht="41.25" customHeight="1">
      <c r="A151" s="308" t="s">
        <v>24</v>
      </c>
      <c r="B151" s="308"/>
      <c r="C151" s="308"/>
      <c r="D151" s="308"/>
      <c r="E151" s="308"/>
      <c r="F151" s="308"/>
      <c r="G151" s="308"/>
      <c r="H151" s="308"/>
    </row>
    <row r="152" spans="1:257" s="42" customFormat="1" ht="24" customHeight="1">
      <c r="A152" s="309" t="s">
        <v>25</v>
      </c>
      <c r="B152" s="309"/>
      <c r="C152" s="309"/>
      <c r="D152" s="309"/>
      <c r="E152" s="309"/>
      <c r="F152" s="309"/>
      <c r="G152" s="309"/>
      <c r="H152" s="309"/>
    </row>
    <row r="153" spans="1:257" s="42" customFormat="1">
      <c r="A153" s="142"/>
      <c r="B153" s="143"/>
      <c r="C153" s="144"/>
      <c r="D153" s="142"/>
      <c r="E153" s="142"/>
      <c r="F153" s="145"/>
      <c r="G153" s="145"/>
      <c r="H153" s="146"/>
    </row>
    <row r="154" spans="1:257" s="42" customFormat="1">
      <c r="A154" s="147" t="s">
        <v>26</v>
      </c>
      <c r="B154" s="148"/>
      <c r="C154" s="144"/>
      <c r="D154" s="149" t="s">
        <v>27</v>
      </c>
      <c r="E154" s="150"/>
      <c r="F154" s="151"/>
      <c r="G154" s="151"/>
      <c r="H154" s="152"/>
    </row>
    <row r="155" spans="1:257" s="42" customFormat="1">
      <c r="A155" s="147"/>
      <c r="B155" s="148"/>
      <c r="C155" s="144"/>
      <c r="D155" s="149"/>
      <c r="E155" s="150"/>
      <c r="F155" s="151"/>
      <c r="G155" s="151"/>
      <c r="H155" s="152"/>
    </row>
    <row r="156" spans="1:257" s="42" customFormat="1">
      <c r="A156" s="147" t="s">
        <v>28</v>
      </c>
      <c r="B156" s="147"/>
      <c r="C156" s="144"/>
      <c r="D156" s="147" t="s">
        <v>28</v>
      </c>
      <c r="E156" s="142"/>
      <c r="F156" s="151"/>
      <c r="G156" s="151"/>
      <c r="H156" s="152"/>
    </row>
    <row r="157" spans="1:257" s="42" customFormat="1" ht="14.4">
      <c r="B157" s="65"/>
      <c r="C157" s="3"/>
      <c r="F157" s="151"/>
      <c r="G157" s="151"/>
      <c r="H157" s="152"/>
    </row>
    <row r="158" spans="1:257">
      <c r="B158" s="32"/>
    </row>
    <row r="159" spans="1:257">
      <c r="B159" s="32"/>
    </row>
    <row r="160" spans="1:257">
      <c r="B160" s="32"/>
    </row>
    <row r="161" spans="2:2">
      <c r="B161" s="32"/>
    </row>
    <row r="162" spans="2:2">
      <c r="B162" s="32"/>
    </row>
    <row r="163" spans="2:2">
      <c r="B163" s="32"/>
    </row>
    <row r="164" spans="2:2">
      <c r="B164" s="32"/>
    </row>
    <row r="165" spans="2:2">
      <c r="B165" s="32"/>
    </row>
    <row r="166" spans="2:2">
      <c r="B166" s="32"/>
    </row>
    <row r="167" spans="2:2">
      <c r="B167" s="32"/>
    </row>
    <row r="168" spans="2:2">
      <c r="B168" s="32"/>
    </row>
    <row r="169" spans="2:2">
      <c r="B169" s="32"/>
    </row>
    <row r="170" spans="2:2">
      <c r="B170" s="32"/>
    </row>
    <row r="171" spans="2:2">
      <c r="B171" s="32"/>
    </row>
    <row r="172" spans="2:2">
      <c r="B172" s="32"/>
    </row>
    <row r="173" spans="2:2">
      <c r="B173" s="32"/>
    </row>
    <row r="174" spans="2:2">
      <c r="B174" s="32"/>
    </row>
    <row r="175" spans="2:2">
      <c r="B175" s="32"/>
    </row>
    <row r="176" spans="2:2">
      <c r="B176" s="32"/>
    </row>
    <row r="177" spans="2:2">
      <c r="B177" s="32"/>
    </row>
    <row r="178" spans="2:2">
      <c r="B178" s="32"/>
    </row>
    <row r="179" spans="2:2">
      <c r="B179" s="32"/>
    </row>
  </sheetData>
  <mergeCells count="18">
    <mergeCell ref="A151:H151"/>
    <mergeCell ref="A152:H152"/>
    <mergeCell ref="A7:A8"/>
    <mergeCell ref="B7:B8"/>
    <mergeCell ref="C7:C8"/>
    <mergeCell ref="D7:D8"/>
    <mergeCell ref="E7:E8"/>
    <mergeCell ref="H7:H8"/>
    <mergeCell ref="A6:H6"/>
    <mergeCell ref="F7:G7"/>
    <mergeCell ref="M7:N7"/>
    <mergeCell ref="A149:H149"/>
    <mergeCell ref="A150:H150"/>
    <mergeCell ref="A1:H1"/>
    <mergeCell ref="A2:H2"/>
    <mergeCell ref="A3:H3"/>
    <mergeCell ref="A4:H4"/>
    <mergeCell ref="A5:H5"/>
  </mergeCells>
  <phoneticPr fontId="37" type="noConversion"/>
  <conditionalFormatting sqref="D80">
    <cfRule type="duplicateValues" dxfId="74" priority="6" stopIfTrue="1"/>
  </conditionalFormatting>
  <conditionalFormatting sqref="D104">
    <cfRule type="duplicateValues" dxfId="73" priority="5"/>
  </conditionalFormatting>
  <conditionalFormatting sqref="C116">
    <cfRule type="duplicateValues" dxfId="72" priority="7"/>
  </conditionalFormatting>
  <conditionalFormatting sqref="D116">
    <cfRule type="duplicateValues" dxfId="71" priority="4"/>
  </conditionalFormatting>
  <conditionalFormatting sqref="D1:D1048576">
    <cfRule type="duplicateValues" dxfId="70" priority="8"/>
  </conditionalFormatting>
  <conditionalFormatting sqref="D70:D71">
    <cfRule type="duplicateValues" dxfId="69" priority="3" stopIfTrue="1"/>
  </conditionalFormatting>
  <conditionalFormatting sqref="D74:D75">
    <cfRule type="duplicateValues" dxfId="68" priority="2" stopIfTrue="1"/>
  </conditionalFormatting>
  <conditionalFormatting sqref="D105:D106">
    <cfRule type="duplicateValues" dxfId="67" priority="1"/>
  </conditionalFormatting>
  <pageMargins left="0.59055118110236204" right="0.23622047244094499" top="0.43307086614173201" bottom="0.39370078740157499" header="0.35433070866141703" footer="0.15748031496063"/>
  <pageSetup paperSize="9" scale="96" orientation="portrait" horizontalDpi="200" verticalDpi="300"/>
  <headerFooter>
    <oddFooter>&amp;C第 &amp;P 页，共 &amp;N 页</oddFooter>
  </headerFooter>
  <colBreaks count="1" manualBreakCount="1">
    <brk id="8" max="1048575" man="1"/>
  </colBreak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T175"/>
  <sheetViews>
    <sheetView zoomScale="90" zoomScaleNormal="90" workbookViewId="0">
      <pane xSplit="4" ySplit="8" topLeftCell="E9" activePane="bottomRight" state="frozen"/>
      <selection pane="topRight"/>
      <selection pane="bottomLeft"/>
      <selection pane="bottomRight" activeCell="D47" sqref="D47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28.21875" style="4" customWidth="1"/>
    <col min="4" max="4" width="13.77734375" style="6" customWidth="1"/>
    <col min="5" max="5" width="5.6640625" style="7" customWidth="1"/>
    <col min="6" max="7" width="9.33203125" style="40" customWidth="1"/>
    <col min="8" max="8" width="13.109375" style="8" customWidth="1"/>
    <col min="9" max="12" width="2" style="4" customWidth="1"/>
    <col min="13" max="14" width="1.6640625" style="4" customWidth="1"/>
    <col min="15" max="15" width="2.109375" style="4" customWidth="1"/>
    <col min="16" max="16" width="6" style="4" customWidth="1"/>
    <col min="17" max="17" width="5" style="4" customWidth="1"/>
    <col min="18" max="18" width="6.6640625" style="4" customWidth="1"/>
    <col min="19" max="21" width="5.77734375" style="4" customWidth="1"/>
    <col min="22" max="22" width="8.77734375" style="4" customWidth="1"/>
    <col min="23" max="25" width="5.77734375" style="4" customWidth="1"/>
    <col min="26" max="30" width="3.6640625" style="4" customWidth="1"/>
    <col min="31" max="31" width="4.88671875" style="4" customWidth="1"/>
    <col min="32" max="32" width="5.6640625" style="4" customWidth="1"/>
    <col min="33" max="51" width="4.88671875" style="4" customWidth="1"/>
    <col min="52" max="52" width="6.33203125" style="4" customWidth="1"/>
    <col min="53" max="54" width="5" style="4" customWidth="1"/>
    <col min="55" max="55" width="4.77734375" style="4" customWidth="1"/>
    <col min="56" max="56" width="6.44140625" style="4" customWidth="1"/>
    <col min="57" max="57" width="2.88671875" style="4" customWidth="1"/>
    <col min="58" max="58" width="6.44140625" style="4" customWidth="1"/>
    <col min="59" max="59" width="5.6640625" style="4" customWidth="1"/>
    <col min="60" max="227" width="9" style="4"/>
    <col min="228" max="228" width="5" style="4" customWidth="1"/>
    <col min="229" max="229" width="15" style="4" customWidth="1"/>
    <col min="230" max="231" width="14.6640625" style="4" customWidth="1"/>
    <col min="232" max="232" width="6.21875" style="4" customWidth="1"/>
    <col min="233" max="235" width="10.109375" style="4" customWidth="1"/>
    <col min="236" max="236" width="10.44140625" style="4" customWidth="1"/>
    <col min="237" max="254" width="9" style="4"/>
    <col min="255" max="255" width="6.44140625" style="4" customWidth="1"/>
    <col min="256" max="256" width="12.21875" style="4" customWidth="1"/>
    <col min="257" max="257" width="28.21875" style="4" customWidth="1"/>
    <col min="258" max="258" width="13.77734375" style="4" customWidth="1"/>
    <col min="259" max="259" width="5.6640625" style="4" customWidth="1"/>
    <col min="260" max="261" width="9.33203125" style="4" customWidth="1"/>
    <col min="262" max="262" width="13.109375" style="4" customWidth="1"/>
    <col min="263" max="483" width="9" style="4"/>
    <col min="484" max="484" width="5" style="4" customWidth="1"/>
    <col min="485" max="485" width="15" style="4" customWidth="1"/>
    <col min="486" max="487" width="14.6640625" style="4" customWidth="1"/>
    <col min="488" max="488" width="6.21875" style="4" customWidth="1"/>
    <col min="489" max="491" width="10.109375" style="4" customWidth="1"/>
    <col min="492" max="492" width="10.44140625" style="4" customWidth="1"/>
    <col min="493" max="510" width="9" style="4"/>
    <col min="511" max="511" width="6.44140625" style="4" customWidth="1"/>
    <col min="512" max="512" width="12.21875" style="4" customWidth="1"/>
    <col min="513" max="513" width="28.21875" style="4" customWidth="1"/>
    <col min="514" max="514" width="13.77734375" style="4" customWidth="1"/>
    <col min="515" max="515" width="5.6640625" style="4" customWidth="1"/>
    <col min="516" max="517" width="9.33203125" style="4" customWidth="1"/>
    <col min="518" max="518" width="13.109375" style="4" customWidth="1"/>
    <col min="519" max="739" width="9" style="4"/>
    <col min="740" max="740" width="5" style="4" customWidth="1"/>
    <col min="741" max="741" width="15" style="4" customWidth="1"/>
    <col min="742" max="743" width="14.6640625" style="4" customWidth="1"/>
    <col min="744" max="744" width="6.21875" style="4" customWidth="1"/>
    <col min="745" max="747" width="10.109375" style="4" customWidth="1"/>
    <col min="748" max="748" width="10.44140625" style="4" customWidth="1"/>
    <col min="749" max="766" width="9" style="4"/>
    <col min="767" max="767" width="6.44140625" style="4" customWidth="1"/>
    <col min="768" max="768" width="12.21875" style="4" customWidth="1"/>
    <col min="769" max="769" width="28.21875" style="4" customWidth="1"/>
    <col min="770" max="770" width="13.77734375" style="4" customWidth="1"/>
    <col min="771" max="771" width="5.6640625" style="4" customWidth="1"/>
    <col min="772" max="773" width="9.33203125" style="4" customWidth="1"/>
    <col min="774" max="774" width="13.109375" style="4" customWidth="1"/>
    <col min="775" max="995" width="9" style="4"/>
    <col min="996" max="996" width="5" style="4" customWidth="1"/>
    <col min="997" max="997" width="15" style="4" customWidth="1"/>
    <col min="998" max="999" width="14.6640625" style="4" customWidth="1"/>
    <col min="1000" max="1000" width="6.21875" style="4" customWidth="1"/>
    <col min="1001" max="1003" width="10.109375" style="4" customWidth="1"/>
    <col min="1004" max="1004" width="10.44140625" style="4" customWidth="1"/>
    <col min="1005" max="1022" width="9" style="4"/>
    <col min="1023" max="1023" width="6.44140625" style="4" customWidth="1"/>
    <col min="1024" max="1024" width="12.21875" style="4" customWidth="1"/>
    <col min="1025" max="1025" width="28.21875" style="4" customWidth="1"/>
    <col min="1026" max="1026" width="13.77734375" style="4" customWidth="1"/>
    <col min="1027" max="1027" width="5.6640625" style="4" customWidth="1"/>
    <col min="1028" max="1029" width="9.33203125" style="4" customWidth="1"/>
    <col min="1030" max="1030" width="13.109375" style="4" customWidth="1"/>
    <col min="1031" max="1251" width="9" style="4"/>
    <col min="1252" max="1252" width="5" style="4" customWidth="1"/>
    <col min="1253" max="1253" width="15" style="4" customWidth="1"/>
    <col min="1254" max="1255" width="14.6640625" style="4" customWidth="1"/>
    <col min="1256" max="1256" width="6.21875" style="4" customWidth="1"/>
    <col min="1257" max="1259" width="10.109375" style="4" customWidth="1"/>
    <col min="1260" max="1260" width="10.44140625" style="4" customWidth="1"/>
    <col min="1261" max="1278" width="9" style="4"/>
    <col min="1279" max="1279" width="6.44140625" style="4" customWidth="1"/>
    <col min="1280" max="1280" width="12.21875" style="4" customWidth="1"/>
    <col min="1281" max="1281" width="28.21875" style="4" customWidth="1"/>
    <col min="1282" max="1282" width="13.77734375" style="4" customWidth="1"/>
    <col min="1283" max="1283" width="5.6640625" style="4" customWidth="1"/>
    <col min="1284" max="1285" width="9.33203125" style="4" customWidth="1"/>
    <col min="1286" max="1286" width="13.109375" style="4" customWidth="1"/>
    <col min="1287" max="1507" width="9" style="4"/>
    <col min="1508" max="1508" width="5" style="4" customWidth="1"/>
    <col min="1509" max="1509" width="15" style="4" customWidth="1"/>
    <col min="1510" max="1511" width="14.6640625" style="4" customWidth="1"/>
    <col min="1512" max="1512" width="6.21875" style="4" customWidth="1"/>
    <col min="1513" max="1515" width="10.109375" style="4" customWidth="1"/>
    <col min="1516" max="1516" width="10.44140625" style="4" customWidth="1"/>
    <col min="1517" max="1534" width="9" style="4"/>
    <col min="1535" max="1535" width="6.44140625" style="4" customWidth="1"/>
    <col min="1536" max="1536" width="12.21875" style="4" customWidth="1"/>
    <col min="1537" max="1537" width="28.21875" style="4" customWidth="1"/>
    <col min="1538" max="1538" width="13.77734375" style="4" customWidth="1"/>
    <col min="1539" max="1539" width="5.6640625" style="4" customWidth="1"/>
    <col min="1540" max="1541" width="9.33203125" style="4" customWidth="1"/>
    <col min="1542" max="1542" width="13.109375" style="4" customWidth="1"/>
    <col min="1543" max="1763" width="9" style="4"/>
    <col min="1764" max="1764" width="5" style="4" customWidth="1"/>
    <col min="1765" max="1765" width="15" style="4" customWidth="1"/>
    <col min="1766" max="1767" width="14.6640625" style="4" customWidth="1"/>
    <col min="1768" max="1768" width="6.21875" style="4" customWidth="1"/>
    <col min="1769" max="1771" width="10.109375" style="4" customWidth="1"/>
    <col min="1772" max="1772" width="10.44140625" style="4" customWidth="1"/>
    <col min="1773" max="1790" width="9" style="4"/>
    <col min="1791" max="1791" width="6.44140625" style="4" customWidth="1"/>
    <col min="1792" max="1792" width="12.21875" style="4" customWidth="1"/>
    <col min="1793" max="1793" width="28.21875" style="4" customWidth="1"/>
    <col min="1794" max="1794" width="13.77734375" style="4" customWidth="1"/>
    <col min="1795" max="1795" width="5.6640625" style="4" customWidth="1"/>
    <col min="1796" max="1797" width="9.33203125" style="4" customWidth="1"/>
    <col min="1798" max="1798" width="13.109375" style="4" customWidth="1"/>
    <col min="1799" max="2019" width="9" style="4"/>
    <col min="2020" max="2020" width="5" style="4" customWidth="1"/>
    <col min="2021" max="2021" width="15" style="4" customWidth="1"/>
    <col min="2022" max="2023" width="14.6640625" style="4" customWidth="1"/>
    <col min="2024" max="2024" width="6.21875" style="4" customWidth="1"/>
    <col min="2025" max="2027" width="10.109375" style="4" customWidth="1"/>
    <col min="2028" max="2028" width="10.44140625" style="4" customWidth="1"/>
    <col min="2029" max="2046" width="9" style="4"/>
    <col min="2047" max="2047" width="6.44140625" style="4" customWidth="1"/>
    <col min="2048" max="2048" width="12.21875" style="4" customWidth="1"/>
    <col min="2049" max="2049" width="28.21875" style="4" customWidth="1"/>
    <col min="2050" max="2050" width="13.77734375" style="4" customWidth="1"/>
    <col min="2051" max="2051" width="5.6640625" style="4" customWidth="1"/>
    <col min="2052" max="2053" width="9.33203125" style="4" customWidth="1"/>
    <col min="2054" max="2054" width="13.109375" style="4" customWidth="1"/>
    <col min="2055" max="2275" width="9" style="4"/>
    <col min="2276" max="2276" width="5" style="4" customWidth="1"/>
    <col min="2277" max="2277" width="15" style="4" customWidth="1"/>
    <col min="2278" max="2279" width="14.6640625" style="4" customWidth="1"/>
    <col min="2280" max="2280" width="6.21875" style="4" customWidth="1"/>
    <col min="2281" max="2283" width="10.109375" style="4" customWidth="1"/>
    <col min="2284" max="2284" width="10.44140625" style="4" customWidth="1"/>
    <col min="2285" max="2302" width="9" style="4"/>
    <col min="2303" max="2303" width="6.44140625" style="4" customWidth="1"/>
    <col min="2304" max="2304" width="12.21875" style="4" customWidth="1"/>
    <col min="2305" max="2305" width="28.21875" style="4" customWidth="1"/>
    <col min="2306" max="2306" width="13.77734375" style="4" customWidth="1"/>
    <col min="2307" max="2307" width="5.6640625" style="4" customWidth="1"/>
    <col min="2308" max="2309" width="9.33203125" style="4" customWidth="1"/>
    <col min="2310" max="2310" width="13.109375" style="4" customWidth="1"/>
    <col min="2311" max="2531" width="9" style="4"/>
    <col min="2532" max="2532" width="5" style="4" customWidth="1"/>
    <col min="2533" max="2533" width="15" style="4" customWidth="1"/>
    <col min="2534" max="2535" width="14.6640625" style="4" customWidth="1"/>
    <col min="2536" max="2536" width="6.21875" style="4" customWidth="1"/>
    <col min="2537" max="2539" width="10.109375" style="4" customWidth="1"/>
    <col min="2540" max="2540" width="10.44140625" style="4" customWidth="1"/>
    <col min="2541" max="2558" width="9" style="4"/>
    <col min="2559" max="2559" width="6.44140625" style="4" customWidth="1"/>
    <col min="2560" max="2560" width="12.21875" style="4" customWidth="1"/>
    <col min="2561" max="2561" width="28.21875" style="4" customWidth="1"/>
    <col min="2562" max="2562" width="13.77734375" style="4" customWidth="1"/>
    <col min="2563" max="2563" width="5.6640625" style="4" customWidth="1"/>
    <col min="2564" max="2565" width="9.33203125" style="4" customWidth="1"/>
    <col min="2566" max="2566" width="13.109375" style="4" customWidth="1"/>
    <col min="2567" max="2787" width="9" style="4"/>
    <col min="2788" max="2788" width="5" style="4" customWidth="1"/>
    <col min="2789" max="2789" width="15" style="4" customWidth="1"/>
    <col min="2790" max="2791" width="14.6640625" style="4" customWidth="1"/>
    <col min="2792" max="2792" width="6.21875" style="4" customWidth="1"/>
    <col min="2793" max="2795" width="10.109375" style="4" customWidth="1"/>
    <col min="2796" max="2796" width="10.44140625" style="4" customWidth="1"/>
    <col min="2797" max="2814" width="9" style="4"/>
    <col min="2815" max="2815" width="6.44140625" style="4" customWidth="1"/>
    <col min="2816" max="2816" width="12.21875" style="4" customWidth="1"/>
    <col min="2817" max="2817" width="28.21875" style="4" customWidth="1"/>
    <col min="2818" max="2818" width="13.77734375" style="4" customWidth="1"/>
    <col min="2819" max="2819" width="5.6640625" style="4" customWidth="1"/>
    <col min="2820" max="2821" width="9.33203125" style="4" customWidth="1"/>
    <col min="2822" max="2822" width="13.109375" style="4" customWidth="1"/>
    <col min="2823" max="3043" width="9" style="4"/>
    <col min="3044" max="3044" width="5" style="4" customWidth="1"/>
    <col min="3045" max="3045" width="15" style="4" customWidth="1"/>
    <col min="3046" max="3047" width="14.6640625" style="4" customWidth="1"/>
    <col min="3048" max="3048" width="6.21875" style="4" customWidth="1"/>
    <col min="3049" max="3051" width="10.109375" style="4" customWidth="1"/>
    <col min="3052" max="3052" width="10.44140625" style="4" customWidth="1"/>
    <col min="3053" max="3070" width="9" style="4"/>
    <col min="3071" max="3071" width="6.44140625" style="4" customWidth="1"/>
    <col min="3072" max="3072" width="12.21875" style="4" customWidth="1"/>
    <col min="3073" max="3073" width="28.21875" style="4" customWidth="1"/>
    <col min="3074" max="3074" width="13.77734375" style="4" customWidth="1"/>
    <col min="3075" max="3075" width="5.6640625" style="4" customWidth="1"/>
    <col min="3076" max="3077" width="9.33203125" style="4" customWidth="1"/>
    <col min="3078" max="3078" width="13.109375" style="4" customWidth="1"/>
    <col min="3079" max="3299" width="9" style="4"/>
    <col min="3300" max="3300" width="5" style="4" customWidth="1"/>
    <col min="3301" max="3301" width="15" style="4" customWidth="1"/>
    <col min="3302" max="3303" width="14.6640625" style="4" customWidth="1"/>
    <col min="3304" max="3304" width="6.21875" style="4" customWidth="1"/>
    <col min="3305" max="3307" width="10.109375" style="4" customWidth="1"/>
    <col min="3308" max="3308" width="10.44140625" style="4" customWidth="1"/>
    <col min="3309" max="3326" width="9" style="4"/>
    <col min="3327" max="3327" width="6.44140625" style="4" customWidth="1"/>
    <col min="3328" max="3328" width="12.21875" style="4" customWidth="1"/>
    <col min="3329" max="3329" width="28.21875" style="4" customWidth="1"/>
    <col min="3330" max="3330" width="13.77734375" style="4" customWidth="1"/>
    <col min="3331" max="3331" width="5.6640625" style="4" customWidth="1"/>
    <col min="3332" max="3333" width="9.33203125" style="4" customWidth="1"/>
    <col min="3334" max="3334" width="13.109375" style="4" customWidth="1"/>
    <col min="3335" max="3555" width="9" style="4"/>
    <col min="3556" max="3556" width="5" style="4" customWidth="1"/>
    <col min="3557" max="3557" width="15" style="4" customWidth="1"/>
    <col min="3558" max="3559" width="14.6640625" style="4" customWidth="1"/>
    <col min="3560" max="3560" width="6.21875" style="4" customWidth="1"/>
    <col min="3561" max="3563" width="10.109375" style="4" customWidth="1"/>
    <col min="3564" max="3564" width="10.44140625" style="4" customWidth="1"/>
    <col min="3565" max="3582" width="9" style="4"/>
    <col min="3583" max="3583" width="6.44140625" style="4" customWidth="1"/>
    <col min="3584" max="3584" width="12.21875" style="4" customWidth="1"/>
    <col min="3585" max="3585" width="28.21875" style="4" customWidth="1"/>
    <col min="3586" max="3586" width="13.77734375" style="4" customWidth="1"/>
    <col min="3587" max="3587" width="5.6640625" style="4" customWidth="1"/>
    <col min="3588" max="3589" width="9.33203125" style="4" customWidth="1"/>
    <col min="3590" max="3590" width="13.109375" style="4" customWidth="1"/>
    <col min="3591" max="3811" width="9" style="4"/>
    <col min="3812" max="3812" width="5" style="4" customWidth="1"/>
    <col min="3813" max="3813" width="15" style="4" customWidth="1"/>
    <col min="3814" max="3815" width="14.6640625" style="4" customWidth="1"/>
    <col min="3816" max="3816" width="6.21875" style="4" customWidth="1"/>
    <col min="3817" max="3819" width="10.109375" style="4" customWidth="1"/>
    <col min="3820" max="3820" width="10.44140625" style="4" customWidth="1"/>
    <col min="3821" max="3838" width="9" style="4"/>
    <col min="3839" max="3839" width="6.44140625" style="4" customWidth="1"/>
    <col min="3840" max="3840" width="12.21875" style="4" customWidth="1"/>
    <col min="3841" max="3841" width="28.21875" style="4" customWidth="1"/>
    <col min="3842" max="3842" width="13.77734375" style="4" customWidth="1"/>
    <col min="3843" max="3843" width="5.6640625" style="4" customWidth="1"/>
    <col min="3844" max="3845" width="9.33203125" style="4" customWidth="1"/>
    <col min="3846" max="3846" width="13.109375" style="4" customWidth="1"/>
    <col min="3847" max="4067" width="9" style="4"/>
    <col min="4068" max="4068" width="5" style="4" customWidth="1"/>
    <col min="4069" max="4069" width="15" style="4" customWidth="1"/>
    <col min="4070" max="4071" width="14.6640625" style="4" customWidth="1"/>
    <col min="4072" max="4072" width="6.21875" style="4" customWidth="1"/>
    <col min="4073" max="4075" width="10.109375" style="4" customWidth="1"/>
    <col min="4076" max="4076" width="10.44140625" style="4" customWidth="1"/>
    <col min="4077" max="4094" width="9" style="4"/>
    <col min="4095" max="4095" width="6.44140625" style="4" customWidth="1"/>
    <col min="4096" max="4096" width="12.21875" style="4" customWidth="1"/>
    <col min="4097" max="4097" width="28.21875" style="4" customWidth="1"/>
    <col min="4098" max="4098" width="13.77734375" style="4" customWidth="1"/>
    <col min="4099" max="4099" width="5.6640625" style="4" customWidth="1"/>
    <col min="4100" max="4101" width="9.33203125" style="4" customWidth="1"/>
    <col min="4102" max="4102" width="13.109375" style="4" customWidth="1"/>
    <col min="4103" max="4323" width="9" style="4"/>
    <col min="4324" max="4324" width="5" style="4" customWidth="1"/>
    <col min="4325" max="4325" width="15" style="4" customWidth="1"/>
    <col min="4326" max="4327" width="14.6640625" style="4" customWidth="1"/>
    <col min="4328" max="4328" width="6.21875" style="4" customWidth="1"/>
    <col min="4329" max="4331" width="10.109375" style="4" customWidth="1"/>
    <col min="4332" max="4332" width="10.44140625" style="4" customWidth="1"/>
    <col min="4333" max="4350" width="9" style="4"/>
    <col min="4351" max="4351" width="6.44140625" style="4" customWidth="1"/>
    <col min="4352" max="4352" width="12.21875" style="4" customWidth="1"/>
    <col min="4353" max="4353" width="28.21875" style="4" customWidth="1"/>
    <col min="4354" max="4354" width="13.77734375" style="4" customWidth="1"/>
    <col min="4355" max="4355" width="5.6640625" style="4" customWidth="1"/>
    <col min="4356" max="4357" width="9.33203125" style="4" customWidth="1"/>
    <col min="4358" max="4358" width="13.109375" style="4" customWidth="1"/>
    <col min="4359" max="4579" width="9" style="4"/>
    <col min="4580" max="4580" width="5" style="4" customWidth="1"/>
    <col min="4581" max="4581" width="15" style="4" customWidth="1"/>
    <col min="4582" max="4583" width="14.6640625" style="4" customWidth="1"/>
    <col min="4584" max="4584" width="6.21875" style="4" customWidth="1"/>
    <col min="4585" max="4587" width="10.109375" style="4" customWidth="1"/>
    <col min="4588" max="4588" width="10.44140625" style="4" customWidth="1"/>
    <col min="4589" max="4606" width="9" style="4"/>
    <col min="4607" max="4607" width="6.44140625" style="4" customWidth="1"/>
    <col min="4608" max="4608" width="12.21875" style="4" customWidth="1"/>
    <col min="4609" max="4609" width="28.21875" style="4" customWidth="1"/>
    <col min="4610" max="4610" width="13.77734375" style="4" customWidth="1"/>
    <col min="4611" max="4611" width="5.6640625" style="4" customWidth="1"/>
    <col min="4612" max="4613" width="9.33203125" style="4" customWidth="1"/>
    <col min="4614" max="4614" width="13.109375" style="4" customWidth="1"/>
    <col min="4615" max="4835" width="9" style="4"/>
    <col min="4836" max="4836" width="5" style="4" customWidth="1"/>
    <col min="4837" max="4837" width="15" style="4" customWidth="1"/>
    <col min="4838" max="4839" width="14.6640625" style="4" customWidth="1"/>
    <col min="4840" max="4840" width="6.21875" style="4" customWidth="1"/>
    <col min="4841" max="4843" width="10.109375" style="4" customWidth="1"/>
    <col min="4844" max="4844" width="10.44140625" style="4" customWidth="1"/>
    <col min="4845" max="4862" width="9" style="4"/>
    <col min="4863" max="4863" width="6.44140625" style="4" customWidth="1"/>
    <col min="4864" max="4864" width="12.21875" style="4" customWidth="1"/>
    <col min="4865" max="4865" width="28.21875" style="4" customWidth="1"/>
    <col min="4866" max="4866" width="13.77734375" style="4" customWidth="1"/>
    <col min="4867" max="4867" width="5.6640625" style="4" customWidth="1"/>
    <col min="4868" max="4869" width="9.33203125" style="4" customWidth="1"/>
    <col min="4870" max="4870" width="13.109375" style="4" customWidth="1"/>
    <col min="4871" max="5091" width="9" style="4"/>
    <col min="5092" max="5092" width="5" style="4" customWidth="1"/>
    <col min="5093" max="5093" width="15" style="4" customWidth="1"/>
    <col min="5094" max="5095" width="14.6640625" style="4" customWidth="1"/>
    <col min="5096" max="5096" width="6.21875" style="4" customWidth="1"/>
    <col min="5097" max="5099" width="10.109375" style="4" customWidth="1"/>
    <col min="5100" max="5100" width="10.44140625" style="4" customWidth="1"/>
    <col min="5101" max="5118" width="9" style="4"/>
    <col min="5119" max="5119" width="6.44140625" style="4" customWidth="1"/>
    <col min="5120" max="5120" width="12.21875" style="4" customWidth="1"/>
    <col min="5121" max="5121" width="28.21875" style="4" customWidth="1"/>
    <col min="5122" max="5122" width="13.77734375" style="4" customWidth="1"/>
    <col min="5123" max="5123" width="5.6640625" style="4" customWidth="1"/>
    <col min="5124" max="5125" width="9.33203125" style="4" customWidth="1"/>
    <col min="5126" max="5126" width="13.109375" style="4" customWidth="1"/>
    <col min="5127" max="5347" width="9" style="4"/>
    <col min="5348" max="5348" width="5" style="4" customWidth="1"/>
    <col min="5349" max="5349" width="15" style="4" customWidth="1"/>
    <col min="5350" max="5351" width="14.6640625" style="4" customWidth="1"/>
    <col min="5352" max="5352" width="6.21875" style="4" customWidth="1"/>
    <col min="5353" max="5355" width="10.109375" style="4" customWidth="1"/>
    <col min="5356" max="5356" width="10.44140625" style="4" customWidth="1"/>
    <col min="5357" max="5374" width="9" style="4"/>
    <col min="5375" max="5375" width="6.44140625" style="4" customWidth="1"/>
    <col min="5376" max="5376" width="12.21875" style="4" customWidth="1"/>
    <col min="5377" max="5377" width="28.21875" style="4" customWidth="1"/>
    <col min="5378" max="5378" width="13.77734375" style="4" customWidth="1"/>
    <col min="5379" max="5379" width="5.6640625" style="4" customWidth="1"/>
    <col min="5380" max="5381" width="9.33203125" style="4" customWidth="1"/>
    <col min="5382" max="5382" width="13.109375" style="4" customWidth="1"/>
    <col min="5383" max="5603" width="9" style="4"/>
    <col min="5604" max="5604" width="5" style="4" customWidth="1"/>
    <col min="5605" max="5605" width="15" style="4" customWidth="1"/>
    <col min="5606" max="5607" width="14.6640625" style="4" customWidth="1"/>
    <col min="5608" max="5608" width="6.21875" style="4" customWidth="1"/>
    <col min="5609" max="5611" width="10.109375" style="4" customWidth="1"/>
    <col min="5612" max="5612" width="10.44140625" style="4" customWidth="1"/>
    <col min="5613" max="5630" width="9" style="4"/>
    <col min="5631" max="5631" width="6.44140625" style="4" customWidth="1"/>
    <col min="5632" max="5632" width="12.21875" style="4" customWidth="1"/>
    <col min="5633" max="5633" width="28.21875" style="4" customWidth="1"/>
    <col min="5634" max="5634" width="13.77734375" style="4" customWidth="1"/>
    <col min="5635" max="5635" width="5.6640625" style="4" customWidth="1"/>
    <col min="5636" max="5637" width="9.33203125" style="4" customWidth="1"/>
    <col min="5638" max="5638" width="13.109375" style="4" customWidth="1"/>
    <col min="5639" max="5859" width="9" style="4"/>
    <col min="5860" max="5860" width="5" style="4" customWidth="1"/>
    <col min="5861" max="5861" width="15" style="4" customWidth="1"/>
    <col min="5862" max="5863" width="14.6640625" style="4" customWidth="1"/>
    <col min="5864" max="5864" width="6.21875" style="4" customWidth="1"/>
    <col min="5865" max="5867" width="10.109375" style="4" customWidth="1"/>
    <col min="5868" max="5868" width="10.44140625" style="4" customWidth="1"/>
    <col min="5869" max="5886" width="9" style="4"/>
    <col min="5887" max="5887" width="6.44140625" style="4" customWidth="1"/>
    <col min="5888" max="5888" width="12.21875" style="4" customWidth="1"/>
    <col min="5889" max="5889" width="28.21875" style="4" customWidth="1"/>
    <col min="5890" max="5890" width="13.77734375" style="4" customWidth="1"/>
    <col min="5891" max="5891" width="5.6640625" style="4" customWidth="1"/>
    <col min="5892" max="5893" width="9.33203125" style="4" customWidth="1"/>
    <col min="5894" max="5894" width="13.109375" style="4" customWidth="1"/>
    <col min="5895" max="6115" width="9" style="4"/>
    <col min="6116" max="6116" width="5" style="4" customWidth="1"/>
    <col min="6117" max="6117" width="15" style="4" customWidth="1"/>
    <col min="6118" max="6119" width="14.6640625" style="4" customWidth="1"/>
    <col min="6120" max="6120" width="6.21875" style="4" customWidth="1"/>
    <col min="6121" max="6123" width="10.109375" style="4" customWidth="1"/>
    <col min="6124" max="6124" width="10.44140625" style="4" customWidth="1"/>
    <col min="6125" max="6142" width="9" style="4"/>
    <col min="6143" max="6143" width="6.44140625" style="4" customWidth="1"/>
    <col min="6144" max="6144" width="12.21875" style="4" customWidth="1"/>
    <col min="6145" max="6145" width="28.21875" style="4" customWidth="1"/>
    <col min="6146" max="6146" width="13.77734375" style="4" customWidth="1"/>
    <col min="6147" max="6147" width="5.6640625" style="4" customWidth="1"/>
    <col min="6148" max="6149" width="9.33203125" style="4" customWidth="1"/>
    <col min="6150" max="6150" width="13.109375" style="4" customWidth="1"/>
    <col min="6151" max="6371" width="9" style="4"/>
    <col min="6372" max="6372" width="5" style="4" customWidth="1"/>
    <col min="6373" max="6373" width="15" style="4" customWidth="1"/>
    <col min="6374" max="6375" width="14.6640625" style="4" customWidth="1"/>
    <col min="6376" max="6376" width="6.21875" style="4" customWidth="1"/>
    <col min="6377" max="6379" width="10.109375" style="4" customWidth="1"/>
    <col min="6380" max="6380" width="10.44140625" style="4" customWidth="1"/>
    <col min="6381" max="6398" width="9" style="4"/>
    <col min="6399" max="6399" width="6.44140625" style="4" customWidth="1"/>
    <col min="6400" max="6400" width="12.21875" style="4" customWidth="1"/>
    <col min="6401" max="6401" width="28.21875" style="4" customWidth="1"/>
    <col min="6402" max="6402" width="13.77734375" style="4" customWidth="1"/>
    <col min="6403" max="6403" width="5.6640625" style="4" customWidth="1"/>
    <col min="6404" max="6405" width="9.33203125" style="4" customWidth="1"/>
    <col min="6406" max="6406" width="13.109375" style="4" customWidth="1"/>
    <col min="6407" max="6627" width="9" style="4"/>
    <col min="6628" max="6628" width="5" style="4" customWidth="1"/>
    <col min="6629" max="6629" width="15" style="4" customWidth="1"/>
    <col min="6630" max="6631" width="14.6640625" style="4" customWidth="1"/>
    <col min="6632" max="6632" width="6.21875" style="4" customWidth="1"/>
    <col min="6633" max="6635" width="10.109375" style="4" customWidth="1"/>
    <col min="6636" max="6636" width="10.44140625" style="4" customWidth="1"/>
    <col min="6637" max="6654" width="9" style="4"/>
    <col min="6655" max="6655" width="6.44140625" style="4" customWidth="1"/>
    <col min="6656" max="6656" width="12.21875" style="4" customWidth="1"/>
    <col min="6657" max="6657" width="28.21875" style="4" customWidth="1"/>
    <col min="6658" max="6658" width="13.77734375" style="4" customWidth="1"/>
    <col min="6659" max="6659" width="5.6640625" style="4" customWidth="1"/>
    <col min="6660" max="6661" width="9.33203125" style="4" customWidth="1"/>
    <col min="6662" max="6662" width="13.109375" style="4" customWidth="1"/>
    <col min="6663" max="6883" width="9" style="4"/>
    <col min="6884" max="6884" width="5" style="4" customWidth="1"/>
    <col min="6885" max="6885" width="15" style="4" customWidth="1"/>
    <col min="6886" max="6887" width="14.6640625" style="4" customWidth="1"/>
    <col min="6888" max="6888" width="6.21875" style="4" customWidth="1"/>
    <col min="6889" max="6891" width="10.109375" style="4" customWidth="1"/>
    <col min="6892" max="6892" width="10.44140625" style="4" customWidth="1"/>
    <col min="6893" max="6910" width="9" style="4"/>
    <col min="6911" max="6911" width="6.44140625" style="4" customWidth="1"/>
    <col min="6912" max="6912" width="12.21875" style="4" customWidth="1"/>
    <col min="6913" max="6913" width="28.21875" style="4" customWidth="1"/>
    <col min="6914" max="6914" width="13.77734375" style="4" customWidth="1"/>
    <col min="6915" max="6915" width="5.6640625" style="4" customWidth="1"/>
    <col min="6916" max="6917" width="9.33203125" style="4" customWidth="1"/>
    <col min="6918" max="6918" width="13.109375" style="4" customWidth="1"/>
    <col min="6919" max="7139" width="9" style="4"/>
    <col min="7140" max="7140" width="5" style="4" customWidth="1"/>
    <col min="7141" max="7141" width="15" style="4" customWidth="1"/>
    <col min="7142" max="7143" width="14.6640625" style="4" customWidth="1"/>
    <col min="7144" max="7144" width="6.21875" style="4" customWidth="1"/>
    <col min="7145" max="7147" width="10.109375" style="4" customWidth="1"/>
    <col min="7148" max="7148" width="10.44140625" style="4" customWidth="1"/>
    <col min="7149" max="7166" width="9" style="4"/>
    <col min="7167" max="7167" width="6.44140625" style="4" customWidth="1"/>
    <col min="7168" max="7168" width="12.21875" style="4" customWidth="1"/>
    <col min="7169" max="7169" width="28.21875" style="4" customWidth="1"/>
    <col min="7170" max="7170" width="13.77734375" style="4" customWidth="1"/>
    <col min="7171" max="7171" width="5.6640625" style="4" customWidth="1"/>
    <col min="7172" max="7173" width="9.33203125" style="4" customWidth="1"/>
    <col min="7174" max="7174" width="13.109375" style="4" customWidth="1"/>
    <col min="7175" max="7395" width="9" style="4"/>
    <col min="7396" max="7396" width="5" style="4" customWidth="1"/>
    <col min="7397" max="7397" width="15" style="4" customWidth="1"/>
    <col min="7398" max="7399" width="14.6640625" style="4" customWidth="1"/>
    <col min="7400" max="7400" width="6.21875" style="4" customWidth="1"/>
    <col min="7401" max="7403" width="10.109375" style="4" customWidth="1"/>
    <col min="7404" max="7404" width="10.44140625" style="4" customWidth="1"/>
    <col min="7405" max="7422" width="9" style="4"/>
    <col min="7423" max="7423" width="6.44140625" style="4" customWidth="1"/>
    <col min="7424" max="7424" width="12.21875" style="4" customWidth="1"/>
    <col min="7425" max="7425" width="28.21875" style="4" customWidth="1"/>
    <col min="7426" max="7426" width="13.77734375" style="4" customWidth="1"/>
    <col min="7427" max="7427" width="5.6640625" style="4" customWidth="1"/>
    <col min="7428" max="7429" width="9.33203125" style="4" customWidth="1"/>
    <col min="7430" max="7430" width="13.109375" style="4" customWidth="1"/>
    <col min="7431" max="7651" width="9" style="4"/>
    <col min="7652" max="7652" width="5" style="4" customWidth="1"/>
    <col min="7653" max="7653" width="15" style="4" customWidth="1"/>
    <col min="7654" max="7655" width="14.6640625" style="4" customWidth="1"/>
    <col min="7656" max="7656" width="6.21875" style="4" customWidth="1"/>
    <col min="7657" max="7659" width="10.109375" style="4" customWidth="1"/>
    <col min="7660" max="7660" width="10.44140625" style="4" customWidth="1"/>
    <col min="7661" max="7678" width="9" style="4"/>
    <col min="7679" max="7679" width="6.44140625" style="4" customWidth="1"/>
    <col min="7680" max="7680" width="12.21875" style="4" customWidth="1"/>
    <col min="7681" max="7681" width="28.21875" style="4" customWidth="1"/>
    <col min="7682" max="7682" width="13.77734375" style="4" customWidth="1"/>
    <col min="7683" max="7683" width="5.6640625" style="4" customWidth="1"/>
    <col min="7684" max="7685" width="9.33203125" style="4" customWidth="1"/>
    <col min="7686" max="7686" width="13.109375" style="4" customWidth="1"/>
    <col min="7687" max="7907" width="9" style="4"/>
    <col min="7908" max="7908" width="5" style="4" customWidth="1"/>
    <col min="7909" max="7909" width="15" style="4" customWidth="1"/>
    <col min="7910" max="7911" width="14.6640625" style="4" customWidth="1"/>
    <col min="7912" max="7912" width="6.21875" style="4" customWidth="1"/>
    <col min="7913" max="7915" width="10.109375" style="4" customWidth="1"/>
    <col min="7916" max="7916" width="10.44140625" style="4" customWidth="1"/>
    <col min="7917" max="7934" width="9" style="4"/>
    <col min="7935" max="7935" width="6.44140625" style="4" customWidth="1"/>
    <col min="7936" max="7936" width="12.21875" style="4" customWidth="1"/>
    <col min="7937" max="7937" width="28.21875" style="4" customWidth="1"/>
    <col min="7938" max="7938" width="13.77734375" style="4" customWidth="1"/>
    <col min="7939" max="7939" width="5.6640625" style="4" customWidth="1"/>
    <col min="7940" max="7941" width="9.33203125" style="4" customWidth="1"/>
    <col min="7942" max="7942" width="13.109375" style="4" customWidth="1"/>
    <col min="7943" max="8163" width="9" style="4"/>
    <col min="8164" max="8164" width="5" style="4" customWidth="1"/>
    <col min="8165" max="8165" width="15" style="4" customWidth="1"/>
    <col min="8166" max="8167" width="14.6640625" style="4" customWidth="1"/>
    <col min="8168" max="8168" width="6.21875" style="4" customWidth="1"/>
    <col min="8169" max="8171" width="10.109375" style="4" customWidth="1"/>
    <col min="8172" max="8172" width="10.44140625" style="4" customWidth="1"/>
    <col min="8173" max="8190" width="9" style="4"/>
    <col min="8191" max="8191" width="6.44140625" style="4" customWidth="1"/>
    <col min="8192" max="8192" width="12.21875" style="4" customWidth="1"/>
    <col min="8193" max="8193" width="28.21875" style="4" customWidth="1"/>
    <col min="8194" max="8194" width="13.77734375" style="4" customWidth="1"/>
    <col min="8195" max="8195" width="5.6640625" style="4" customWidth="1"/>
    <col min="8196" max="8197" width="9.33203125" style="4" customWidth="1"/>
    <col min="8198" max="8198" width="13.109375" style="4" customWidth="1"/>
    <col min="8199" max="8419" width="9" style="4"/>
    <col min="8420" max="8420" width="5" style="4" customWidth="1"/>
    <col min="8421" max="8421" width="15" style="4" customWidth="1"/>
    <col min="8422" max="8423" width="14.6640625" style="4" customWidth="1"/>
    <col min="8424" max="8424" width="6.21875" style="4" customWidth="1"/>
    <col min="8425" max="8427" width="10.109375" style="4" customWidth="1"/>
    <col min="8428" max="8428" width="10.44140625" style="4" customWidth="1"/>
    <col min="8429" max="8446" width="9" style="4"/>
    <col min="8447" max="8447" width="6.44140625" style="4" customWidth="1"/>
    <col min="8448" max="8448" width="12.21875" style="4" customWidth="1"/>
    <col min="8449" max="8449" width="28.21875" style="4" customWidth="1"/>
    <col min="8450" max="8450" width="13.77734375" style="4" customWidth="1"/>
    <col min="8451" max="8451" width="5.6640625" style="4" customWidth="1"/>
    <col min="8452" max="8453" width="9.33203125" style="4" customWidth="1"/>
    <col min="8454" max="8454" width="13.109375" style="4" customWidth="1"/>
    <col min="8455" max="8675" width="9" style="4"/>
    <col min="8676" max="8676" width="5" style="4" customWidth="1"/>
    <col min="8677" max="8677" width="15" style="4" customWidth="1"/>
    <col min="8678" max="8679" width="14.6640625" style="4" customWidth="1"/>
    <col min="8680" max="8680" width="6.21875" style="4" customWidth="1"/>
    <col min="8681" max="8683" width="10.109375" style="4" customWidth="1"/>
    <col min="8684" max="8684" width="10.44140625" style="4" customWidth="1"/>
    <col min="8685" max="8702" width="9" style="4"/>
    <col min="8703" max="8703" width="6.44140625" style="4" customWidth="1"/>
    <col min="8704" max="8704" width="12.21875" style="4" customWidth="1"/>
    <col min="8705" max="8705" width="28.21875" style="4" customWidth="1"/>
    <col min="8706" max="8706" width="13.77734375" style="4" customWidth="1"/>
    <col min="8707" max="8707" width="5.6640625" style="4" customWidth="1"/>
    <col min="8708" max="8709" width="9.33203125" style="4" customWidth="1"/>
    <col min="8710" max="8710" width="13.109375" style="4" customWidth="1"/>
    <col min="8711" max="8931" width="9" style="4"/>
    <col min="8932" max="8932" width="5" style="4" customWidth="1"/>
    <col min="8933" max="8933" width="15" style="4" customWidth="1"/>
    <col min="8934" max="8935" width="14.6640625" style="4" customWidth="1"/>
    <col min="8936" max="8936" width="6.21875" style="4" customWidth="1"/>
    <col min="8937" max="8939" width="10.109375" style="4" customWidth="1"/>
    <col min="8940" max="8940" width="10.44140625" style="4" customWidth="1"/>
    <col min="8941" max="8958" width="9" style="4"/>
    <col min="8959" max="8959" width="6.44140625" style="4" customWidth="1"/>
    <col min="8960" max="8960" width="12.21875" style="4" customWidth="1"/>
    <col min="8961" max="8961" width="28.21875" style="4" customWidth="1"/>
    <col min="8962" max="8962" width="13.77734375" style="4" customWidth="1"/>
    <col min="8963" max="8963" width="5.6640625" style="4" customWidth="1"/>
    <col min="8964" max="8965" width="9.33203125" style="4" customWidth="1"/>
    <col min="8966" max="8966" width="13.109375" style="4" customWidth="1"/>
    <col min="8967" max="9187" width="9" style="4"/>
    <col min="9188" max="9188" width="5" style="4" customWidth="1"/>
    <col min="9189" max="9189" width="15" style="4" customWidth="1"/>
    <col min="9190" max="9191" width="14.6640625" style="4" customWidth="1"/>
    <col min="9192" max="9192" width="6.21875" style="4" customWidth="1"/>
    <col min="9193" max="9195" width="10.109375" style="4" customWidth="1"/>
    <col min="9196" max="9196" width="10.44140625" style="4" customWidth="1"/>
    <col min="9197" max="9214" width="9" style="4"/>
    <col min="9215" max="9215" width="6.44140625" style="4" customWidth="1"/>
    <col min="9216" max="9216" width="12.21875" style="4" customWidth="1"/>
    <col min="9217" max="9217" width="28.21875" style="4" customWidth="1"/>
    <col min="9218" max="9218" width="13.77734375" style="4" customWidth="1"/>
    <col min="9219" max="9219" width="5.6640625" style="4" customWidth="1"/>
    <col min="9220" max="9221" width="9.33203125" style="4" customWidth="1"/>
    <col min="9222" max="9222" width="13.109375" style="4" customWidth="1"/>
    <col min="9223" max="9443" width="9" style="4"/>
    <col min="9444" max="9444" width="5" style="4" customWidth="1"/>
    <col min="9445" max="9445" width="15" style="4" customWidth="1"/>
    <col min="9446" max="9447" width="14.6640625" style="4" customWidth="1"/>
    <col min="9448" max="9448" width="6.21875" style="4" customWidth="1"/>
    <col min="9449" max="9451" width="10.109375" style="4" customWidth="1"/>
    <col min="9452" max="9452" width="10.44140625" style="4" customWidth="1"/>
    <col min="9453" max="9470" width="9" style="4"/>
    <col min="9471" max="9471" width="6.44140625" style="4" customWidth="1"/>
    <col min="9472" max="9472" width="12.21875" style="4" customWidth="1"/>
    <col min="9473" max="9473" width="28.21875" style="4" customWidth="1"/>
    <col min="9474" max="9474" width="13.77734375" style="4" customWidth="1"/>
    <col min="9475" max="9475" width="5.6640625" style="4" customWidth="1"/>
    <col min="9476" max="9477" width="9.33203125" style="4" customWidth="1"/>
    <col min="9478" max="9478" width="13.109375" style="4" customWidth="1"/>
    <col min="9479" max="9699" width="9" style="4"/>
    <col min="9700" max="9700" width="5" style="4" customWidth="1"/>
    <col min="9701" max="9701" width="15" style="4" customWidth="1"/>
    <col min="9702" max="9703" width="14.6640625" style="4" customWidth="1"/>
    <col min="9704" max="9704" width="6.21875" style="4" customWidth="1"/>
    <col min="9705" max="9707" width="10.109375" style="4" customWidth="1"/>
    <col min="9708" max="9708" width="10.44140625" style="4" customWidth="1"/>
    <col min="9709" max="9726" width="9" style="4"/>
    <col min="9727" max="9727" width="6.44140625" style="4" customWidth="1"/>
    <col min="9728" max="9728" width="12.21875" style="4" customWidth="1"/>
    <col min="9729" max="9729" width="28.21875" style="4" customWidth="1"/>
    <col min="9730" max="9730" width="13.77734375" style="4" customWidth="1"/>
    <col min="9731" max="9731" width="5.6640625" style="4" customWidth="1"/>
    <col min="9732" max="9733" width="9.33203125" style="4" customWidth="1"/>
    <col min="9734" max="9734" width="13.109375" style="4" customWidth="1"/>
    <col min="9735" max="9955" width="9" style="4"/>
    <col min="9956" max="9956" width="5" style="4" customWidth="1"/>
    <col min="9957" max="9957" width="15" style="4" customWidth="1"/>
    <col min="9958" max="9959" width="14.6640625" style="4" customWidth="1"/>
    <col min="9960" max="9960" width="6.21875" style="4" customWidth="1"/>
    <col min="9961" max="9963" width="10.109375" style="4" customWidth="1"/>
    <col min="9964" max="9964" width="10.44140625" style="4" customWidth="1"/>
    <col min="9965" max="9982" width="9" style="4"/>
    <col min="9983" max="9983" width="6.44140625" style="4" customWidth="1"/>
    <col min="9984" max="9984" width="12.21875" style="4" customWidth="1"/>
    <col min="9985" max="9985" width="28.21875" style="4" customWidth="1"/>
    <col min="9986" max="9986" width="13.77734375" style="4" customWidth="1"/>
    <col min="9987" max="9987" width="5.6640625" style="4" customWidth="1"/>
    <col min="9988" max="9989" width="9.33203125" style="4" customWidth="1"/>
    <col min="9990" max="9990" width="13.109375" style="4" customWidth="1"/>
    <col min="9991" max="10211" width="9" style="4"/>
    <col min="10212" max="10212" width="5" style="4" customWidth="1"/>
    <col min="10213" max="10213" width="15" style="4" customWidth="1"/>
    <col min="10214" max="10215" width="14.6640625" style="4" customWidth="1"/>
    <col min="10216" max="10216" width="6.21875" style="4" customWidth="1"/>
    <col min="10217" max="10219" width="10.109375" style="4" customWidth="1"/>
    <col min="10220" max="10220" width="10.44140625" style="4" customWidth="1"/>
    <col min="10221" max="10238" width="9" style="4"/>
    <col min="10239" max="10239" width="6.44140625" style="4" customWidth="1"/>
    <col min="10240" max="10240" width="12.21875" style="4" customWidth="1"/>
    <col min="10241" max="10241" width="28.21875" style="4" customWidth="1"/>
    <col min="10242" max="10242" width="13.77734375" style="4" customWidth="1"/>
    <col min="10243" max="10243" width="5.6640625" style="4" customWidth="1"/>
    <col min="10244" max="10245" width="9.33203125" style="4" customWidth="1"/>
    <col min="10246" max="10246" width="13.109375" style="4" customWidth="1"/>
    <col min="10247" max="10467" width="9" style="4"/>
    <col min="10468" max="10468" width="5" style="4" customWidth="1"/>
    <col min="10469" max="10469" width="15" style="4" customWidth="1"/>
    <col min="10470" max="10471" width="14.6640625" style="4" customWidth="1"/>
    <col min="10472" max="10472" width="6.21875" style="4" customWidth="1"/>
    <col min="10473" max="10475" width="10.109375" style="4" customWidth="1"/>
    <col min="10476" max="10476" width="10.44140625" style="4" customWidth="1"/>
    <col min="10477" max="10494" width="9" style="4"/>
    <col min="10495" max="10495" width="6.44140625" style="4" customWidth="1"/>
    <col min="10496" max="10496" width="12.21875" style="4" customWidth="1"/>
    <col min="10497" max="10497" width="28.21875" style="4" customWidth="1"/>
    <col min="10498" max="10498" width="13.77734375" style="4" customWidth="1"/>
    <col min="10499" max="10499" width="5.6640625" style="4" customWidth="1"/>
    <col min="10500" max="10501" width="9.33203125" style="4" customWidth="1"/>
    <col min="10502" max="10502" width="13.109375" style="4" customWidth="1"/>
    <col min="10503" max="10723" width="9" style="4"/>
    <col min="10724" max="10724" width="5" style="4" customWidth="1"/>
    <col min="10725" max="10725" width="15" style="4" customWidth="1"/>
    <col min="10726" max="10727" width="14.6640625" style="4" customWidth="1"/>
    <col min="10728" max="10728" width="6.21875" style="4" customWidth="1"/>
    <col min="10729" max="10731" width="10.109375" style="4" customWidth="1"/>
    <col min="10732" max="10732" width="10.44140625" style="4" customWidth="1"/>
    <col min="10733" max="10750" width="9" style="4"/>
    <col min="10751" max="10751" width="6.44140625" style="4" customWidth="1"/>
    <col min="10752" max="10752" width="12.21875" style="4" customWidth="1"/>
    <col min="10753" max="10753" width="28.21875" style="4" customWidth="1"/>
    <col min="10754" max="10754" width="13.77734375" style="4" customWidth="1"/>
    <col min="10755" max="10755" width="5.6640625" style="4" customWidth="1"/>
    <col min="10756" max="10757" width="9.33203125" style="4" customWidth="1"/>
    <col min="10758" max="10758" width="13.109375" style="4" customWidth="1"/>
    <col min="10759" max="10979" width="9" style="4"/>
    <col min="10980" max="10980" width="5" style="4" customWidth="1"/>
    <col min="10981" max="10981" width="15" style="4" customWidth="1"/>
    <col min="10982" max="10983" width="14.6640625" style="4" customWidth="1"/>
    <col min="10984" max="10984" width="6.21875" style="4" customWidth="1"/>
    <col min="10985" max="10987" width="10.109375" style="4" customWidth="1"/>
    <col min="10988" max="10988" width="10.44140625" style="4" customWidth="1"/>
    <col min="10989" max="11006" width="9" style="4"/>
    <col min="11007" max="11007" width="6.44140625" style="4" customWidth="1"/>
    <col min="11008" max="11008" width="12.21875" style="4" customWidth="1"/>
    <col min="11009" max="11009" width="28.21875" style="4" customWidth="1"/>
    <col min="11010" max="11010" width="13.77734375" style="4" customWidth="1"/>
    <col min="11011" max="11011" width="5.6640625" style="4" customWidth="1"/>
    <col min="11012" max="11013" width="9.33203125" style="4" customWidth="1"/>
    <col min="11014" max="11014" width="13.109375" style="4" customWidth="1"/>
    <col min="11015" max="11235" width="9" style="4"/>
    <col min="11236" max="11236" width="5" style="4" customWidth="1"/>
    <col min="11237" max="11237" width="15" style="4" customWidth="1"/>
    <col min="11238" max="11239" width="14.6640625" style="4" customWidth="1"/>
    <col min="11240" max="11240" width="6.21875" style="4" customWidth="1"/>
    <col min="11241" max="11243" width="10.109375" style="4" customWidth="1"/>
    <col min="11244" max="11244" width="10.44140625" style="4" customWidth="1"/>
    <col min="11245" max="11262" width="9" style="4"/>
    <col min="11263" max="11263" width="6.44140625" style="4" customWidth="1"/>
    <col min="11264" max="11264" width="12.21875" style="4" customWidth="1"/>
    <col min="11265" max="11265" width="28.21875" style="4" customWidth="1"/>
    <col min="11266" max="11266" width="13.77734375" style="4" customWidth="1"/>
    <col min="11267" max="11267" width="5.6640625" style="4" customWidth="1"/>
    <col min="11268" max="11269" width="9.33203125" style="4" customWidth="1"/>
    <col min="11270" max="11270" width="13.109375" style="4" customWidth="1"/>
    <col min="11271" max="11491" width="9" style="4"/>
    <col min="11492" max="11492" width="5" style="4" customWidth="1"/>
    <col min="11493" max="11493" width="15" style="4" customWidth="1"/>
    <col min="11494" max="11495" width="14.6640625" style="4" customWidth="1"/>
    <col min="11496" max="11496" width="6.21875" style="4" customWidth="1"/>
    <col min="11497" max="11499" width="10.109375" style="4" customWidth="1"/>
    <col min="11500" max="11500" width="10.44140625" style="4" customWidth="1"/>
    <col min="11501" max="11518" width="9" style="4"/>
    <col min="11519" max="11519" width="6.44140625" style="4" customWidth="1"/>
    <col min="11520" max="11520" width="12.21875" style="4" customWidth="1"/>
    <col min="11521" max="11521" width="28.21875" style="4" customWidth="1"/>
    <col min="11522" max="11522" width="13.77734375" style="4" customWidth="1"/>
    <col min="11523" max="11523" width="5.6640625" style="4" customWidth="1"/>
    <col min="11524" max="11525" width="9.33203125" style="4" customWidth="1"/>
    <col min="11526" max="11526" width="13.109375" style="4" customWidth="1"/>
    <col min="11527" max="11747" width="9" style="4"/>
    <col min="11748" max="11748" width="5" style="4" customWidth="1"/>
    <col min="11749" max="11749" width="15" style="4" customWidth="1"/>
    <col min="11750" max="11751" width="14.6640625" style="4" customWidth="1"/>
    <col min="11752" max="11752" width="6.21875" style="4" customWidth="1"/>
    <col min="11753" max="11755" width="10.109375" style="4" customWidth="1"/>
    <col min="11756" max="11756" width="10.44140625" style="4" customWidth="1"/>
    <col min="11757" max="11774" width="9" style="4"/>
    <col min="11775" max="11775" width="6.44140625" style="4" customWidth="1"/>
    <col min="11776" max="11776" width="12.21875" style="4" customWidth="1"/>
    <col min="11777" max="11777" width="28.21875" style="4" customWidth="1"/>
    <col min="11778" max="11778" width="13.77734375" style="4" customWidth="1"/>
    <col min="11779" max="11779" width="5.6640625" style="4" customWidth="1"/>
    <col min="11780" max="11781" width="9.33203125" style="4" customWidth="1"/>
    <col min="11782" max="11782" width="13.109375" style="4" customWidth="1"/>
    <col min="11783" max="12003" width="9" style="4"/>
    <col min="12004" max="12004" width="5" style="4" customWidth="1"/>
    <col min="12005" max="12005" width="15" style="4" customWidth="1"/>
    <col min="12006" max="12007" width="14.6640625" style="4" customWidth="1"/>
    <col min="12008" max="12008" width="6.21875" style="4" customWidth="1"/>
    <col min="12009" max="12011" width="10.109375" style="4" customWidth="1"/>
    <col min="12012" max="12012" width="10.44140625" style="4" customWidth="1"/>
    <col min="12013" max="12030" width="9" style="4"/>
    <col min="12031" max="12031" width="6.44140625" style="4" customWidth="1"/>
    <col min="12032" max="12032" width="12.21875" style="4" customWidth="1"/>
    <col min="12033" max="12033" width="28.21875" style="4" customWidth="1"/>
    <col min="12034" max="12034" width="13.77734375" style="4" customWidth="1"/>
    <col min="12035" max="12035" width="5.6640625" style="4" customWidth="1"/>
    <col min="12036" max="12037" width="9.33203125" style="4" customWidth="1"/>
    <col min="12038" max="12038" width="13.109375" style="4" customWidth="1"/>
    <col min="12039" max="12259" width="9" style="4"/>
    <col min="12260" max="12260" width="5" style="4" customWidth="1"/>
    <col min="12261" max="12261" width="15" style="4" customWidth="1"/>
    <col min="12262" max="12263" width="14.6640625" style="4" customWidth="1"/>
    <col min="12264" max="12264" width="6.21875" style="4" customWidth="1"/>
    <col min="12265" max="12267" width="10.109375" style="4" customWidth="1"/>
    <col min="12268" max="12268" width="10.44140625" style="4" customWidth="1"/>
    <col min="12269" max="12286" width="9" style="4"/>
    <col min="12287" max="12287" width="6.44140625" style="4" customWidth="1"/>
    <col min="12288" max="12288" width="12.21875" style="4" customWidth="1"/>
    <col min="12289" max="12289" width="28.21875" style="4" customWidth="1"/>
    <col min="12290" max="12290" width="13.77734375" style="4" customWidth="1"/>
    <col min="12291" max="12291" width="5.6640625" style="4" customWidth="1"/>
    <col min="12292" max="12293" width="9.33203125" style="4" customWidth="1"/>
    <col min="12294" max="12294" width="13.109375" style="4" customWidth="1"/>
    <col min="12295" max="12515" width="9" style="4"/>
    <col min="12516" max="12516" width="5" style="4" customWidth="1"/>
    <col min="12517" max="12517" width="15" style="4" customWidth="1"/>
    <col min="12518" max="12519" width="14.6640625" style="4" customWidth="1"/>
    <col min="12520" max="12520" width="6.21875" style="4" customWidth="1"/>
    <col min="12521" max="12523" width="10.109375" style="4" customWidth="1"/>
    <col min="12524" max="12524" width="10.44140625" style="4" customWidth="1"/>
    <col min="12525" max="12542" width="9" style="4"/>
    <col min="12543" max="12543" width="6.44140625" style="4" customWidth="1"/>
    <col min="12544" max="12544" width="12.21875" style="4" customWidth="1"/>
    <col min="12545" max="12545" width="28.21875" style="4" customWidth="1"/>
    <col min="12546" max="12546" width="13.77734375" style="4" customWidth="1"/>
    <col min="12547" max="12547" width="5.6640625" style="4" customWidth="1"/>
    <col min="12548" max="12549" width="9.33203125" style="4" customWidth="1"/>
    <col min="12550" max="12550" width="13.109375" style="4" customWidth="1"/>
    <col min="12551" max="12771" width="9" style="4"/>
    <col min="12772" max="12772" width="5" style="4" customWidth="1"/>
    <col min="12773" max="12773" width="15" style="4" customWidth="1"/>
    <col min="12774" max="12775" width="14.6640625" style="4" customWidth="1"/>
    <col min="12776" max="12776" width="6.21875" style="4" customWidth="1"/>
    <col min="12777" max="12779" width="10.109375" style="4" customWidth="1"/>
    <col min="12780" max="12780" width="10.44140625" style="4" customWidth="1"/>
    <col min="12781" max="12798" width="9" style="4"/>
    <col min="12799" max="12799" width="6.44140625" style="4" customWidth="1"/>
    <col min="12800" max="12800" width="12.21875" style="4" customWidth="1"/>
    <col min="12801" max="12801" width="28.21875" style="4" customWidth="1"/>
    <col min="12802" max="12802" width="13.77734375" style="4" customWidth="1"/>
    <col min="12803" max="12803" width="5.6640625" style="4" customWidth="1"/>
    <col min="12804" max="12805" width="9.33203125" style="4" customWidth="1"/>
    <col min="12806" max="12806" width="13.109375" style="4" customWidth="1"/>
    <col min="12807" max="13027" width="9" style="4"/>
    <col min="13028" max="13028" width="5" style="4" customWidth="1"/>
    <col min="13029" max="13029" width="15" style="4" customWidth="1"/>
    <col min="13030" max="13031" width="14.6640625" style="4" customWidth="1"/>
    <col min="13032" max="13032" width="6.21875" style="4" customWidth="1"/>
    <col min="13033" max="13035" width="10.109375" style="4" customWidth="1"/>
    <col min="13036" max="13036" width="10.44140625" style="4" customWidth="1"/>
    <col min="13037" max="13054" width="9" style="4"/>
    <col min="13055" max="13055" width="6.44140625" style="4" customWidth="1"/>
    <col min="13056" max="13056" width="12.21875" style="4" customWidth="1"/>
    <col min="13057" max="13057" width="28.21875" style="4" customWidth="1"/>
    <col min="13058" max="13058" width="13.77734375" style="4" customWidth="1"/>
    <col min="13059" max="13059" width="5.6640625" style="4" customWidth="1"/>
    <col min="13060" max="13061" width="9.33203125" style="4" customWidth="1"/>
    <col min="13062" max="13062" width="13.109375" style="4" customWidth="1"/>
    <col min="13063" max="13283" width="9" style="4"/>
    <col min="13284" max="13284" width="5" style="4" customWidth="1"/>
    <col min="13285" max="13285" width="15" style="4" customWidth="1"/>
    <col min="13286" max="13287" width="14.6640625" style="4" customWidth="1"/>
    <col min="13288" max="13288" width="6.21875" style="4" customWidth="1"/>
    <col min="13289" max="13291" width="10.109375" style="4" customWidth="1"/>
    <col min="13292" max="13292" width="10.44140625" style="4" customWidth="1"/>
    <col min="13293" max="13310" width="9" style="4"/>
    <col min="13311" max="13311" width="6.44140625" style="4" customWidth="1"/>
    <col min="13312" max="13312" width="12.21875" style="4" customWidth="1"/>
    <col min="13313" max="13313" width="28.21875" style="4" customWidth="1"/>
    <col min="13314" max="13314" width="13.77734375" style="4" customWidth="1"/>
    <col min="13315" max="13315" width="5.6640625" style="4" customWidth="1"/>
    <col min="13316" max="13317" width="9.33203125" style="4" customWidth="1"/>
    <col min="13318" max="13318" width="13.109375" style="4" customWidth="1"/>
    <col min="13319" max="13539" width="9" style="4"/>
    <col min="13540" max="13540" width="5" style="4" customWidth="1"/>
    <col min="13541" max="13541" width="15" style="4" customWidth="1"/>
    <col min="13542" max="13543" width="14.6640625" style="4" customWidth="1"/>
    <col min="13544" max="13544" width="6.21875" style="4" customWidth="1"/>
    <col min="13545" max="13547" width="10.109375" style="4" customWidth="1"/>
    <col min="13548" max="13548" width="10.44140625" style="4" customWidth="1"/>
    <col min="13549" max="13566" width="9" style="4"/>
    <col min="13567" max="13567" width="6.44140625" style="4" customWidth="1"/>
    <col min="13568" max="13568" width="12.21875" style="4" customWidth="1"/>
    <col min="13569" max="13569" width="28.21875" style="4" customWidth="1"/>
    <col min="13570" max="13570" width="13.77734375" style="4" customWidth="1"/>
    <col min="13571" max="13571" width="5.6640625" style="4" customWidth="1"/>
    <col min="13572" max="13573" width="9.33203125" style="4" customWidth="1"/>
    <col min="13574" max="13574" width="13.109375" style="4" customWidth="1"/>
    <col min="13575" max="13795" width="9" style="4"/>
    <col min="13796" max="13796" width="5" style="4" customWidth="1"/>
    <col min="13797" max="13797" width="15" style="4" customWidth="1"/>
    <col min="13798" max="13799" width="14.6640625" style="4" customWidth="1"/>
    <col min="13800" max="13800" width="6.21875" style="4" customWidth="1"/>
    <col min="13801" max="13803" width="10.109375" style="4" customWidth="1"/>
    <col min="13804" max="13804" width="10.44140625" style="4" customWidth="1"/>
    <col min="13805" max="13822" width="9" style="4"/>
    <col min="13823" max="13823" width="6.44140625" style="4" customWidth="1"/>
    <col min="13824" max="13824" width="12.21875" style="4" customWidth="1"/>
    <col min="13825" max="13825" width="28.21875" style="4" customWidth="1"/>
    <col min="13826" max="13826" width="13.77734375" style="4" customWidth="1"/>
    <col min="13827" max="13827" width="5.6640625" style="4" customWidth="1"/>
    <col min="13828" max="13829" width="9.33203125" style="4" customWidth="1"/>
    <col min="13830" max="13830" width="13.109375" style="4" customWidth="1"/>
    <col min="13831" max="14051" width="9" style="4"/>
    <col min="14052" max="14052" width="5" style="4" customWidth="1"/>
    <col min="14053" max="14053" width="15" style="4" customWidth="1"/>
    <col min="14054" max="14055" width="14.6640625" style="4" customWidth="1"/>
    <col min="14056" max="14056" width="6.21875" style="4" customWidth="1"/>
    <col min="14057" max="14059" width="10.109375" style="4" customWidth="1"/>
    <col min="14060" max="14060" width="10.44140625" style="4" customWidth="1"/>
    <col min="14061" max="14078" width="9" style="4"/>
    <col min="14079" max="14079" width="6.44140625" style="4" customWidth="1"/>
    <col min="14080" max="14080" width="12.21875" style="4" customWidth="1"/>
    <col min="14081" max="14081" width="28.21875" style="4" customWidth="1"/>
    <col min="14082" max="14082" width="13.77734375" style="4" customWidth="1"/>
    <col min="14083" max="14083" width="5.6640625" style="4" customWidth="1"/>
    <col min="14084" max="14085" width="9.33203125" style="4" customWidth="1"/>
    <col min="14086" max="14086" width="13.109375" style="4" customWidth="1"/>
    <col min="14087" max="14307" width="9" style="4"/>
    <col min="14308" max="14308" width="5" style="4" customWidth="1"/>
    <col min="14309" max="14309" width="15" style="4" customWidth="1"/>
    <col min="14310" max="14311" width="14.6640625" style="4" customWidth="1"/>
    <col min="14312" max="14312" width="6.21875" style="4" customWidth="1"/>
    <col min="14313" max="14315" width="10.109375" style="4" customWidth="1"/>
    <col min="14316" max="14316" width="10.44140625" style="4" customWidth="1"/>
    <col min="14317" max="14334" width="9" style="4"/>
    <col min="14335" max="14335" width="6.44140625" style="4" customWidth="1"/>
    <col min="14336" max="14336" width="12.21875" style="4" customWidth="1"/>
    <col min="14337" max="14337" width="28.21875" style="4" customWidth="1"/>
    <col min="14338" max="14338" width="13.77734375" style="4" customWidth="1"/>
    <col min="14339" max="14339" width="5.6640625" style="4" customWidth="1"/>
    <col min="14340" max="14341" width="9.33203125" style="4" customWidth="1"/>
    <col min="14342" max="14342" width="13.109375" style="4" customWidth="1"/>
    <col min="14343" max="14563" width="9" style="4"/>
    <col min="14564" max="14564" width="5" style="4" customWidth="1"/>
    <col min="14565" max="14565" width="15" style="4" customWidth="1"/>
    <col min="14566" max="14567" width="14.6640625" style="4" customWidth="1"/>
    <col min="14568" max="14568" width="6.21875" style="4" customWidth="1"/>
    <col min="14569" max="14571" width="10.109375" style="4" customWidth="1"/>
    <col min="14572" max="14572" width="10.44140625" style="4" customWidth="1"/>
    <col min="14573" max="14590" width="9" style="4"/>
    <col min="14591" max="14591" width="6.44140625" style="4" customWidth="1"/>
    <col min="14592" max="14592" width="12.21875" style="4" customWidth="1"/>
    <col min="14593" max="14593" width="28.21875" style="4" customWidth="1"/>
    <col min="14594" max="14594" width="13.77734375" style="4" customWidth="1"/>
    <col min="14595" max="14595" width="5.6640625" style="4" customWidth="1"/>
    <col min="14596" max="14597" width="9.33203125" style="4" customWidth="1"/>
    <col min="14598" max="14598" width="13.109375" style="4" customWidth="1"/>
    <col min="14599" max="14819" width="9" style="4"/>
    <col min="14820" max="14820" width="5" style="4" customWidth="1"/>
    <col min="14821" max="14821" width="15" style="4" customWidth="1"/>
    <col min="14822" max="14823" width="14.6640625" style="4" customWidth="1"/>
    <col min="14824" max="14824" width="6.21875" style="4" customWidth="1"/>
    <col min="14825" max="14827" width="10.109375" style="4" customWidth="1"/>
    <col min="14828" max="14828" width="10.44140625" style="4" customWidth="1"/>
    <col min="14829" max="14846" width="9" style="4"/>
    <col min="14847" max="14847" width="6.44140625" style="4" customWidth="1"/>
    <col min="14848" max="14848" width="12.21875" style="4" customWidth="1"/>
    <col min="14849" max="14849" width="28.21875" style="4" customWidth="1"/>
    <col min="14850" max="14850" width="13.77734375" style="4" customWidth="1"/>
    <col min="14851" max="14851" width="5.6640625" style="4" customWidth="1"/>
    <col min="14852" max="14853" width="9.33203125" style="4" customWidth="1"/>
    <col min="14854" max="14854" width="13.109375" style="4" customWidth="1"/>
    <col min="14855" max="15075" width="9" style="4"/>
    <col min="15076" max="15076" width="5" style="4" customWidth="1"/>
    <col min="15077" max="15077" width="15" style="4" customWidth="1"/>
    <col min="15078" max="15079" width="14.6640625" style="4" customWidth="1"/>
    <col min="15080" max="15080" width="6.21875" style="4" customWidth="1"/>
    <col min="15081" max="15083" width="10.109375" style="4" customWidth="1"/>
    <col min="15084" max="15084" width="10.44140625" style="4" customWidth="1"/>
    <col min="15085" max="15102" width="9" style="4"/>
    <col min="15103" max="15103" width="6.44140625" style="4" customWidth="1"/>
    <col min="15104" max="15104" width="12.21875" style="4" customWidth="1"/>
    <col min="15105" max="15105" width="28.21875" style="4" customWidth="1"/>
    <col min="15106" max="15106" width="13.77734375" style="4" customWidth="1"/>
    <col min="15107" max="15107" width="5.6640625" style="4" customWidth="1"/>
    <col min="15108" max="15109" width="9.33203125" style="4" customWidth="1"/>
    <col min="15110" max="15110" width="13.109375" style="4" customWidth="1"/>
    <col min="15111" max="15331" width="9" style="4"/>
    <col min="15332" max="15332" width="5" style="4" customWidth="1"/>
    <col min="15333" max="15333" width="15" style="4" customWidth="1"/>
    <col min="15334" max="15335" width="14.6640625" style="4" customWidth="1"/>
    <col min="15336" max="15336" width="6.21875" style="4" customWidth="1"/>
    <col min="15337" max="15339" width="10.109375" style="4" customWidth="1"/>
    <col min="15340" max="15340" width="10.44140625" style="4" customWidth="1"/>
    <col min="15341" max="15358" width="9" style="4"/>
    <col min="15359" max="15359" width="6.44140625" style="4" customWidth="1"/>
    <col min="15360" max="15360" width="12.21875" style="4" customWidth="1"/>
    <col min="15361" max="15361" width="28.21875" style="4" customWidth="1"/>
    <col min="15362" max="15362" width="13.77734375" style="4" customWidth="1"/>
    <col min="15363" max="15363" width="5.6640625" style="4" customWidth="1"/>
    <col min="15364" max="15365" width="9.33203125" style="4" customWidth="1"/>
    <col min="15366" max="15366" width="13.109375" style="4" customWidth="1"/>
    <col min="15367" max="15587" width="9" style="4"/>
    <col min="15588" max="15588" width="5" style="4" customWidth="1"/>
    <col min="15589" max="15589" width="15" style="4" customWidth="1"/>
    <col min="15590" max="15591" width="14.6640625" style="4" customWidth="1"/>
    <col min="15592" max="15592" width="6.21875" style="4" customWidth="1"/>
    <col min="15593" max="15595" width="10.109375" style="4" customWidth="1"/>
    <col min="15596" max="15596" width="10.44140625" style="4" customWidth="1"/>
    <col min="15597" max="15614" width="9" style="4"/>
    <col min="15615" max="15615" width="6.44140625" style="4" customWidth="1"/>
    <col min="15616" max="15616" width="12.21875" style="4" customWidth="1"/>
    <col min="15617" max="15617" width="28.21875" style="4" customWidth="1"/>
    <col min="15618" max="15618" width="13.77734375" style="4" customWidth="1"/>
    <col min="15619" max="15619" width="5.6640625" style="4" customWidth="1"/>
    <col min="15620" max="15621" width="9.33203125" style="4" customWidth="1"/>
    <col min="15622" max="15622" width="13.109375" style="4" customWidth="1"/>
    <col min="15623" max="15843" width="9" style="4"/>
    <col min="15844" max="15844" width="5" style="4" customWidth="1"/>
    <col min="15845" max="15845" width="15" style="4" customWidth="1"/>
    <col min="15846" max="15847" width="14.6640625" style="4" customWidth="1"/>
    <col min="15848" max="15848" width="6.21875" style="4" customWidth="1"/>
    <col min="15849" max="15851" width="10.109375" style="4" customWidth="1"/>
    <col min="15852" max="15852" width="10.44140625" style="4" customWidth="1"/>
    <col min="15853" max="15870" width="9" style="4"/>
    <col min="15871" max="15871" width="6.44140625" style="4" customWidth="1"/>
    <col min="15872" max="15872" width="12.21875" style="4" customWidth="1"/>
    <col min="15873" max="15873" width="28.21875" style="4" customWidth="1"/>
    <col min="15874" max="15874" width="13.77734375" style="4" customWidth="1"/>
    <col min="15875" max="15875" width="5.6640625" style="4" customWidth="1"/>
    <col min="15876" max="15877" width="9.33203125" style="4" customWidth="1"/>
    <col min="15878" max="15878" width="13.109375" style="4" customWidth="1"/>
    <col min="15879" max="16099" width="9" style="4"/>
    <col min="16100" max="16100" width="5" style="4" customWidth="1"/>
    <col min="16101" max="16101" width="15" style="4" customWidth="1"/>
    <col min="16102" max="16103" width="14.6640625" style="4" customWidth="1"/>
    <col min="16104" max="16104" width="6.21875" style="4" customWidth="1"/>
    <col min="16105" max="16107" width="10.109375" style="4" customWidth="1"/>
    <col min="16108" max="16108" width="10.44140625" style="4" customWidth="1"/>
    <col min="16109" max="16126" width="9" style="4"/>
    <col min="16127" max="16127" width="6.44140625" style="4" customWidth="1"/>
    <col min="16128" max="16128" width="12.21875" style="4" customWidth="1"/>
    <col min="16129" max="16129" width="28.21875" style="4" customWidth="1"/>
    <col min="16130" max="16130" width="13.77734375" style="4" customWidth="1"/>
    <col min="16131" max="16131" width="5.6640625" style="4" customWidth="1"/>
    <col min="16132" max="16133" width="9.33203125" style="4" customWidth="1"/>
    <col min="16134" max="16134" width="13.109375" style="4" customWidth="1"/>
    <col min="16135" max="16355" width="9" style="4"/>
    <col min="16356" max="16356" width="5" style="4" customWidth="1"/>
    <col min="16357" max="16357" width="15" style="4" customWidth="1"/>
    <col min="16358" max="16359" width="14.6640625" style="4" customWidth="1"/>
    <col min="16360" max="16360" width="6.21875" style="4" customWidth="1"/>
    <col min="16361" max="16363" width="10.109375" style="4" customWidth="1"/>
    <col min="16364" max="16364" width="10.44140625" style="4" customWidth="1"/>
    <col min="16365" max="16384" width="9" style="4"/>
  </cols>
  <sheetData>
    <row r="1" spans="1:254" ht="22.2">
      <c r="A1" s="301" t="s">
        <v>84</v>
      </c>
      <c r="B1" s="301"/>
      <c r="C1" s="301"/>
      <c r="D1" s="301"/>
      <c r="E1" s="301"/>
      <c r="F1" s="301"/>
      <c r="G1" s="301"/>
      <c r="H1" s="301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</row>
    <row r="2" spans="1:254" ht="16.5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</row>
    <row r="3" spans="1:254">
      <c r="A3" s="303" t="s">
        <v>2</v>
      </c>
      <c r="B3" s="303"/>
      <c r="C3" s="303"/>
      <c r="D3" s="303"/>
      <c r="E3" s="303"/>
      <c r="F3" s="303"/>
      <c r="G3" s="303"/>
      <c r="H3" s="303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</row>
    <row r="4" spans="1:254" ht="21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</row>
    <row r="5" spans="1:254" ht="31.5" customHeight="1">
      <c r="A5" s="304" t="s">
        <v>4</v>
      </c>
      <c r="B5" s="304"/>
      <c r="C5" s="304"/>
      <c r="D5" s="304"/>
      <c r="E5" s="304"/>
      <c r="F5" s="304"/>
      <c r="G5" s="304"/>
      <c r="H5" s="304"/>
      <c r="I5" s="102"/>
      <c r="J5" s="102"/>
      <c r="K5" s="102"/>
      <c r="L5" s="102"/>
      <c r="M5" s="102"/>
      <c r="N5" s="102"/>
      <c r="O5" s="102"/>
      <c r="P5" s="102"/>
      <c r="Q5" s="102" t="s">
        <v>314</v>
      </c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</row>
    <row r="6" spans="1:254">
      <c r="A6" s="305" t="s">
        <v>5</v>
      </c>
      <c r="B6" s="305"/>
      <c r="C6" s="305"/>
      <c r="D6" s="305"/>
      <c r="E6" s="305"/>
      <c r="F6" s="305"/>
      <c r="G6" s="305"/>
      <c r="H6" s="305"/>
      <c r="I6" s="102"/>
      <c r="J6" s="102"/>
      <c r="K6" s="102"/>
      <c r="L6" s="102"/>
      <c r="M6" s="102"/>
      <c r="N6" s="102"/>
      <c r="O6" s="102"/>
      <c r="P6" s="326" t="s">
        <v>315</v>
      </c>
      <c r="Q6" s="327" t="s">
        <v>316</v>
      </c>
      <c r="R6" s="327" t="s">
        <v>317</v>
      </c>
      <c r="S6" s="331" t="s">
        <v>318</v>
      </c>
      <c r="T6" s="331"/>
      <c r="U6" s="331"/>
      <c r="V6" s="331"/>
      <c r="W6" s="331"/>
      <c r="X6" s="331"/>
      <c r="Y6" s="331"/>
      <c r="Z6" s="320" t="s">
        <v>319</v>
      </c>
      <c r="AA6" s="320"/>
      <c r="AB6" s="320"/>
      <c r="AC6" s="320"/>
      <c r="AD6" s="320"/>
      <c r="AE6" s="322" t="s">
        <v>320</v>
      </c>
      <c r="AF6" s="321" t="s">
        <v>321</v>
      </c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  <c r="AR6" s="321"/>
      <c r="AS6" s="321"/>
      <c r="AT6" s="321"/>
      <c r="AU6" s="321"/>
      <c r="AV6" s="321" t="s">
        <v>322</v>
      </c>
      <c r="AW6" s="321"/>
      <c r="AX6" s="321"/>
      <c r="AY6" s="321"/>
      <c r="AZ6" s="322" t="s">
        <v>323</v>
      </c>
      <c r="BA6" s="328" t="s">
        <v>324</v>
      </c>
      <c r="BB6" s="321"/>
      <c r="BC6" s="321"/>
      <c r="BD6" s="321"/>
      <c r="BE6" s="322" t="s">
        <v>325</v>
      </c>
      <c r="BF6" s="322" t="s">
        <v>326</v>
      </c>
      <c r="BG6" s="322" t="s">
        <v>327</v>
      </c>
      <c r="BH6" s="322" t="s">
        <v>328</v>
      </c>
      <c r="BI6" s="102"/>
    </row>
    <row r="7" spans="1:254" ht="21" customHeight="1">
      <c r="A7" s="310" t="s">
        <v>6</v>
      </c>
      <c r="B7" s="312" t="s">
        <v>7</v>
      </c>
      <c r="C7" s="314" t="s">
        <v>8</v>
      </c>
      <c r="D7" s="314" t="s">
        <v>9</v>
      </c>
      <c r="E7" s="316" t="s">
        <v>10</v>
      </c>
      <c r="F7" s="306" t="s">
        <v>11</v>
      </c>
      <c r="G7" s="306"/>
      <c r="H7" s="318" t="s">
        <v>12</v>
      </c>
      <c r="I7" s="102"/>
      <c r="J7" s="102"/>
      <c r="K7" s="102"/>
      <c r="L7" s="102"/>
      <c r="M7" s="306" t="s">
        <v>11</v>
      </c>
      <c r="N7" s="306"/>
      <c r="O7" s="102"/>
      <c r="P7" s="326"/>
      <c r="Q7" s="327"/>
      <c r="R7" s="327"/>
      <c r="S7" s="117"/>
      <c r="T7" s="117"/>
      <c r="U7" s="117"/>
      <c r="V7" s="117"/>
      <c r="W7" s="117"/>
      <c r="X7" s="117"/>
      <c r="Y7" s="117"/>
      <c r="Z7" s="120"/>
      <c r="AA7" s="120"/>
      <c r="AB7" s="120"/>
      <c r="AC7" s="120"/>
      <c r="AD7" s="120"/>
      <c r="AE7" s="323"/>
      <c r="AF7" s="121" t="s">
        <v>329</v>
      </c>
      <c r="AG7" s="124" t="s">
        <v>330</v>
      </c>
      <c r="AH7" s="124" t="s">
        <v>331</v>
      </c>
      <c r="AI7" s="124" t="s">
        <v>332</v>
      </c>
      <c r="AJ7" s="124" t="s">
        <v>333</v>
      </c>
      <c r="AK7" s="124" t="s">
        <v>334</v>
      </c>
      <c r="AL7" s="124" t="s">
        <v>335</v>
      </c>
      <c r="AM7" s="124" t="s">
        <v>336</v>
      </c>
      <c r="AN7" s="124" t="s">
        <v>337</v>
      </c>
      <c r="AO7" s="124" t="s">
        <v>338</v>
      </c>
      <c r="AP7" s="124" t="s">
        <v>339</v>
      </c>
      <c r="AQ7" s="124" t="s">
        <v>340</v>
      </c>
      <c r="AR7" s="124" t="s">
        <v>341</v>
      </c>
      <c r="AS7" s="124" t="s">
        <v>342</v>
      </c>
      <c r="AT7" s="124" t="s">
        <v>343</v>
      </c>
      <c r="AU7" s="124" t="s">
        <v>344</v>
      </c>
      <c r="AV7" s="124" t="s">
        <v>340</v>
      </c>
      <c r="AW7" s="124" t="s">
        <v>341</v>
      </c>
      <c r="AX7" s="124" t="s">
        <v>345</v>
      </c>
      <c r="AY7" s="129" t="s">
        <v>346</v>
      </c>
      <c r="AZ7" s="323"/>
      <c r="BA7" s="329"/>
      <c r="BB7" s="325" t="s">
        <v>347</v>
      </c>
      <c r="BC7" s="325"/>
      <c r="BD7" s="325"/>
      <c r="BE7" s="323"/>
      <c r="BF7" s="323"/>
      <c r="BG7" s="323"/>
      <c r="BH7" s="323"/>
      <c r="BI7" s="102"/>
    </row>
    <row r="8" spans="1:254" ht="21.75" customHeight="1">
      <c r="A8" s="311"/>
      <c r="B8" s="313"/>
      <c r="C8" s="315"/>
      <c r="D8" s="315"/>
      <c r="E8" s="317"/>
      <c r="F8" s="69" t="s">
        <v>14</v>
      </c>
      <c r="G8" s="69" t="s">
        <v>85</v>
      </c>
      <c r="H8" s="319"/>
      <c r="I8" s="102"/>
      <c r="J8" s="102" t="s">
        <v>348</v>
      </c>
      <c r="K8" s="102"/>
      <c r="L8" s="102"/>
      <c r="M8" s="69" t="s">
        <v>14</v>
      </c>
      <c r="N8" s="69" t="s">
        <v>85</v>
      </c>
      <c r="O8" s="102"/>
      <c r="P8" s="326"/>
      <c r="Q8" s="327"/>
      <c r="R8" s="327"/>
      <c r="S8" s="116" t="s">
        <v>349</v>
      </c>
      <c r="T8" s="117" t="s">
        <v>350</v>
      </c>
      <c r="U8" s="117" t="s">
        <v>351</v>
      </c>
      <c r="V8" s="118" t="s">
        <v>352</v>
      </c>
      <c r="W8" s="103" t="s">
        <v>353</v>
      </c>
      <c r="X8" s="117" t="s">
        <v>354</v>
      </c>
      <c r="Y8" s="117" t="s">
        <v>355</v>
      </c>
      <c r="Z8" s="117" t="s">
        <v>356</v>
      </c>
      <c r="AA8" s="117" t="s">
        <v>357</v>
      </c>
      <c r="AB8" s="117" t="s">
        <v>358</v>
      </c>
      <c r="AC8" s="117" t="s">
        <v>359</v>
      </c>
      <c r="AD8" s="117" t="s">
        <v>328</v>
      </c>
      <c r="AE8" s="324"/>
      <c r="AF8" s="121" t="s">
        <v>360</v>
      </c>
      <c r="AG8" s="125">
        <v>0.03</v>
      </c>
      <c r="AH8" s="125">
        <v>0.03</v>
      </c>
      <c r="AI8" s="125">
        <v>0.03</v>
      </c>
      <c r="AJ8" s="125">
        <v>0.04</v>
      </c>
      <c r="AK8" s="125">
        <v>0.04</v>
      </c>
      <c r="AL8" s="125">
        <v>0.04</v>
      </c>
      <c r="AM8" s="125">
        <v>0.05</v>
      </c>
      <c r="AN8" s="125">
        <v>7.0000000000000007E-2</v>
      </c>
      <c r="AO8" s="125">
        <v>7.4999999999999997E-2</v>
      </c>
      <c r="AP8" s="125">
        <v>0.08</v>
      </c>
      <c r="AQ8" s="125">
        <v>7.4999999999999997E-2</v>
      </c>
      <c r="AR8" s="126">
        <v>0.15</v>
      </c>
      <c r="AS8" s="125">
        <v>0.18</v>
      </c>
      <c r="AT8" s="126">
        <v>0.28000000000000003</v>
      </c>
      <c r="AU8" s="127"/>
      <c r="AV8" s="127"/>
      <c r="AW8" s="126">
        <v>0.2</v>
      </c>
      <c r="AX8" s="126">
        <v>0.25</v>
      </c>
      <c r="AY8" s="130">
        <v>0.53</v>
      </c>
      <c r="AZ8" s="324"/>
      <c r="BA8" s="330"/>
      <c r="BB8" s="131" t="s">
        <v>358</v>
      </c>
      <c r="BC8" s="131" t="s">
        <v>359</v>
      </c>
      <c r="BD8" s="131" t="s">
        <v>361</v>
      </c>
      <c r="BE8" s="324"/>
      <c r="BF8" s="324"/>
      <c r="BG8" s="324"/>
      <c r="BH8" s="324"/>
      <c r="BI8" s="102"/>
    </row>
    <row r="9" spans="1:254" s="67" customFormat="1" ht="15" customHeight="1">
      <c r="A9" s="70">
        <v>1</v>
      </c>
      <c r="B9" s="71"/>
      <c r="C9" s="72" t="s">
        <v>70</v>
      </c>
      <c r="D9" s="73" t="s">
        <v>71</v>
      </c>
      <c r="E9" s="74"/>
      <c r="F9" s="75" t="e">
        <f>VLOOKUP(D9,#REF!,3,0)</f>
        <v>#REF!</v>
      </c>
      <c r="G9" s="76">
        <v>1.4013</v>
      </c>
      <c r="H9" s="77"/>
      <c r="I9" s="104"/>
      <c r="J9" s="105">
        <v>1.2184999999999999</v>
      </c>
      <c r="K9" s="104"/>
      <c r="L9" s="104"/>
      <c r="M9" s="106"/>
      <c r="N9" s="106"/>
      <c r="O9" s="104"/>
      <c r="P9" s="107" t="s">
        <v>362</v>
      </c>
      <c r="Q9" s="107">
        <v>5.3</v>
      </c>
      <c r="R9" s="107">
        <v>3.35</v>
      </c>
      <c r="S9" s="107">
        <v>280</v>
      </c>
      <c r="T9" s="107">
        <v>110</v>
      </c>
      <c r="U9" s="107">
        <v>1</v>
      </c>
      <c r="V9" s="107">
        <v>7.8499999999999994E-6</v>
      </c>
      <c r="W9" s="107">
        <f t="shared" ref="W9:W14" si="0">S9*T9*U9*V9</f>
        <v>0.24177999999999997</v>
      </c>
      <c r="X9" s="107">
        <v>0.11799999999999999</v>
      </c>
      <c r="Y9" s="107">
        <f t="shared" ref="Y9:Y14" si="1">Q9*W9-R9*(W9-X9)</f>
        <v>0.86677099999999974</v>
      </c>
      <c r="Z9" s="107"/>
      <c r="AA9" s="107"/>
      <c r="AB9" s="107"/>
      <c r="AC9" s="107"/>
      <c r="AD9" s="107">
        <f t="shared" ref="AD9:AD14" si="2">AB9*AC9</f>
        <v>0</v>
      </c>
      <c r="AE9" s="122">
        <f t="shared" ref="AE9:AE14" si="3">Y9+AD9</f>
        <v>0.86677099999999974</v>
      </c>
      <c r="AF9" s="107" t="s">
        <v>363</v>
      </c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>
        <v>1</v>
      </c>
      <c r="AR9" s="107"/>
      <c r="AS9" s="107"/>
      <c r="AT9" s="107"/>
      <c r="AU9" s="107"/>
      <c r="AV9" s="107"/>
      <c r="AW9" s="107">
        <v>1</v>
      </c>
      <c r="AX9" s="107"/>
      <c r="AY9" s="107"/>
      <c r="AZ9" s="132">
        <f>SUMPRODUCT(AG8:AY8,AG9:AY9)</f>
        <v>0.27500000000000002</v>
      </c>
      <c r="BA9" s="107"/>
      <c r="BB9" s="107"/>
      <c r="BC9" s="128"/>
      <c r="BD9" s="107"/>
      <c r="BE9" s="134">
        <f t="shared" ref="BE9:BE14" si="4">BB9*BC9*BD9</f>
        <v>0</v>
      </c>
      <c r="BF9" s="122">
        <f t="shared" ref="BF9:BF14" si="5">AE9+AZ9+BE9</f>
        <v>1.1417709999999999</v>
      </c>
      <c r="BG9" s="135">
        <v>0.2</v>
      </c>
      <c r="BH9" s="122">
        <f t="shared" ref="BH9:BH14" si="6">BF9*(1+BG9)</f>
        <v>1.3701251999999997</v>
      </c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  <c r="GG9" s="104"/>
      <c r="GH9" s="104"/>
      <c r="GI9" s="104"/>
      <c r="GJ9" s="104"/>
      <c r="GK9" s="104"/>
      <c r="GL9" s="104"/>
      <c r="GM9" s="104"/>
      <c r="GN9" s="104"/>
      <c r="GO9" s="104"/>
      <c r="GP9" s="104"/>
      <c r="GQ9" s="104"/>
      <c r="GR9" s="104"/>
      <c r="GS9" s="104"/>
      <c r="GT9" s="104"/>
      <c r="GU9" s="104"/>
      <c r="GV9" s="104"/>
      <c r="GW9" s="104"/>
      <c r="GX9" s="104"/>
      <c r="GY9" s="104"/>
      <c r="GZ9" s="104"/>
      <c r="HA9" s="104"/>
      <c r="HB9" s="104"/>
      <c r="HC9" s="104"/>
      <c r="HD9" s="104"/>
      <c r="HE9" s="104"/>
      <c r="HF9" s="104"/>
      <c r="HG9" s="104"/>
      <c r="HH9" s="104"/>
      <c r="HI9" s="104"/>
      <c r="HJ9" s="104"/>
      <c r="HK9" s="104"/>
      <c r="HL9" s="104"/>
      <c r="HM9" s="104"/>
      <c r="HN9" s="104"/>
      <c r="HO9" s="104"/>
      <c r="HP9" s="104"/>
      <c r="HQ9" s="104"/>
      <c r="HR9" s="104"/>
      <c r="HS9" s="104"/>
      <c r="HT9" s="104"/>
      <c r="HU9" s="104"/>
      <c r="HV9" s="104"/>
      <c r="HW9" s="104"/>
      <c r="HX9" s="104"/>
      <c r="HY9" s="104"/>
      <c r="HZ9" s="104"/>
      <c r="IA9" s="104"/>
      <c r="IB9" s="104"/>
      <c r="IC9" s="104"/>
      <c r="ID9" s="104"/>
      <c r="IE9" s="104"/>
      <c r="IF9" s="104"/>
      <c r="IG9" s="104"/>
      <c r="IH9" s="104"/>
      <c r="II9" s="104"/>
      <c r="IJ9" s="104"/>
      <c r="IK9" s="104"/>
      <c r="IL9" s="104"/>
      <c r="IM9" s="104"/>
      <c r="IN9" s="104"/>
      <c r="IO9" s="104"/>
      <c r="IP9" s="104"/>
      <c r="IQ9" s="104"/>
      <c r="IR9" s="104"/>
      <c r="IS9" s="104"/>
      <c r="IT9" s="104"/>
    </row>
    <row r="10" spans="1:254" s="67" customFormat="1" ht="15" customHeight="1">
      <c r="A10" s="78">
        <v>2</v>
      </c>
      <c r="B10" s="79"/>
      <c r="C10" s="72" t="s">
        <v>72</v>
      </c>
      <c r="D10" s="73" t="s">
        <v>73</v>
      </c>
      <c r="E10" s="80"/>
      <c r="F10" s="75" t="e">
        <f>VLOOKUP(D10,#REF!,3,0)</f>
        <v>#REF!</v>
      </c>
      <c r="G10" s="76">
        <v>1.4013</v>
      </c>
      <c r="H10" s="81"/>
      <c r="I10" s="104"/>
      <c r="J10" s="105">
        <v>1.2184999999999999</v>
      </c>
      <c r="K10" s="104"/>
      <c r="L10" s="104"/>
      <c r="M10" s="75"/>
      <c r="N10" s="75"/>
      <c r="O10" s="104"/>
      <c r="P10" s="107" t="s">
        <v>362</v>
      </c>
      <c r="Q10" s="107">
        <v>5.3</v>
      </c>
      <c r="R10" s="107">
        <v>3.35</v>
      </c>
      <c r="S10" s="107">
        <v>280</v>
      </c>
      <c r="T10" s="107">
        <v>100</v>
      </c>
      <c r="U10" s="107">
        <v>1</v>
      </c>
      <c r="V10" s="107">
        <v>7.8499999999999994E-6</v>
      </c>
      <c r="W10" s="107">
        <f t="shared" si="0"/>
        <v>0.2198</v>
      </c>
      <c r="X10" s="107"/>
      <c r="Y10" s="107">
        <f t="shared" si="1"/>
        <v>0.42860999999999982</v>
      </c>
      <c r="Z10" s="107"/>
      <c r="AA10" s="107"/>
      <c r="AB10" s="107"/>
      <c r="AC10" s="107"/>
      <c r="AD10" s="107">
        <f t="shared" si="2"/>
        <v>0</v>
      </c>
      <c r="AE10" s="122">
        <f t="shared" si="3"/>
        <v>0.42860999999999982</v>
      </c>
      <c r="AF10" s="107" t="s">
        <v>363</v>
      </c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>
        <v>1</v>
      </c>
      <c r="AR10" s="107"/>
      <c r="AS10" s="107"/>
      <c r="AT10" s="107"/>
      <c r="AU10" s="107"/>
      <c r="AV10" s="107"/>
      <c r="AW10" s="107">
        <v>1</v>
      </c>
      <c r="AX10" s="107"/>
      <c r="AY10" s="107"/>
      <c r="AZ10" s="132">
        <f>SUMPRODUCT(AG8:AY8,AG10:AY10)</f>
        <v>0.27500000000000002</v>
      </c>
      <c r="BA10" s="107"/>
      <c r="BB10" s="107"/>
      <c r="BC10" s="128"/>
      <c r="BD10" s="107"/>
      <c r="BE10" s="134">
        <f t="shared" si="4"/>
        <v>0</v>
      </c>
      <c r="BF10" s="122">
        <f t="shared" si="5"/>
        <v>0.70360999999999985</v>
      </c>
      <c r="BG10" s="135">
        <v>0.2</v>
      </c>
      <c r="BH10" s="122">
        <f t="shared" si="6"/>
        <v>0.84433199999999975</v>
      </c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04"/>
      <c r="GM10" s="104"/>
      <c r="GN10" s="104"/>
      <c r="GO10" s="104"/>
      <c r="GP10" s="10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104"/>
      <c r="HV10" s="104"/>
      <c r="HW10" s="104"/>
      <c r="HX10" s="104"/>
      <c r="HY10" s="104"/>
      <c r="HZ10" s="104"/>
      <c r="IA10" s="104"/>
      <c r="IB10" s="104"/>
      <c r="IC10" s="104"/>
      <c r="ID10" s="104"/>
      <c r="IE10" s="104"/>
      <c r="IF10" s="104"/>
      <c r="IG10" s="104"/>
      <c r="IH10" s="104"/>
      <c r="II10" s="104"/>
      <c r="IJ10" s="104"/>
      <c r="IK10" s="104"/>
      <c r="IL10" s="104"/>
      <c r="IM10" s="104"/>
      <c r="IN10" s="104"/>
      <c r="IO10" s="104"/>
      <c r="IP10" s="104"/>
      <c r="IQ10" s="104"/>
      <c r="IR10" s="104"/>
      <c r="IS10" s="104"/>
      <c r="IT10" s="104"/>
    </row>
    <row r="11" spans="1:254" s="67" customFormat="1" ht="15" customHeight="1">
      <c r="A11" s="78">
        <v>3</v>
      </c>
      <c r="B11" s="79"/>
      <c r="C11" s="72" t="s">
        <v>74</v>
      </c>
      <c r="D11" s="73" t="s">
        <v>75</v>
      </c>
      <c r="E11" s="80"/>
      <c r="F11" s="75" t="e">
        <f>VLOOKUP(D11,#REF!,3,0)</f>
        <v>#REF!</v>
      </c>
      <c r="G11" s="76" t="e">
        <f>F11*1.15</f>
        <v>#REF!</v>
      </c>
      <c r="H11" s="81"/>
      <c r="I11" s="104"/>
      <c r="J11" s="105">
        <v>3.5114999999999998</v>
      </c>
      <c r="K11" s="104"/>
      <c r="L11" s="104"/>
      <c r="M11" s="75"/>
      <c r="N11" s="75"/>
      <c r="O11" s="104"/>
      <c r="P11" s="107" t="s">
        <v>364</v>
      </c>
      <c r="Q11" s="107">
        <v>6.1</v>
      </c>
      <c r="R11" s="107">
        <v>3.35</v>
      </c>
      <c r="S11" s="107">
        <v>225</v>
      </c>
      <c r="T11" s="107">
        <v>110</v>
      </c>
      <c r="U11" s="107">
        <v>2.5</v>
      </c>
      <c r="V11" s="107">
        <v>7.8499999999999994E-6</v>
      </c>
      <c r="W11" s="107">
        <f t="shared" si="0"/>
        <v>0.48571874999999998</v>
      </c>
      <c r="X11" s="107"/>
      <c r="Y11" s="107">
        <f t="shared" si="1"/>
        <v>1.3357265624999999</v>
      </c>
      <c r="Z11" s="107"/>
      <c r="AA11" s="107"/>
      <c r="AB11" s="107"/>
      <c r="AC11" s="107"/>
      <c r="AD11" s="107">
        <f t="shared" si="2"/>
        <v>0</v>
      </c>
      <c r="AE11" s="122">
        <f t="shared" si="3"/>
        <v>1.3357265624999999</v>
      </c>
      <c r="AF11" s="107" t="s">
        <v>363</v>
      </c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>
        <v>1</v>
      </c>
      <c r="AR11" s="107">
        <v>1</v>
      </c>
      <c r="AS11" s="107"/>
      <c r="AT11" s="107"/>
      <c r="AU11" s="107"/>
      <c r="AV11" s="107"/>
      <c r="AW11" s="107"/>
      <c r="AX11" s="107">
        <v>1</v>
      </c>
      <c r="AY11" s="107"/>
      <c r="AZ11" s="132">
        <f>SUMPRODUCT(AG8:AY8,AG11:AY11)</f>
        <v>0.47499999999999998</v>
      </c>
      <c r="BA11" s="107"/>
      <c r="BB11" s="107"/>
      <c r="BC11" s="128"/>
      <c r="BD11" s="107"/>
      <c r="BE11" s="134">
        <f t="shared" si="4"/>
        <v>0</v>
      </c>
      <c r="BF11" s="122">
        <f t="shared" si="5"/>
        <v>1.8107265624999997</v>
      </c>
      <c r="BG11" s="135">
        <v>0.2</v>
      </c>
      <c r="BH11" s="122">
        <f t="shared" si="6"/>
        <v>2.1728718749999998</v>
      </c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  <c r="IJ11" s="104"/>
      <c r="IK11" s="104"/>
      <c r="IL11" s="104"/>
      <c r="IM11" s="104"/>
      <c r="IN11" s="104"/>
      <c r="IO11" s="104"/>
      <c r="IP11" s="104"/>
      <c r="IQ11" s="104"/>
      <c r="IR11" s="104"/>
      <c r="IS11" s="104"/>
      <c r="IT11" s="104"/>
    </row>
    <row r="12" spans="1:254" s="67" customFormat="1" ht="15" customHeight="1">
      <c r="A12" s="78">
        <v>4</v>
      </c>
      <c r="B12" s="79"/>
      <c r="C12" s="72" t="s">
        <v>76</v>
      </c>
      <c r="D12" s="73" t="s">
        <v>77</v>
      </c>
      <c r="E12" s="80"/>
      <c r="F12" s="75" t="e">
        <f>VLOOKUP(D12,#REF!,3,0)</f>
        <v>#REF!</v>
      </c>
      <c r="G12" s="76" t="e">
        <f>F12*1.15</f>
        <v>#REF!</v>
      </c>
      <c r="H12" s="81"/>
      <c r="I12" s="104"/>
      <c r="J12" s="105">
        <v>3.5114999999999998</v>
      </c>
      <c r="K12" s="104"/>
      <c r="L12" s="104"/>
      <c r="M12" s="75"/>
      <c r="N12" s="75"/>
      <c r="O12" s="104"/>
      <c r="P12" s="107" t="s">
        <v>364</v>
      </c>
      <c r="Q12" s="107">
        <v>6.1</v>
      </c>
      <c r="R12" s="107">
        <v>3.35</v>
      </c>
      <c r="S12" s="107">
        <v>225</v>
      </c>
      <c r="T12" s="107">
        <v>110</v>
      </c>
      <c r="U12" s="107">
        <v>2.5</v>
      </c>
      <c r="V12" s="107">
        <v>7.8499999999999994E-6</v>
      </c>
      <c r="W12" s="107">
        <f t="shared" si="0"/>
        <v>0.48571874999999998</v>
      </c>
      <c r="X12" s="107"/>
      <c r="Y12" s="107">
        <f t="shared" si="1"/>
        <v>1.3357265624999999</v>
      </c>
      <c r="Z12" s="107"/>
      <c r="AA12" s="107"/>
      <c r="AB12" s="107"/>
      <c r="AC12" s="107"/>
      <c r="AD12" s="107">
        <f t="shared" si="2"/>
        <v>0</v>
      </c>
      <c r="AE12" s="122">
        <f t="shared" si="3"/>
        <v>1.3357265624999999</v>
      </c>
      <c r="AF12" s="107" t="s">
        <v>363</v>
      </c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>
        <v>1</v>
      </c>
      <c r="AR12" s="107">
        <v>1</v>
      </c>
      <c r="AS12" s="107"/>
      <c r="AT12" s="107"/>
      <c r="AU12" s="107"/>
      <c r="AV12" s="107"/>
      <c r="AW12" s="107"/>
      <c r="AX12" s="107">
        <v>1</v>
      </c>
      <c r="AY12" s="107"/>
      <c r="AZ12" s="132">
        <f>SUMPRODUCT(AG8:AY8,AG12:AY12)</f>
        <v>0.47499999999999998</v>
      </c>
      <c r="BA12" s="107"/>
      <c r="BB12" s="107"/>
      <c r="BC12" s="128"/>
      <c r="BD12" s="107"/>
      <c r="BE12" s="134">
        <f t="shared" si="4"/>
        <v>0</v>
      </c>
      <c r="BF12" s="122">
        <f t="shared" si="5"/>
        <v>1.8107265624999997</v>
      </c>
      <c r="BG12" s="135">
        <v>0.2</v>
      </c>
      <c r="BH12" s="122">
        <f t="shared" si="6"/>
        <v>2.1728718749999998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  <c r="IJ12" s="104"/>
      <c r="IK12" s="104"/>
      <c r="IL12" s="104"/>
      <c r="IM12" s="104"/>
      <c r="IN12" s="104"/>
      <c r="IO12" s="104"/>
      <c r="IP12" s="104"/>
      <c r="IQ12" s="104"/>
      <c r="IR12" s="104"/>
      <c r="IS12" s="104"/>
      <c r="IT12" s="104"/>
    </row>
    <row r="13" spans="1:254" s="67" customFormat="1" ht="15" customHeight="1">
      <c r="A13" s="78">
        <v>5</v>
      </c>
      <c r="B13" s="79"/>
      <c r="C13" s="72" t="s">
        <v>86</v>
      </c>
      <c r="D13" s="73" t="s">
        <v>79</v>
      </c>
      <c r="E13" s="80"/>
      <c r="F13" s="75" t="e">
        <f>VLOOKUP(D13,#REF!,3,0)</f>
        <v>#REF!</v>
      </c>
      <c r="G13" s="76" t="e">
        <f>F13*1.15</f>
        <v>#REF!</v>
      </c>
      <c r="H13" s="82"/>
      <c r="I13" s="104"/>
      <c r="J13" s="105"/>
      <c r="K13" s="104"/>
      <c r="L13" s="104"/>
      <c r="M13" s="75"/>
      <c r="N13" s="75"/>
      <c r="O13" s="104"/>
      <c r="P13" s="107" t="s">
        <v>365</v>
      </c>
      <c r="Q13" s="107">
        <v>5.7</v>
      </c>
      <c r="R13" s="107">
        <v>3.35</v>
      </c>
      <c r="S13" s="107">
        <v>120</v>
      </c>
      <c r="T13" s="107">
        <v>200</v>
      </c>
      <c r="U13" s="107">
        <v>2</v>
      </c>
      <c r="V13" s="107">
        <v>7.8499999999999994E-6</v>
      </c>
      <c r="W13" s="107">
        <f t="shared" si="0"/>
        <v>0.37679999999999997</v>
      </c>
      <c r="X13" s="107"/>
      <c r="Y13" s="107">
        <f t="shared" si="1"/>
        <v>0.88548000000000004</v>
      </c>
      <c r="Z13" s="107"/>
      <c r="AA13" s="107"/>
      <c r="AB13" s="107"/>
      <c r="AC13" s="107"/>
      <c r="AD13" s="107">
        <f t="shared" si="2"/>
        <v>0</v>
      </c>
      <c r="AE13" s="122">
        <f t="shared" si="3"/>
        <v>0.88548000000000004</v>
      </c>
      <c r="AF13" s="107" t="s">
        <v>363</v>
      </c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>
        <v>1</v>
      </c>
      <c r="AR13" s="107">
        <v>1</v>
      </c>
      <c r="AS13" s="107"/>
      <c r="AT13" s="107"/>
      <c r="AU13" s="107"/>
      <c r="AV13" s="107"/>
      <c r="AW13" s="107"/>
      <c r="AX13" s="107"/>
      <c r="AY13" s="107"/>
      <c r="AZ13" s="132">
        <f>SUMPRODUCT(AG8:AY8,AG13:AY13)</f>
        <v>0.22499999999999998</v>
      </c>
      <c r="BA13" s="107"/>
      <c r="BB13" s="107"/>
      <c r="BC13" s="128"/>
      <c r="BD13" s="107"/>
      <c r="BE13" s="134">
        <f t="shared" si="4"/>
        <v>0</v>
      </c>
      <c r="BF13" s="122">
        <f t="shared" si="5"/>
        <v>1.1104799999999999</v>
      </c>
      <c r="BG13" s="135">
        <v>0.2</v>
      </c>
      <c r="BH13" s="122">
        <f t="shared" si="6"/>
        <v>1.3325759999999998</v>
      </c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  <c r="HL13" s="104"/>
      <c r="HM13" s="104"/>
      <c r="HN13" s="104"/>
      <c r="HO13" s="104"/>
      <c r="HP13" s="104"/>
      <c r="HQ13" s="104"/>
      <c r="HR13" s="104"/>
      <c r="HS13" s="104"/>
      <c r="HT13" s="104"/>
      <c r="HU13" s="104"/>
      <c r="HV13" s="104"/>
      <c r="HW13" s="104"/>
      <c r="HX13" s="104"/>
      <c r="HY13" s="104"/>
      <c r="HZ13" s="104"/>
      <c r="IA13" s="104"/>
      <c r="IB13" s="104"/>
      <c r="IC13" s="104"/>
      <c r="ID13" s="104"/>
      <c r="IE13" s="104"/>
      <c r="IF13" s="104"/>
      <c r="IG13" s="104"/>
      <c r="IH13" s="104"/>
      <c r="II13" s="104"/>
      <c r="IJ13" s="104"/>
      <c r="IK13" s="104"/>
      <c r="IL13" s="104"/>
      <c r="IM13" s="104"/>
      <c r="IN13" s="104"/>
      <c r="IO13" s="104"/>
      <c r="IP13" s="104"/>
      <c r="IQ13" s="104"/>
      <c r="IR13" s="104"/>
      <c r="IS13" s="104"/>
      <c r="IT13" s="104"/>
    </row>
    <row r="14" spans="1:254" s="68" customFormat="1" ht="15" customHeight="1">
      <c r="A14" s="83">
        <v>6</v>
      </c>
      <c r="B14" s="84"/>
      <c r="C14" s="85" t="s">
        <v>87</v>
      </c>
      <c r="D14" s="86" t="s">
        <v>88</v>
      </c>
      <c r="E14" s="87"/>
      <c r="F14" s="88" t="e">
        <f>VLOOKUP(D14,#REF!,3,0)</f>
        <v>#REF!</v>
      </c>
      <c r="G14" s="89" t="e">
        <f>F14*1.15</f>
        <v>#REF!</v>
      </c>
      <c r="H14" s="90"/>
      <c r="I14" s="108"/>
      <c r="J14" s="109"/>
      <c r="K14" s="108"/>
      <c r="L14" s="108"/>
      <c r="M14" s="88"/>
      <c r="N14" s="88"/>
      <c r="O14" s="108"/>
      <c r="P14" s="110" t="s">
        <v>365</v>
      </c>
      <c r="Q14" s="110">
        <v>5.7</v>
      </c>
      <c r="R14" s="110">
        <v>3.35</v>
      </c>
      <c r="S14" s="110">
        <v>120</v>
      </c>
      <c r="T14" s="110">
        <v>200</v>
      </c>
      <c r="U14" s="110">
        <v>2</v>
      </c>
      <c r="V14" s="110">
        <v>7.8499999999999994E-6</v>
      </c>
      <c r="W14" s="110">
        <f t="shared" si="0"/>
        <v>0.37679999999999997</v>
      </c>
      <c r="X14" s="110"/>
      <c r="Y14" s="110">
        <f t="shared" si="1"/>
        <v>0.88548000000000004</v>
      </c>
      <c r="Z14" s="110"/>
      <c r="AA14" s="110"/>
      <c r="AB14" s="110"/>
      <c r="AC14" s="110"/>
      <c r="AD14" s="110">
        <f t="shared" si="2"/>
        <v>0</v>
      </c>
      <c r="AE14" s="123">
        <f t="shared" si="3"/>
        <v>0.88548000000000004</v>
      </c>
      <c r="AF14" s="110" t="s">
        <v>363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>
        <v>2</v>
      </c>
      <c r="AQ14" s="110">
        <v>1</v>
      </c>
      <c r="AR14" s="110"/>
      <c r="AS14" s="110"/>
      <c r="AT14" s="110"/>
      <c r="AU14" s="110"/>
      <c r="AV14" s="110"/>
      <c r="AW14" s="110">
        <v>1</v>
      </c>
      <c r="AX14" s="110"/>
      <c r="AY14" s="110"/>
      <c r="AZ14" s="133">
        <f>SUMPRODUCT(AG8:AY8,AG14:AY14)</f>
        <v>0.435</v>
      </c>
      <c r="BA14" s="110"/>
      <c r="BB14" s="110"/>
      <c r="BC14" s="128"/>
      <c r="BD14" s="110"/>
      <c r="BE14" s="136">
        <f t="shared" si="4"/>
        <v>0</v>
      </c>
      <c r="BF14" s="123">
        <f t="shared" si="5"/>
        <v>1.3204800000000001</v>
      </c>
      <c r="BG14" s="137">
        <v>0.2</v>
      </c>
      <c r="BH14" s="123">
        <f t="shared" si="6"/>
        <v>1.584576</v>
      </c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8"/>
      <c r="FF14" s="108"/>
      <c r="FG14" s="108"/>
      <c r="FH14" s="108"/>
      <c r="FI14" s="108"/>
      <c r="FJ14" s="108"/>
      <c r="FK14" s="108"/>
      <c r="FL14" s="108"/>
      <c r="FM14" s="108"/>
      <c r="FN14" s="108"/>
      <c r="FO14" s="108"/>
      <c r="FP14" s="108"/>
      <c r="FQ14" s="108"/>
      <c r="FR14" s="108"/>
      <c r="FS14" s="108"/>
      <c r="FT14" s="108"/>
      <c r="FU14" s="108"/>
      <c r="FV14" s="108"/>
      <c r="FW14" s="108"/>
      <c r="FX14" s="108"/>
      <c r="FY14" s="108"/>
      <c r="FZ14" s="108"/>
      <c r="GA14" s="108"/>
      <c r="GB14" s="108"/>
      <c r="GC14" s="108"/>
      <c r="GD14" s="108"/>
      <c r="GE14" s="108"/>
      <c r="GF14" s="108"/>
      <c r="GG14" s="108"/>
      <c r="GH14" s="108"/>
      <c r="GI14" s="108"/>
      <c r="GJ14" s="108"/>
      <c r="GK14" s="108"/>
      <c r="GL14" s="108"/>
      <c r="GM14" s="108"/>
      <c r="GN14" s="108"/>
      <c r="GO14" s="108"/>
      <c r="GP14" s="108"/>
      <c r="GQ14" s="108"/>
      <c r="GR14" s="108"/>
      <c r="GS14" s="108"/>
      <c r="GT14" s="108"/>
      <c r="GU14" s="108"/>
      <c r="GV14" s="108"/>
      <c r="GW14" s="108"/>
      <c r="GX14" s="108"/>
      <c r="GY14" s="108"/>
      <c r="GZ14" s="108"/>
      <c r="HA14" s="108"/>
      <c r="HB14" s="108"/>
      <c r="HC14" s="108"/>
      <c r="HD14" s="108"/>
      <c r="HE14" s="108"/>
      <c r="HF14" s="108"/>
      <c r="HG14" s="108"/>
      <c r="HH14" s="108"/>
      <c r="HI14" s="108"/>
      <c r="HJ14" s="108"/>
      <c r="HK14" s="108"/>
      <c r="HL14" s="108"/>
      <c r="HM14" s="108"/>
      <c r="HN14" s="108"/>
      <c r="HO14" s="108"/>
      <c r="HP14" s="108"/>
      <c r="HQ14" s="108"/>
      <c r="HR14" s="108"/>
      <c r="HS14" s="108"/>
      <c r="HT14" s="108"/>
      <c r="HU14" s="108"/>
      <c r="HV14" s="108"/>
      <c r="HW14" s="108"/>
      <c r="HX14" s="108"/>
      <c r="HY14" s="108"/>
      <c r="HZ14" s="108"/>
      <c r="IA14" s="108"/>
      <c r="IB14" s="108"/>
      <c r="IC14" s="108"/>
      <c r="ID14" s="108"/>
      <c r="IE14" s="108"/>
      <c r="IF14" s="108"/>
      <c r="IG14" s="108"/>
      <c r="IH14" s="108"/>
      <c r="II14" s="108"/>
      <c r="IJ14" s="108"/>
      <c r="IK14" s="108"/>
      <c r="IL14" s="108"/>
      <c r="IM14" s="108"/>
      <c r="IN14" s="108"/>
      <c r="IO14" s="108"/>
      <c r="IP14" s="108"/>
      <c r="IQ14" s="108"/>
      <c r="IR14" s="108"/>
      <c r="IS14" s="108"/>
      <c r="IT14" s="108"/>
    </row>
    <row r="15" spans="1:254" s="67" customFormat="1" ht="15" customHeight="1">
      <c r="A15" s="78">
        <v>7</v>
      </c>
      <c r="B15" s="79"/>
      <c r="C15" s="72" t="s">
        <v>89</v>
      </c>
      <c r="D15" s="73" t="s">
        <v>90</v>
      </c>
      <c r="E15" s="80"/>
      <c r="F15" s="75" t="e">
        <f>VLOOKUP(D15,#REF!,3,0)</f>
        <v>#REF!</v>
      </c>
      <c r="G15" s="76">
        <v>3.161</v>
      </c>
      <c r="H15" s="82"/>
      <c r="I15" s="104"/>
      <c r="J15" s="105"/>
      <c r="K15" s="104"/>
      <c r="L15" s="104"/>
      <c r="M15" s="75"/>
      <c r="N15" s="75"/>
      <c r="O15" s="104"/>
      <c r="P15" s="111"/>
      <c r="Q15" s="111"/>
      <c r="R15" s="111"/>
      <c r="S15" s="111"/>
      <c r="T15" s="111"/>
      <c r="U15" s="111"/>
      <c r="V15" s="110">
        <v>7.8499999999999994E-6</v>
      </c>
      <c r="W15" s="110">
        <f t="shared" ref="W15:W56" si="7">S15*T15*U15*V15</f>
        <v>0</v>
      </c>
      <c r="X15" s="111"/>
      <c r="Y15" s="110">
        <f t="shared" ref="Y15:Y56" si="8">Q15*W15-R15*(W15-X15)</f>
        <v>0</v>
      </c>
      <c r="Z15" s="111"/>
      <c r="AA15" s="111"/>
      <c r="AB15" s="111"/>
      <c r="AC15" s="111"/>
      <c r="AD15" s="111"/>
      <c r="AE15" s="123">
        <f t="shared" ref="AE15:AE56" si="9">Y15+AD15</f>
        <v>0</v>
      </c>
      <c r="AF15" s="111" t="s">
        <v>363</v>
      </c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36">
        <f t="shared" ref="BE15:BE56" si="10">BB15*BC15*BD15</f>
        <v>0</v>
      </c>
      <c r="BF15" s="123">
        <f t="shared" ref="BF15:BF56" si="11">AE15+AZ15+BE15</f>
        <v>0</v>
      </c>
      <c r="BG15" s="135">
        <v>0.2</v>
      </c>
      <c r="BH15" s="122">
        <f t="shared" ref="BH15:BH56" si="12">BF15*(1+BG15)</f>
        <v>0</v>
      </c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104"/>
      <c r="GU15" s="104"/>
      <c r="GV15" s="104"/>
      <c r="GW15" s="104"/>
      <c r="GX15" s="104"/>
      <c r="GY15" s="104"/>
      <c r="GZ15" s="104"/>
      <c r="HA15" s="104"/>
      <c r="HB15" s="104"/>
      <c r="HC15" s="104"/>
      <c r="HD15" s="104"/>
      <c r="HE15" s="104"/>
      <c r="HF15" s="104"/>
      <c r="HG15" s="104"/>
      <c r="HH15" s="104"/>
      <c r="HI15" s="104"/>
      <c r="HJ15" s="104"/>
      <c r="HK15" s="104"/>
      <c r="HL15" s="104"/>
      <c r="HM15" s="104"/>
      <c r="HN15" s="104"/>
      <c r="HO15" s="104"/>
      <c r="HP15" s="104"/>
      <c r="HQ15" s="104"/>
      <c r="HR15" s="104"/>
      <c r="HS15" s="104"/>
      <c r="HT15" s="104"/>
      <c r="HU15" s="104"/>
      <c r="HV15" s="104"/>
      <c r="HW15" s="104"/>
      <c r="HX15" s="104"/>
      <c r="HY15" s="104"/>
      <c r="HZ15" s="104"/>
      <c r="IA15" s="104"/>
      <c r="IB15" s="104"/>
      <c r="IC15" s="104"/>
      <c r="ID15" s="104"/>
      <c r="IE15" s="104"/>
      <c r="IF15" s="104"/>
      <c r="IG15" s="104"/>
      <c r="IH15" s="104"/>
      <c r="II15" s="104"/>
      <c r="IJ15" s="104"/>
      <c r="IK15" s="104"/>
      <c r="IL15" s="104"/>
      <c r="IM15" s="104"/>
      <c r="IN15" s="104"/>
      <c r="IO15" s="104"/>
      <c r="IP15" s="104"/>
      <c r="IQ15" s="104"/>
      <c r="IR15" s="104"/>
      <c r="IS15" s="104"/>
      <c r="IT15" s="104"/>
    </row>
    <row r="16" spans="1:254" s="67" customFormat="1" ht="15" customHeight="1">
      <c r="A16" s="78">
        <v>8</v>
      </c>
      <c r="B16" s="79"/>
      <c r="C16" s="72" t="s">
        <v>91</v>
      </c>
      <c r="D16" s="73" t="s">
        <v>92</v>
      </c>
      <c r="E16" s="80"/>
      <c r="F16" s="75" t="e">
        <f>VLOOKUP(D16,#REF!,3,0)</f>
        <v>#REF!</v>
      </c>
      <c r="G16" s="76">
        <v>0.80220000000000002</v>
      </c>
      <c r="H16" s="82"/>
      <c r="I16" s="104"/>
      <c r="J16" s="105"/>
      <c r="K16" s="104"/>
      <c r="L16" s="104"/>
      <c r="M16" s="75"/>
      <c r="N16" s="75"/>
      <c r="O16" s="104"/>
      <c r="P16" s="111"/>
      <c r="Q16" s="111"/>
      <c r="R16" s="111"/>
      <c r="S16" s="111"/>
      <c r="T16" s="111"/>
      <c r="U16" s="111"/>
      <c r="V16" s="110">
        <v>7.8499999999999994E-6</v>
      </c>
      <c r="W16" s="110">
        <f t="shared" si="7"/>
        <v>0</v>
      </c>
      <c r="X16" s="111"/>
      <c r="Y16" s="110">
        <f t="shared" si="8"/>
        <v>0</v>
      </c>
      <c r="Z16" s="111"/>
      <c r="AA16" s="111"/>
      <c r="AB16" s="111"/>
      <c r="AC16" s="111"/>
      <c r="AD16" s="111"/>
      <c r="AE16" s="123">
        <f t="shared" si="9"/>
        <v>0</v>
      </c>
      <c r="AF16" s="111" t="s">
        <v>363</v>
      </c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36">
        <f t="shared" si="10"/>
        <v>0</v>
      </c>
      <c r="BF16" s="123">
        <f t="shared" si="11"/>
        <v>0</v>
      </c>
      <c r="BG16" s="135">
        <v>0.2</v>
      </c>
      <c r="BH16" s="122">
        <f t="shared" si="12"/>
        <v>0</v>
      </c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  <c r="HL16" s="104"/>
      <c r="HM16" s="104"/>
      <c r="HN16" s="104"/>
      <c r="HO16" s="104"/>
      <c r="HP16" s="104"/>
      <c r="HQ16" s="104"/>
      <c r="HR16" s="104"/>
      <c r="HS16" s="104"/>
      <c r="HT16" s="104"/>
      <c r="HU16" s="104"/>
      <c r="HV16" s="104"/>
      <c r="HW16" s="104"/>
      <c r="HX16" s="104"/>
      <c r="HY16" s="104"/>
      <c r="HZ16" s="104"/>
      <c r="IA16" s="104"/>
      <c r="IB16" s="104"/>
      <c r="IC16" s="104"/>
      <c r="ID16" s="104"/>
      <c r="IE16" s="104"/>
      <c r="IF16" s="104"/>
      <c r="IG16" s="104"/>
      <c r="IH16" s="104"/>
      <c r="II16" s="104"/>
      <c r="IJ16" s="104"/>
      <c r="IK16" s="104"/>
      <c r="IL16" s="104"/>
      <c r="IM16" s="104"/>
      <c r="IN16" s="104"/>
      <c r="IO16" s="104"/>
      <c r="IP16" s="104"/>
      <c r="IQ16" s="104"/>
      <c r="IR16" s="104"/>
      <c r="IS16" s="104"/>
      <c r="IT16" s="104"/>
    </row>
    <row r="17" spans="1:254" s="67" customFormat="1" ht="15" customHeight="1">
      <c r="A17" s="78">
        <v>9</v>
      </c>
      <c r="B17" s="79"/>
      <c r="C17" s="72" t="s">
        <v>93</v>
      </c>
      <c r="D17" s="73" t="s">
        <v>94</v>
      </c>
      <c r="E17" s="80"/>
      <c r="F17" s="75" t="e">
        <f>VLOOKUP(D17,#REF!,3,0)</f>
        <v>#REF!</v>
      </c>
      <c r="G17" s="76">
        <v>0.80220000000000002</v>
      </c>
      <c r="H17" s="82"/>
      <c r="I17" s="104"/>
      <c r="J17" s="105"/>
      <c r="K17" s="104"/>
      <c r="L17" s="104"/>
      <c r="M17" s="75"/>
      <c r="N17" s="75"/>
      <c r="O17" s="104"/>
      <c r="P17" s="111"/>
      <c r="Q17" s="111"/>
      <c r="R17" s="111"/>
      <c r="S17" s="111"/>
      <c r="T17" s="111"/>
      <c r="U17" s="111"/>
      <c r="V17" s="110">
        <v>7.8499999999999994E-6</v>
      </c>
      <c r="W17" s="110">
        <f t="shared" si="7"/>
        <v>0</v>
      </c>
      <c r="X17" s="111"/>
      <c r="Y17" s="110">
        <f t="shared" si="8"/>
        <v>0</v>
      </c>
      <c r="Z17" s="111"/>
      <c r="AA17" s="111"/>
      <c r="AB17" s="111"/>
      <c r="AC17" s="111"/>
      <c r="AD17" s="111"/>
      <c r="AE17" s="123">
        <f t="shared" si="9"/>
        <v>0</v>
      </c>
      <c r="AF17" s="111" t="s">
        <v>363</v>
      </c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36">
        <f t="shared" si="10"/>
        <v>0</v>
      </c>
      <c r="BF17" s="123">
        <f t="shared" si="11"/>
        <v>0</v>
      </c>
      <c r="BG17" s="135">
        <v>0.2</v>
      </c>
      <c r="BH17" s="122">
        <f t="shared" si="12"/>
        <v>0</v>
      </c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104"/>
      <c r="HX17" s="104"/>
      <c r="HY17" s="104"/>
      <c r="HZ17" s="104"/>
      <c r="IA17" s="104"/>
      <c r="IB17" s="104"/>
      <c r="IC17" s="104"/>
      <c r="ID17" s="104"/>
      <c r="IE17" s="104"/>
      <c r="IF17" s="104"/>
      <c r="IG17" s="104"/>
      <c r="IH17" s="104"/>
      <c r="II17" s="104"/>
      <c r="IJ17" s="104"/>
      <c r="IK17" s="104"/>
      <c r="IL17" s="104"/>
      <c r="IM17" s="104"/>
      <c r="IN17" s="104"/>
      <c r="IO17" s="104"/>
      <c r="IP17" s="104"/>
      <c r="IQ17" s="104"/>
      <c r="IR17" s="104"/>
      <c r="IS17" s="104"/>
      <c r="IT17" s="104"/>
    </row>
    <row r="18" spans="1:254" s="67" customFormat="1" ht="15" customHeight="1">
      <c r="A18" s="78">
        <v>10</v>
      </c>
      <c r="B18" s="79"/>
      <c r="C18" s="72" t="s">
        <v>80</v>
      </c>
      <c r="D18" s="73" t="s">
        <v>81</v>
      </c>
      <c r="E18" s="80"/>
      <c r="F18" s="75" t="e">
        <f>VLOOKUP(D18,#REF!,3,0)</f>
        <v>#REF!</v>
      </c>
      <c r="G18" s="76" t="e">
        <f>F18*1.15</f>
        <v>#REF!</v>
      </c>
      <c r="H18" s="82"/>
      <c r="I18" s="104"/>
      <c r="J18" s="105"/>
      <c r="K18" s="104"/>
      <c r="L18" s="104"/>
      <c r="M18" s="75"/>
      <c r="N18" s="75"/>
      <c r="O18" s="104"/>
      <c r="P18" s="111"/>
      <c r="Q18" s="111"/>
      <c r="R18" s="111"/>
      <c r="S18" s="111"/>
      <c r="T18" s="111"/>
      <c r="U18" s="111"/>
      <c r="V18" s="110">
        <v>7.8499999999999994E-6</v>
      </c>
      <c r="W18" s="110">
        <f t="shared" si="7"/>
        <v>0</v>
      </c>
      <c r="X18" s="111"/>
      <c r="Y18" s="110">
        <f t="shared" si="8"/>
        <v>0</v>
      </c>
      <c r="Z18" s="111"/>
      <c r="AA18" s="111"/>
      <c r="AB18" s="111"/>
      <c r="AC18" s="111"/>
      <c r="AD18" s="111"/>
      <c r="AE18" s="123">
        <f t="shared" si="9"/>
        <v>0</v>
      </c>
      <c r="AF18" s="111" t="s">
        <v>363</v>
      </c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36">
        <f t="shared" si="10"/>
        <v>0</v>
      </c>
      <c r="BF18" s="123">
        <f t="shared" si="11"/>
        <v>0</v>
      </c>
      <c r="BG18" s="135">
        <v>0.2</v>
      </c>
      <c r="BH18" s="122">
        <f t="shared" si="12"/>
        <v>0</v>
      </c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/>
      <c r="HY18" s="104"/>
      <c r="HZ18" s="104"/>
      <c r="IA18" s="104"/>
      <c r="IB18" s="104"/>
      <c r="IC18" s="104"/>
      <c r="ID18" s="104"/>
      <c r="IE18" s="104"/>
      <c r="IF18" s="104"/>
      <c r="IG18" s="104"/>
      <c r="IH18" s="104"/>
      <c r="II18" s="104"/>
      <c r="IJ18" s="104"/>
      <c r="IK18" s="104"/>
      <c r="IL18" s="104"/>
      <c r="IM18" s="104"/>
      <c r="IN18" s="104"/>
      <c r="IO18" s="104"/>
      <c r="IP18" s="104"/>
      <c r="IQ18" s="104"/>
      <c r="IR18" s="104"/>
      <c r="IS18" s="104"/>
      <c r="IT18" s="104"/>
    </row>
    <row r="19" spans="1:254" s="67" customFormat="1" ht="15" customHeight="1">
      <c r="A19" s="78">
        <v>11</v>
      </c>
      <c r="B19" s="79"/>
      <c r="C19" s="72" t="s">
        <v>82</v>
      </c>
      <c r="D19" s="73" t="s">
        <v>83</v>
      </c>
      <c r="E19" s="80"/>
      <c r="F19" s="75" t="e">
        <f>VLOOKUP(D19,#REF!,3,0)</f>
        <v>#REF!</v>
      </c>
      <c r="G19" s="76" t="e">
        <f>F19*1.15</f>
        <v>#REF!</v>
      </c>
      <c r="H19" s="82"/>
      <c r="I19" s="104"/>
      <c r="J19" s="105"/>
      <c r="K19" s="104"/>
      <c r="L19" s="104"/>
      <c r="M19" s="75"/>
      <c r="N19" s="75"/>
      <c r="O19" s="104"/>
      <c r="P19" s="111"/>
      <c r="Q19" s="111"/>
      <c r="R19" s="111"/>
      <c r="S19" s="111"/>
      <c r="T19" s="111"/>
      <c r="U19" s="111"/>
      <c r="V19" s="110">
        <v>7.8499999999999994E-6</v>
      </c>
      <c r="W19" s="110">
        <f t="shared" si="7"/>
        <v>0</v>
      </c>
      <c r="X19" s="111"/>
      <c r="Y19" s="110">
        <f t="shared" si="8"/>
        <v>0</v>
      </c>
      <c r="Z19" s="111"/>
      <c r="AA19" s="111"/>
      <c r="AB19" s="111"/>
      <c r="AC19" s="111"/>
      <c r="AD19" s="111"/>
      <c r="AE19" s="123">
        <f t="shared" si="9"/>
        <v>0</v>
      </c>
      <c r="AF19" s="111" t="s">
        <v>363</v>
      </c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36">
        <f t="shared" si="10"/>
        <v>0</v>
      </c>
      <c r="BF19" s="123">
        <f t="shared" si="11"/>
        <v>0</v>
      </c>
      <c r="BG19" s="135">
        <v>0.2</v>
      </c>
      <c r="BH19" s="122">
        <f t="shared" si="12"/>
        <v>0</v>
      </c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  <c r="HL19" s="104"/>
      <c r="HM19" s="104"/>
      <c r="HN19" s="104"/>
      <c r="HO19" s="104"/>
      <c r="HP19" s="104"/>
      <c r="HQ19" s="104"/>
      <c r="HR19" s="104"/>
      <c r="HS19" s="104"/>
      <c r="HT19" s="104"/>
      <c r="HU19" s="104"/>
      <c r="HV19" s="104"/>
      <c r="HW19" s="104"/>
      <c r="HX19" s="104"/>
      <c r="HY19" s="104"/>
      <c r="HZ19" s="104"/>
      <c r="IA19" s="104"/>
      <c r="IB19" s="104"/>
      <c r="IC19" s="104"/>
      <c r="ID19" s="104"/>
      <c r="IE19" s="104"/>
      <c r="IF19" s="104"/>
      <c r="IG19" s="104"/>
      <c r="IH19" s="104"/>
      <c r="II19" s="104"/>
      <c r="IJ19" s="104"/>
      <c r="IK19" s="104"/>
      <c r="IL19" s="104"/>
      <c r="IM19" s="104"/>
      <c r="IN19" s="104"/>
      <c r="IO19" s="104"/>
      <c r="IP19" s="104"/>
      <c r="IQ19" s="104"/>
      <c r="IR19" s="104"/>
      <c r="IS19" s="104"/>
      <c r="IT19" s="104"/>
    </row>
    <row r="20" spans="1:254" s="67" customFormat="1" ht="15" customHeight="1">
      <c r="A20" s="78">
        <v>12</v>
      </c>
      <c r="B20" s="79"/>
      <c r="C20" s="72" t="s">
        <v>95</v>
      </c>
      <c r="D20" s="73" t="s">
        <v>96</v>
      </c>
      <c r="E20" s="80"/>
      <c r="F20" s="75" t="e">
        <f>VLOOKUP(D20,#REF!,3,0)</f>
        <v>#REF!</v>
      </c>
      <c r="G20" s="76">
        <v>6.0622999999999996</v>
      </c>
      <c r="H20" s="82"/>
      <c r="I20" s="104"/>
      <c r="J20" s="105"/>
      <c r="K20" s="104"/>
      <c r="L20" s="104"/>
      <c r="M20" s="75"/>
      <c r="N20" s="75"/>
      <c r="O20" s="104"/>
      <c r="P20" s="111"/>
      <c r="Q20" s="111"/>
      <c r="R20" s="111"/>
      <c r="S20" s="111"/>
      <c r="T20" s="111"/>
      <c r="U20" s="111"/>
      <c r="V20" s="110">
        <v>7.8499999999999994E-6</v>
      </c>
      <c r="W20" s="110">
        <f t="shared" si="7"/>
        <v>0</v>
      </c>
      <c r="X20" s="111"/>
      <c r="Y20" s="110">
        <f t="shared" si="8"/>
        <v>0</v>
      </c>
      <c r="Z20" s="111"/>
      <c r="AA20" s="111"/>
      <c r="AB20" s="111"/>
      <c r="AC20" s="111"/>
      <c r="AD20" s="111"/>
      <c r="AE20" s="123">
        <f t="shared" si="9"/>
        <v>0</v>
      </c>
      <c r="AF20" s="111" t="s">
        <v>363</v>
      </c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36">
        <f t="shared" si="10"/>
        <v>0</v>
      </c>
      <c r="BF20" s="123">
        <f t="shared" si="11"/>
        <v>0</v>
      </c>
      <c r="BG20" s="135">
        <v>0.2</v>
      </c>
      <c r="BH20" s="122">
        <f t="shared" si="12"/>
        <v>0</v>
      </c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  <c r="HG20" s="104"/>
      <c r="HH20" s="104"/>
      <c r="HI20" s="104"/>
      <c r="HJ20" s="104"/>
      <c r="HK20" s="104"/>
      <c r="HL20" s="104"/>
      <c r="HM20" s="104"/>
      <c r="HN20" s="104"/>
      <c r="HO20" s="104"/>
      <c r="HP20" s="104"/>
      <c r="HQ20" s="104"/>
      <c r="HR20" s="104"/>
      <c r="HS20" s="104"/>
      <c r="HT20" s="104"/>
      <c r="HU20" s="104"/>
      <c r="HV20" s="104"/>
      <c r="HW20" s="104"/>
      <c r="HX20" s="104"/>
      <c r="HY20" s="104"/>
      <c r="HZ20" s="104"/>
      <c r="IA20" s="104"/>
      <c r="IB20" s="104"/>
      <c r="IC20" s="104"/>
      <c r="ID20" s="104"/>
      <c r="IE20" s="104"/>
      <c r="IF20" s="104"/>
      <c r="IG20" s="104"/>
      <c r="IH20" s="104"/>
      <c r="II20" s="104"/>
      <c r="IJ20" s="104"/>
      <c r="IK20" s="104"/>
      <c r="IL20" s="104"/>
      <c r="IM20" s="104"/>
      <c r="IN20" s="104"/>
      <c r="IO20" s="104"/>
      <c r="IP20" s="104"/>
      <c r="IQ20" s="104"/>
      <c r="IR20" s="104"/>
      <c r="IS20" s="104"/>
      <c r="IT20" s="104"/>
    </row>
    <row r="21" spans="1:254" s="67" customFormat="1" ht="15" customHeight="1">
      <c r="A21" s="78">
        <v>13</v>
      </c>
      <c r="B21" s="79"/>
      <c r="C21" s="72" t="s">
        <v>97</v>
      </c>
      <c r="D21" s="73" t="s">
        <v>98</v>
      </c>
      <c r="E21" s="80"/>
      <c r="F21" s="75" t="e">
        <f>VLOOKUP(D21,#REF!,3,0)</f>
        <v>#REF!</v>
      </c>
      <c r="G21" s="76">
        <v>6.0622999999999996</v>
      </c>
      <c r="H21" s="82"/>
      <c r="I21" s="104"/>
      <c r="J21" s="105"/>
      <c r="K21" s="104"/>
      <c r="L21" s="104"/>
      <c r="M21" s="75"/>
      <c r="N21" s="75"/>
      <c r="O21" s="104"/>
      <c r="P21" s="111"/>
      <c r="Q21" s="111"/>
      <c r="R21" s="111"/>
      <c r="S21" s="111"/>
      <c r="T21" s="111"/>
      <c r="U21" s="111"/>
      <c r="V21" s="110">
        <v>7.8499999999999994E-6</v>
      </c>
      <c r="W21" s="110">
        <f t="shared" si="7"/>
        <v>0</v>
      </c>
      <c r="X21" s="111"/>
      <c r="Y21" s="110">
        <f t="shared" si="8"/>
        <v>0</v>
      </c>
      <c r="Z21" s="111"/>
      <c r="AA21" s="111"/>
      <c r="AB21" s="111"/>
      <c r="AC21" s="111"/>
      <c r="AD21" s="111"/>
      <c r="AE21" s="123">
        <f t="shared" si="9"/>
        <v>0</v>
      </c>
      <c r="AF21" s="111" t="s">
        <v>363</v>
      </c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36">
        <f t="shared" si="10"/>
        <v>0</v>
      </c>
      <c r="BF21" s="123">
        <f t="shared" si="11"/>
        <v>0</v>
      </c>
      <c r="BG21" s="135">
        <v>0.2</v>
      </c>
      <c r="BH21" s="122">
        <f t="shared" si="12"/>
        <v>0</v>
      </c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</row>
    <row r="22" spans="1:254" s="67" customFormat="1" ht="15" customHeight="1">
      <c r="A22" s="78">
        <v>14</v>
      </c>
      <c r="B22" s="79"/>
      <c r="C22" s="72" t="s">
        <v>99</v>
      </c>
      <c r="D22" s="73" t="s">
        <v>100</v>
      </c>
      <c r="E22" s="80"/>
      <c r="F22" s="75" t="e">
        <f>VLOOKUP(D22,#REF!,3,0)</f>
        <v>#REF!</v>
      </c>
      <c r="G22" s="76" t="e">
        <f>F22*1.15</f>
        <v>#REF!</v>
      </c>
      <c r="H22" s="82"/>
      <c r="I22" s="104"/>
      <c r="J22" s="105"/>
      <c r="K22" s="104"/>
      <c r="L22" s="104"/>
      <c r="M22" s="75"/>
      <c r="N22" s="75"/>
      <c r="O22" s="104"/>
      <c r="P22" s="111"/>
      <c r="Q22" s="111"/>
      <c r="R22" s="111"/>
      <c r="S22" s="111"/>
      <c r="T22" s="111"/>
      <c r="U22" s="111"/>
      <c r="V22" s="110">
        <v>7.8499999999999994E-6</v>
      </c>
      <c r="W22" s="110">
        <f t="shared" si="7"/>
        <v>0</v>
      </c>
      <c r="X22" s="111"/>
      <c r="Y22" s="110">
        <f t="shared" si="8"/>
        <v>0</v>
      </c>
      <c r="Z22" s="111"/>
      <c r="AA22" s="111"/>
      <c r="AB22" s="111"/>
      <c r="AC22" s="111"/>
      <c r="AD22" s="111"/>
      <c r="AE22" s="123">
        <f t="shared" si="9"/>
        <v>0</v>
      </c>
      <c r="AF22" s="111" t="s">
        <v>363</v>
      </c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36">
        <f t="shared" si="10"/>
        <v>0</v>
      </c>
      <c r="BF22" s="123">
        <f t="shared" si="11"/>
        <v>0</v>
      </c>
      <c r="BG22" s="135">
        <v>0.2</v>
      </c>
      <c r="BH22" s="122">
        <f t="shared" si="12"/>
        <v>0</v>
      </c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  <c r="HL22" s="104"/>
      <c r="HM22" s="104"/>
      <c r="HN22" s="104"/>
      <c r="HO22" s="104"/>
      <c r="HP22" s="104"/>
      <c r="HQ22" s="104"/>
      <c r="HR22" s="104"/>
      <c r="HS22" s="104"/>
      <c r="HT22" s="104"/>
      <c r="HU22" s="104"/>
      <c r="HV22" s="104"/>
      <c r="HW22" s="104"/>
      <c r="HX22" s="104"/>
      <c r="HY22" s="104"/>
      <c r="HZ22" s="104"/>
      <c r="IA22" s="104"/>
      <c r="IB22" s="104"/>
      <c r="IC22" s="104"/>
      <c r="ID22" s="104"/>
      <c r="IE22" s="104"/>
      <c r="IF22" s="104"/>
      <c r="IG22" s="104"/>
      <c r="IH22" s="104"/>
      <c r="II22" s="104"/>
      <c r="IJ22" s="104"/>
      <c r="IK22" s="104"/>
      <c r="IL22" s="104"/>
      <c r="IM22" s="104"/>
      <c r="IN22" s="104"/>
      <c r="IO22" s="104"/>
      <c r="IP22" s="104"/>
      <c r="IQ22" s="104"/>
      <c r="IR22" s="104"/>
      <c r="IS22" s="104"/>
      <c r="IT22" s="104"/>
    </row>
    <row r="23" spans="1:254" s="67" customFormat="1" ht="15" customHeight="1">
      <c r="A23" s="78">
        <v>23</v>
      </c>
      <c r="B23" s="79"/>
      <c r="C23" s="91" t="s">
        <v>117</v>
      </c>
      <c r="D23" s="91" t="s">
        <v>118</v>
      </c>
      <c r="E23" s="80"/>
      <c r="F23" s="75" t="e">
        <f>VLOOKUP(D23,#REF!,3,0)</f>
        <v>#REF!</v>
      </c>
      <c r="G23" s="76">
        <v>0.4247824</v>
      </c>
      <c r="H23" s="82"/>
      <c r="I23" s="104"/>
      <c r="J23" s="105"/>
      <c r="K23" s="104"/>
      <c r="L23" s="104"/>
      <c r="M23" s="75"/>
      <c r="N23" s="75"/>
      <c r="O23" s="104"/>
      <c r="P23" s="111"/>
      <c r="Q23" s="111"/>
      <c r="R23" s="111"/>
      <c r="S23" s="111"/>
      <c r="T23" s="111"/>
      <c r="U23" s="111"/>
      <c r="V23" s="110">
        <v>7.8499999999999994E-6</v>
      </c>
      <c r="W23" s="110">
        <f t="shared" si="7"/>
        <v>0</v>
      </c>
      <c r="X23" s="111"/>
      <c r="Y23" s="110">
        <f t="shared" si="8"/>
        <v>0</v>
      </c>
      <c r="Z23" s="111"/>
      <c r="AA23" s="111"/>
      <c r="AB23" s="111"/>
      <c r="AC23" s="111"/>
      <c r="AD23" s="111"/>
      <c r="AE23" s="123">
        <f t="shared" si="9"/>
        <v>0</v>
      </c>
      <c r="AF23" s="111" t="s">
        <v>363</v>
      </c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36">
        <f t="shared" si="10"/>
        <v>0</v>
      </c>
      <c r="BF23" s="123">
        <f t="shared" si="11"/>
        <v>0</v>
      </c>
      <c r="BG23" s="135">
        <v>0.2</v>
      </c>
      <c r="BH23" s="122">
        <f t="shared" si="12"/>
        <v>0</v>
      </c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  <c r="GX23" s="104"/>
      <c r="GY23" s="104"/>
      <c r="GZ23" s="104"/>
      <c r="HA23" s="104"/>
      <c r="HB23" s="104"/>
      <c r="HC23" s="104"/>
      <c r="HD23" s="104"/>
      <c r="HE23" s="104"/>
      <c r="HF23" s="104"/>
      <c r="HG23" s="104"/>
      <c r="HH23" s="104"/>
      <c r="HI23" s="104"/>
      <c r="HJ23" s="104"/>
      <c r="HK23" s="104"/>
      <c r="HL23" s="104"/>
      <c r="HM23" s="104"/>
      <c r="HN23" s="104"/>
      <c r="HO23" s="104"/>
      <c r="HP23" s="104"/>
      <c r="HQ23" s="104"/>
      <c r="HR23" s="104"/>
      <c r="HS23" s="104"/>
      <c r="HT23" s="104"/>
      <c r="HU23" s="104"/>
      <c r="HV23" s="104"/>
      <c r="HW23" s="104"/>
      <c r="HX23" s="104"/>
      <c r="HY23" s="104"/>
      <c r="HZ23" s="104"/>
      <c r="IA23" s="104"/>
      <c r="IB23" s="104"/>
      <c r="IC23" s="104"/>
      <c r="ID23" s="104"/>
      <c r="IE23" s="104"/>
      <c r="IF23" s="104"/>
      <c r="IG23" s="104"/>
      <c r="IH23" s="104"/>
      <c r="II23" s="104"/>
      <c r="IJ23" s="104"/>
      <c r="IK23" s="104"/>
      <c r="IL23" s="104"/>
      <c r="IM23" s="104"/>
      <c r="IN23" s="104"/>
      <c r="IO23" s="104"/>
      <c r="IP23" s="104"/>
      <c r="IQ23" s="104"/>
      <c r="IR23" s="104"/>
      <c r="IS23" s="104"/>
      <c r="IT23" s="104"/>
    </row>
    <row r="24" spans="1:254" s="67" customFormat="1" ht="15" customHeight="1">
      <c r="A24" s="78">
        <v>24</v>
      </c>
      <c r="B24" s="79"/>
      <c r="C24" s="91" t="s">
        <v>119</v>
      </c>
      <c r="D24" s="91" t="s">
        <v>120</v>
      </c>
      <c r="E24" s="80"/>
      <c r="F24" s="75" t="e">
        <f>VLOOKUP(D24,#REF!,3,0)</f>
        <v>#REF!</v>
      </c>
      <c r="G24" s="76">
        <v>3.1903299999999999</v>
      </c>
      <c r="H24" s="82"/>
      <c r="I24" s="104"/>
      <c r="J24" s="105"/>
      <c r="K24" s="104"/>
      <c r="L24" s="104"/>
      <c r="M24" s="75"/>
      <c r="N24" s="75"/>
      <c r="O24" s="104"/>
      <c r="P24" s="111"/>
      <c r="Q24" s="111"/>
      <c r="R24" s="111"/>
      <c r="S24" s="111"/>
      <c r="T24" s="111"/>
      <c r="U24" s="111"/>
      <c r="V24" s="110">
        <v>7.8499999999999994E-6</v>
      </c>
      <c r="W24" s="110">
        <f t="shared" si="7"/>
        <v>0</v>
      </c>
      <c r="X24" s="111"/>
      <c r="Y24" s="110">
        <f t="shared" si="8"/>
        <v>0</v>
      </c>
      <c r="Z24" s="111"/>
      <c r="AA24" s="111"/>
      <c r="AB24" s="111"/>
      <c r="AC24" s="111"/>
      <c r="AD24" s="111"/>
      <c r="AE24" s="123">
        <f t="shared" si="9"/>
        <v>0</v>
      </c>
      <c r="AF24" s="111" t="s">
        <v>363</v>
      </c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36">
        <f t="shared" si="10"/>
        <v>0</v>
      </c>
      <c r="BF24" s="123">
        <f t="shared" si="11"/>
        <v>0</v>
      </c>
      <c r="BG24" s="135">
        <v>0.2</v>
      </c>
      <c r="BH24" s="122">
        <f t="shared" si="12"/>
        <v>0</v>
      </c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</row>
    <row r="25" spans="1:254" s="67" customFormat="1" ht="15" customHeight="1">
      <c r="A25" s="78">
        <v>25</v>
      </c>
      <c r="B25" s="79"/>
      <c r="C25" s="91" t="s">
        <v>121</v>
      </c>
      <c r="D25" s="91" t="s">
        <v>122</v>
      </c>
      <c r="E25" s="80"/>
      <c r="F25" s="75" t="e">
        <f>VLOOKUP(D25,#REF!,3,0)</f>
        <v>#REF!</v>
      </c>
      <c r="G25" s="76">
        <v>0.4247824</v>
      </c>
      <c r="H25" s="82"/>
      <c r="I25" s="104"/>
      <c r="J25" s="105"/>
      <c r="K25" s="104"/>
      <c r="L25" s="104"/>
      <c r="M25" s="75"/>
      <c r="N25" s="75"/>
      <c r="O25" s="104"/>
      <c r="P25" s="111"/>
      <c r="Q25" s="111"/>
      <c r="R25" s="111"/>
      <c r="S25" s="111"/>
      <c r="T25" s="111"/>
      <c r="U25" s="111"/>
      <c r="V25" s="110">
        <v>7.8499999999999994E-6</v>
      </c>
      <c r="W25" s="110">
        <f t="shared" si="7"/>
        <v>0</v>
      </c>
      <c r="X25" s="111"/>
      <c r="Y25" s="110">
        <f t="shared" si="8"/>
        <v>0</v>
      </c>
      <c r="Z25" s="111"/>
      <c r="AA25" s="111"/>
      <c r="AB25" s="111"/>
      <c r="AC25" s="111"/>
      <c r="AD25" s="111"/>
      <c r="AE25" s="123">
        <f t="shared" si="9"/>
        <v>0</v>
      </c>
      <c r="AF25" s="111" t="s">
        <v>363</v>
      </c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36">
        <f t="shared" si="10"/>
        <v>0</v>
      </c>
      <c r="BF25" s="123">
        <f t="shared" si="11"/>
        <v>0</v>
      </c>
      <c r="BG25" s="135">
        <v>0.2</v>
      </c>
      <c r="BH25" s="122">
        <f t="shared" si="12"/>
        <v>0</v>
      </c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  <c r="IE25" s="104"/>
      <c r="IF25" s="104"/>
      <c r="IG25" s="104"/>
      <c r="IH25" s="104"/>
      <c r="II25" s="104"/>
      <c r="IJ25" s="104"/>
      <c r="IK25" s="104"/>
      <c r="IL25" s="104"/>
      <c r="IM25" s="104"/>
      <c r="IN25" s="104"/>
      <c r="IO25" s="104"/>
      <c r="IP25" s="104"/>
      <c r="IQ25" s="104"/>
      <c r="IR25" s="104"/>
      <c r="IS25" s="104"/>
      <c r="IT25" s="104"/>
    </row>
    <row r="26" spans="1:254" s="67" customFormat="1" ht="15" customHeight="1">
      <c r="A26" s="78">
        <v>42</v>
      </c>
      <c r="B26" s="79"/>
      <c r="C26" s="92" t="s">
        <v>155</v>
      </c>
      <c r="D26" s="92" t="s">
        <v>156</v>
      </c>
      <c r="E26" s="80"/>
      <c r="F26" s="75" t="e">
        <f>VLOOKUP(D26,#REF!,3,0)</f>
        <v>#REF!</v>
      </c>
      <c r="G26" s="76">
        <v>1.4913119500000001</v>
      </c>
      <c r="H26" s="82"/>
      <c r="I26" s="104"/>
      <c r="J26" s="105"/>
      <c r="K26" s="104"/>
      <c r="L26" s="104"/>
      <c r="M26" s="75"/>
      <c r="N26" s="75"/>
      <c r="O26" s="104"/>
      <c r="P26" s="111"/>
      <c r="Q26" s="111"/>
      <c r="R26" s="111"/>
      <c r="S26" s="111"/>
      <c r="T26" s="111"/>
      <c r="U26" s="111"/>
      <c r="V26" s="110">
        <v>7.8499999999999994E-6</v>
      </c>
      <c r="W26" s="110">
        <f t="shared" si="7"/>
        <v>0</v>
      </c>
      <c r="X26" s="111"/>
      <c r="Y26" s="110">
        <f t="shared" si="8"/>
        <v>0</v>
      </c>
      <c r="Z26" s="111"/>
      <c r="AA26" s="111"/>
      <c r="AB26" s="111"/>
      <c r="AC26" s="111"/>
      <c r="AD26" s="111"/>
      <c r="AE26" s="123">
        <f t="shared" si="9"/>
        <v>0</v>
      </c>
      <c r="AF26" s="111" t="s">
        <v>363</v>
      </c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36">
        <f t="shared" si="10"/>
        <v>0</v>
      </c>
      <c r="BF26" s="123">
        <f t="shared" si="11"/>
        <v>0</v>
      </c>
      <c r="BG26" s="135">
        <v>0.2</v>
      </c>
      <c r="BH26" s="122">
        <f t="shared" si="12"/>
        <v>0</v>
      </c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  <c r="HG26" s="104"/>
      <c r="HH26" s="104"/>
      <c r="HI26" s="104"/>
      <c r="HJ26" s="104"/>
      <c r="HK26" s="104"/>
      <c r="HL26" s="104"/>
      <c r="HM26" s="104"/>
      <c r="HN26" s="104"/>
      <c r="HO26" s="104"/>
      <c r="HP26" s="104"/>
      <c r="HQ26" s="104"/>
      <c r="HR26" s="104"/>
      <c r="HS26" s="104"/>
      <c r="HT26" s="104"/>
      <c r="HU26" s="104"/>
      <c r="HV26" s="104"/>
      <c r="HW26" s="104"/>
      <c r="HX26" s="104"/>
      <c r="HY26" s="104"/>
      <c r="HZ26" s="104"/>
      <c r="IA26" s="104"/>
      <c r="IB26" s="104"/>
      <c r="IC26" s="104"/>
      <c r="ID26" s="104"/>
      <c r="IE26" s="104"/>
      <c r="IF26" s="104"/>
      <c r="IG26" s="104"/>
      <c r="IH26" s="104"/>
      <c r="II26" s="104"/>
      <c r="IJ26" s="104"/>
      <c r="IK26" s="104"/>
      <c r="IL26" s="104"/>
      <c r="IM26" s="104"/>
      <c r="IN26" s="104"/>
      <c r="IO26" s="104"/>
      <c r="IP26" s="104"/>
      <c r="IQ26" s="104"/>
      <c r="IR26" s="104"/>
      <c r="IS26" s="104"/>
      <c r="IT26" s="104"/>
    </row>
    <row r="27" spans="1:254" s="67" customFormat="1" ht="15" customHeight="1">
      <c r="A27" s="78">
        <v>43</v>
      </c>
      <c r="B27" s="79"/>
      <c r="C27" s="92" t="s">
        <v>157</v>
      </c>
      <c r="D27" s="92" t="s">
        <v>158</v>
      </c>
      <c r="E27" s="80"/>
      <c r="F27" s="75" t="e">
        <f>VLOOKUP(D27,#REF!,3,0)</f>
        <v>#REF!</v>
      </c>
      <c r="G27" s="76">
        <v>0.99112175000000002</v>
      </c>
      <c r="H27" s="82"/>
      <c r="I27" s="104"/>
      <c r="J27" s="105"/>
      <c r="K27" s="104"/>
      <c r="L27" s="104"/>
      <c r="M27" s="75"/>
      <c r="N27" s="75"/>
      <c r="O27" s="104"/>
      <c r="P27" s="111"/>
      <c r="Q27" s="111"/>
      <c r="R27" s="111"/>
      <c r="S27" s="111"/>
      <c r="T27" s="111"/>
      <c r="U27" s="111"/>
      <c r="V27" s="110">
        <v>7.8499999999999994E-6</v>
      </c>
      <c r="W27" s="110">
        <f t="shared" si="7"/>
        <v>0</v>
      </c>
      <c r="X27" s="111"/>
      <c r="Y27" s="110">
        <f t="shared" si="8"/>
        <v>0</v>
      </c>
      <c r="Z27" s="111"/>
      <c r="AA27" s="111"/>
      <c r="AB27" s="111"/>
      <c r="AC27" s="111"/>
      <c r="AD27" s="111"/>
      <c r="AE27" s="123">
        <f t="shared" si="9"/>
        <v>0</v>
      </c>
      <c r="AF27" s="111" t="s">
        <v>363</v>
      </c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36">
        <f t="shared" si="10"/>
        <v>0</v>
      </c>
      <c r="BF27" s="123">
        <f t="shared" si="11"/>
        <v>0</v>
      </c>
      <c r="BG27" s="135">
        <v>0.2</v>
      </c>
      <c r="BH27" s="122">
        <f t="shared" si="12"/>
        <v>0</v>
      </c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  <c r="HG27" s="104"/>
      <c r="HH27" s="104"/>
      <c r="HI27" s="104"/>
      <c r="HJ27" s="104"/>
      <c r="HK27" s="104"/>
      <c r="HL27" s="104"/>
      <c r="HM27" s="104"/>
      <c r="HN27" s="104"/>
      <c r="HO27" s="104"/>
      <c r="HP27" s="104"/>
      <c r="HQ27" s="104"/>
      <c r="HR27" s="104"/>
      <c r="HS27" s="104"/>
      <c r="HT27" s="104"/>
      <c r="HU27" s="104"/>
      <c r="HV27" s="104"/>
      <c r="HW27" s="104"/>
      <c r="HX27" s="104"/>
      <c r="HY27" s="104"/>
      <c r="HZ27" s="104"/>
      <c r="IA27" s="104"/>
      <c r="IB27" s="104"/>
      <c r="IC27" s="104"/>
      <c r="ID27" s="104"/>
      <c r="IE27" s="104"/>
      <c r="IF27" s="104"/>
      <c r="IG27" s="104"/>
      <c r="IH27" s="104"/>
      <c r="II27" s="104"/>
      <c r="IJ27" s="104"/>
      <c r="IK27" s="104"/>
      <c r="IL27" s="104"/>
      <c r="IM27" s="104"/>
      <c r="IN27" s="104"/>
      <c r="IO27" s="104"/>
      <c r="IP27" s="104"/>
      <c r="IQ27" s="104"/>
      <c r="IR27" s="104"/>
      <c r="IS27" s="104"/>
      <c r="IT27" s="104"/>
    </row>
    <row r="28" spans="1:254" s="67" customFormat="1" ht="15" customHeight="1">
      <c r="A28" s="78">
        <v>44</v>
      </c>
      <c r="B28" s="79"/>
      <c r="C28" s="92" t="s">
        <v>159</v>
      </c>
      <c r="D28" s="92" t="s">
        <v>160</v>
      </c>
      <c r="E28" s="80"/>
      <c r="F28" s="75" t="e">
        <f>VLOOKUP(D28,#REF!,3,0)</f>
        <v>#REF!</v>
      </c>
      <c r="G28" s="76">
        <v>0.56633935000000002</v>
      </c>
      <c r="H28" s="82"/>
      <c r="I28" s="104"/>
      <c r="J28" s="105"/>
      <c r="K28" s="104"/>
      <c r="L28" s="104"/>
      <c r="M28" s="75"/>
      <c r="N28" s="75"/>
      <c r="O28" s="104"/>
      <c r="P28" s="111"/>
      <c r="Q28" s="111"/>
      <c r="R28" s="111"/>
      <c r="S28" s="111"/>
      <c r="T28" s="111"/>
      <c r="U28" s="111"/>
      <c r="V28" s="110">
        <v>7.8499999999999994E-6</v>
      </c>
      <c r="W28" s="110">
        <f t="shared" si="7"/>
        <v>0</v>
      </c>
      <c r="X28" s="111"/>
      <c r="Y28" s="110">
        <f t="shared" si="8"/>
        <v>0</v>
      </c>
      <c r="Z28" s="111"/>
      <c r="AA28" s="111"/>
      <c r="AB28" s="111"/>
      <c r="AC28" s="111"/>
      <c r="AD28" s="111"/>
      <c r="AE28" s="123">
        <f t="shared" si="9"/>
        <v>0</v>
      </c>
      <c r="AF28" s="111" t="s">
        <v>363</v>
      </c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36">
        <f t="shared" si="10"/>
        <v>0</v>
      </c>
      <c r="BF28" s="123">
        <f t="shared" si="11"/>
        <v>0</v>
      </c>
      <c r="BG28" s="135">
        <v>0.2</v>
      </c>
      <c r="BH28" s="122">
        <f t="shared" si="12"/>
        <v>0</v>
      </c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  <c r="HG28" s="104"/>
      <c r="HH28" s="104"/>
      <c r="HI28" s="104"/>
      <c r="HJ28" s="104"/>
      <c r="HK28" s="104"/>
      <c r="HL28" s="104"/>
      <c r="HM28" s="104"/>
      <c r="HN28" s="104"/>
      <c r="HO28" s="104"/>
      <c r="HP28" s="104"/>
      <c r="HQ28" s="104"/>
      <c r="HR28" s="104"/>
      <c r="HS28" s="104"/>
      <c r="HT28" s="104"/>
      <c r="HU28" s="104"/>
      <c r="HV28" s="104"/>
      <c r="HW28" s="104"/>
      <c r="HX28" s="104"/>
      <c r="HY28" s="104"/>
      <c r="HZ28" s="104"/>
      <c r="IA28" s="104"/>
      <c r="IB28" s="104"/>
      <c r="IC28" s="104"/>
      <c r="ID28" s="104"/>
      <c r="IE28" s="104"/>
      <c r="IF28" s="104"/>
      <c r="IG28" s="104"/>
      <c r="IH28" s="104"/>
      <c r="II28" s="104"/>
      <c r="IJ28" s="104"/>
      <c r="IK28" s="104"/>
      <c r="IL28" s="104"/>
      <c r="IM28" s="104"/>
      <c r="IN28" s="104"/>
      <c r="IO28" s="104"/>
      <c r="IP28" s="104"/>
      <c r="IQ28" s="104"/>
      <c r="IR28" s="104"/>
      <c r="IS28" s="104"/>
      <c r="IT28" s="104"/>
    </row>
    <row r="29" spans="1:254" s="67" customFormat="1" ht="15" customHeight="1">
      <c r="A29" s="78">
        <v>45</v>
      </c>
      <c r="B29" s="79"/>
      <c r="C29" s="92" t="s">
        <v>161</v>
      </c>
      <c r="D29" s="93" t="s">
        <v>162</v>
      </c>
      <c r="E29" s="80"/>
      <c r="F29" s="75" t="e">
        <f>VLOOKUP(D29,#REF!,3,0)</f>
        <v>#REF!</v>
      </c>
      <c r="G29" s="76">
        <v>1.7555738999999999</v>
      </c>
      <c r="H29" s="82"/>
      <c r="I29" s="104"/>
      <c r="J29" s="105"/>
      <c r="K29" s="104"/>
      <c r="L29" s="104"/>
      <c r="M29" s="75"/>
      <c r="N29" s="75"/>
      <c r="O29" s="104"/>
      <c r="P29" s="111"/>
      <c r="Q29" s="111"/>
      <c r="R29" s="111"/>
      <c r="S29" s="111"/>
      <c r="T29" s="111"/>
      <c r="U29" s="111"/>
      <c r="V29" s="110">
        <v>7.8499999999999994E-6</v>
      </c>
      <c r="W29" s="110">
        <f t="shared" si="7"/>
        <v>0</v>
      </c>
      <c r="X29" s="111"/>
      <c r="Y29" s="110">
        <f t="shared" si="8"/>
        <v>0</v>
      </c>
      <c r="Z29" s="111"/>
      <c r="AA29" s="111"/>
      <c r="AB29" s="111"/>
      <c r="AC29" s="111"/>
      <c r="AD29" s="111"/>
      <c r="AE29" s="123">
        <f t="shared" si="9"/>
        <v>0</v>
      </c>
      <c r="AF29" s="111" t="s">
        <v>363</v>
      </c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36">
        <f t="shared" si="10"/>
        <v>0</v>
      </c>
      <c r="BF29" s="123">
        <f t="shared" si="11"/>
        <v>0</v>
      </c>
      <c r="BG29" s="135">
        <v>0.2</v>
      </c>
      <c r="BH29" s="122">
        <f t="shared" si="12"/>
        <v>0</v>
      </c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  <c r="HL29" s="104"/>
      <c r="HM29" s="104"/>
      <c r="HN29" s="104"/>
      <c r="HO29" s="104"/>
      <c r="HP29" s="104"/>
      <c r="HQ29" s="104"/>
      <c r="HR29" s="104"/>
      <c r="HS29" s="104"/>
      <c r="HT29" s="104"/>
      <c r="HU29" s="104"/>
      <c r="HV29" s="104"/>
      <c r="HW29" s="104"/>
      <c r="HX29" s="104"/>
      <c r="HY29" s="104"/>
      <c r="HZ29" s="104"/>
      <c r="IA29" s="104"/>
      <c r="IB29" s="104"/>
      <c r="IC29" s="104"/>
      <c r="ID29" s="104"/>
      <c r="IE29" s="104"/>
      <c r="IF29" s="104"/>
      <c r="IG29" s="104"/>
      <c r="IH29" s="104"/>
      <c r="II29" s="104"/>
      <c r="IJ29" s="104"/>
      <c r="IK29" s="104"/>
      <c r="IL29" s="104"/>
      <c r="IM29" s="104"/>
      <c r="IN29" s="104"/>
      <c r="IO29" s="104"/>
      <c r="IP29" s="104"/>
      <c r="IQ29" s="104"/>
      <c r="IR29" s="104"/>
      <c r="IS29" s="104"/>
      <c r="IT29" s="104"/>
    </row>
    <row r="30" spans="1:254" s="67" customFormat="1" ht="15" customHeight="1">
      <c r="A30" s="78">
        <v>46</v>
      </c>
      <c r="B30" s="79"/>
      <c r="C30" s="92" t="s">
        <v>163</v>
      </c>
      <c r="D30" s="93" t="s">
        <v>164</v>
      </c>
      <c r="E30" s="80"/>
      <c r="F30" s="75" t="e">
        <f>VLOOKUP(D30,#REF!,3,0)</f>
        <v>#REF!</v>
      </c>
      <c r="G30" s="76">
        <v>1.7555738999999999</v>
      </c>
      <c r="H30" s="82"/>
      <c r="I30" s="104"/>
      <c r="J30" s="105"/>
      <c r="K30" s="104"/>
      <c r="L30" s="104"/>
      <c r="M30" s="75"/>
      <c r="N30" s="75"/>
      <c r="O30" s="104"/>
      <c r="P30" s="111"/>
      <c r="Q30" s="111"/>
      <c r="R30" s="111"/>
      <c r="S30" s="111"/>
      <c r="T30" s="111"/>
      <c r="U30" s="111"/>
      <c r="V30" s="110">
        <v>7.8499999999999994E-6</v>
      </c>
      <c r="W30" s="110">
        <f t="shared" si="7"/>
        <v>0</v>
      </c>
      <c r="X30" s="111"/>
      <c r="Y30" s="110">
        <f t="shared" si="8"/>
        <v>0</v>
      </c>
      <c r="Z30" s="111"/>
      <c r="AA30" s="111"/>
      <c r="AB30" s="111"/>
      <c r="AC30" s="111"/>
      <c r="AD30" s="111"/>
      <c r="AE30" s="123">
        <f t="shared" si="9"/>
        <v>0</v>
      </c>
      <c r="AF30" s="111" t="s">
        <v>363</v>
      </c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36">
        <f t="shared" si="10"/>
        <v>0</v>
      </c>
      <c r="BF30" s="123">
        <f t="shared" si="11"/>
        <v>0</v>
      </c>
      <c r="BG30" s="135">
        <v>0.2</v>
      </c>
      <c r="BH30" s="122">
        <f t="shared" si="12"/>
        <v>0</v>
      </c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  <c r="ID30" s="104"/>
      <c r="IE30" s="104"/>
      <c r="IF30" s="104"/>
      <c r="IG30" s="104"/>
      <c r="IH30" s="104"/>
      <c r="II30" s="104"/>
      <c r="IJ30" s="104"/>
      <c r="IK30" s="104"/>
      <c r="IL30" s="104"/>
      <c r="IM30" s="104"/>
      <c r="IN30" s="104"/>
      <c r="IO30" s="104"/>
      <c r="IP30" s="104"/>
      <c r="IQ30" s="104"/>
      <c r="IR30" s="104"/>
      <c r="IS30" s="104"/>
      <c r="IT30" s="104"/>
    </row>
    <row r="31" spans="1:254" s="67" customFormat="1" ht="15" customHeight="1">
      <c r="A31" s="78">
        <v>47</v>
      </c>
      <c r="B31" s="79"/>
      <c r="C31" s="92" t="s">
        <v>165</v>
      </c>
      <c r="D31" s="93" t="s">
        <v>166</v>
      </c>
      <c r="E31" s="80"/>
      <c r="F31" s="75" t="e">
        <f>VLOOKUP(D31,#REF!,3,0)</f>
        <v>#REF!</v>
      </c>
      <c r="G31" s="76">
        <v>3.0864769500000002</v>
      </c>
      <c r="H31" s="82"/>
      <c r="I31" s="104"/>
      <c r="J31" s="105"/>
      <c r="K31" s="104"/>
      <c r="L31" s="104"/>
      <c r="M31" s="75"/>
      <c r="N31" s="75"/>
      <c r="O31" s="104"/>
      <c r="P31" s="111"/>
      <c r="Q31" s="111"/>
      <c r="R31" s="111"/>
      <c r="S31" s="111"/>
      <c r="T31" s="111"/>
      <c r="U31" s="111"/>
      <c r="V31" s="110">
        <v>7.8499999999999994E-6</v>
      </c>
      <c r="W31" s="110">
        <f t="shared" si="7"/>
        <v>0</v>
      </c>
      <c r="X31" s="111"/>
      <c r="Y31" s="110">
        <f t="shared" si="8"/>
        <v>0</v>
      </c>
      <c r="Z31" s="111"/>
      <c r="AA31" s="111"/>
      <c r="AB31" s="111"/>
      <c r="AC31" s="111"/>
      <c r="AD31" s="111"/>
      <c r="AE31" s="123">
        <f t="shared" si="9"/>
        <v>0</v>
      </c>
      <c r="AF31" s="111" t="s">
        <v>363</v>
      </c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36">
        <f t="shared" si="10"/>
        <v>0</v>
      </c>
      <c r="BF31" s="123">
        <f t="shared" si="11"/>
        <v>0</v>
      </c>
      <c r="BG31" s="135">
        <v>0.2</v>
      </c>
      <c r="BH31" s="122">
        <f t="shared" si="12"/>
        <v>0</v>
      </c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  <c r="HL31" s="104"/>
      <c r="HM31" s="104"/>
      <c r="HN31" s="104"/>
      <c r="HO31" s="104"/>
      <c r="HP31" s="104"/>
      <c r="HQ31" s="104"/>
      <c r="HR31" s="104"/>
      <c r="HS31" s="104"/>
      <c r="HT31" s="104"/>
      <c r="HU31" s="104"/>
      <c r="HV31" s="104"/>
      <c r="HW31" s="104"/>
      <c r="HX31" s="104"/>
      <c r="HY31" s="104"/>
      <c r="HZ31" s="104"/>
      <c r="IA31" s="104"/>
      <c r="IB31" s="104"/>
      <c r="IC31" s="104"/>
      <c r="ID31" s="104"/>
      <c r="IE31" s="104"/>
      <c r="IF31" s="104"/>
      <c r="IG31" s="104"/>
      <c r="IH31" s="104"/>
      <c r="II31" s="104"/>
      <c r="IJ31" s="104"/>
      <c r="IK31" s="104"/>
      <c r="IL31" s="104"/>
      <c r="IM31" s="104"/>
      <c r="IN31" s="104"/>
      <c r="IO31" s="104"/>
      <c r="IP31" s="104"/>
      <c r="IQ31" s="104"/>
      <c r="IR31" s="104"/>
      <c r="IS31" s="104"/>
      <c r="IT31" s="104"/>
    </row>
    <row r="32" spans="1:254" s="67" customFormat="1" ht="15" customHeight="1">
      <c r="A32" s="78">
        <v>55</v>
      </c>
      <c r="B32" s="79"/>
      <c r="C32" s="92" t="s">
        <v>181</v>
      </c>
      <c r="D32" s="92" t="s">
        <v>182</v>
      </c>
      <c r="E32" s="80"/>
      <c r="F32" s="75" t="e">
        <f>VLOOKUP(D32,#REF!,3,0)</f>
        <v>#REF!</v>
      </c>
      <c r="G32" s="76">
        <v>0.67019240000000002</v>
      </c>
      <c r="H32" s="82"/>
      <c r="I32" s="104"/>
      <c r="J32" s="105"/>
      <c r="K32" s="104"/>
      <c r="L32" s="104"/>
      <c r="M32" s="75"/>
      <c r="N32" s="75"/>
      <c r="O32" s="104"/>
      <c r="P32" s="111"/>
      <c r="Q32" s="111"/>
      <c r="R32" s="111"/>
      <c r="S32" s="111"/>
      <c r="T32" s="111"/>
      <c r="U32" s="111"/>
      <c r="V32" s="110">
        <v>7.8499999999999994E-6</v>
      </c>
      <c r="W32" s="110">
        <f t="shared" si="7"/>
        <v>0</v>
      </c>
      <c r="X32" s="111"/>
      <c r="Y32" s="110">
        <f t="shared" si="8"/>
        <v>0</v>
      </c>
      <c r="Z32" s="111"/>
      <c r="AA32" s="111"/>
      <c r="AB32" s="111"/>
      <c r="AC32" s="111"/>
      <c r="AD32" s="111"/>
      <c r="AE32" s="123">
        <f t="shared" si="9"/>
        <v>0</v>
      </c>
      <c r="AF32" s="111" t="s">
        <v>363</v>
      </c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36">
        <f t="shared" si="10"/>
        <v>0</v>
      </c>
      <c r="BF32" s="123">
        <f t="shared" si="11"/>
        <v>0</v>
      </c>
      <c r="BG32" s="135">
        <v>0.2</v>
      </c>
      <c r="BH32" s="122">
        <f t="shared" si="12"/>
        <v>0</v>
      </c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  <c r="HL32" s="104"/>
      <c r="HM32" s="104"/>
      <c r="HN32" s="104"/>
      <c r="HO32" s="104"/>
      <c r="HP32" s="104"/>
      <c r="HQ32" s="104"/>
      <c r="HR32" s="104"/>
      <c r="HS32" s="104"/>
      <c r="HT32" s="104"/>
      <c r="HU32" s="104"/>
      <c r="HV32" s="104"/>
      <c r="HW32" s="104"/>
      <c r="HX32" s="104"/>
      <c r="HY32" s="104"/>
      <c r="HZ32" s="104"/>
      <c r="IA32" s="104"/>
      <c r="IB32" s="104"/>
      <c r="IC32" s="104"/>
      <c r="ID32" s="104"/>
      <c r="IE32" s="104"/>
      <c r="IF32" s="104"/>
      <c r="IG32" s="104"/>
      <c r="IH32" s="104"/>
      <c r="II32" s="104"/>
      <c r="IJ32" s="104"/>
      <c r="IK32" s="104"/>
      <c r="IL32" s="104"/>
      <c r="IM32" s="104"/>
      <c r="IN32" s="104"/>
      <c r="IO32" s="104"/>
      <c r="IP32" s="104"/>
      <c r="IQ32" s="104"/>
      <c r="IR32" s="104"/>
      <c r="IS32" s="104"/>
      <c r="IT32" s="104"/>
    </row>
    <row r="33" spans="1:254" s="67" customFormat="1" ht="15" customHeight="1">
      <c r="A33" s="78">
        <v>56</v>
      </c>
      <c r="B33" s="79"/>
      <c r="C33" s="92" t="s">
        <v>183</v>
      </c>
      <c r="D33" s="92" t="s">
        <v>184</v>
      </c>
      <c r="E33" s="80"/>
      <c r="F33" s="75" t="e">
        <f>VLOOKUP(D33,#REF!,3,0)</f>
        <v>#REF!</v>
      </c>
      <c r="G33" s="76">
        <v>0.858935</v>
      </c>
      <c r="H33" s="82"/>
      <c r="I33" s="104"/>
      <c r="J33" s="105"/>
      <c r="K33" s="104"/>
      <c r="L33" s="104"/>
      <c r="M33" s="75"/>
      <c r="N33" s="75"/>
      <c r="O33" s="104"/>
      <c r="P33" s="111"/>
      <c r="Q33" s="111"/>
      <c r="R33" s="111"/>
      <c r="S33" s="111"/>
      <c r="T33" s="111"/>
      <c r="U33" s="111"/>
      <c r="V33" s="110">
        <v>7.8499999999999994E-6</v>
      </c>
      <c r="W33" s="110">
        <f t="shared" si="7"/>
        <v>0</v>
      </c>
      <c r="X33" s="111"/>
      <c r="Y33" s="110">
        <f t="shared" si="8"/>
        <v>0</v>
      </c>
      <c r="Z33" s="111"/>
      <c r="AA33" s="111"/>
      <c r="AB33" s="111"/>
      <c r="AC33" s="111"/>
      <c r="AD33" s="111"/>
      <c r="AE33" s="123">
        <f t="shared" si="9"/>
        <v>0</v>
      </c>
      <c r="AF33" s="111" t="s">
        <v>363</v>
      </c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36">
        <f t="shared" si="10"/>
        <v>0</v>
      </c>
      <c r="BF33" s="123">
        <f t="shared" si="11"/>
        <v>0</v>
      </c>
      <c r="BG33" s="135">
        <v>0.2</v>
      </c>
      <c r="BH33" s="122">
        <f t="shared" si="12"/>
        <v>0</v>
      </c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  <c r="HL33" s="104"/>
      <c r="HM33" s="104"/>
      <c r="HN33" s="104"/>
      <c r="HO33" s="104"/>
      <c r="HP33" s="104"/>
      <c r="HQ33" s="104"/>
      <c r="HR33" s="104"/>
      <c r="HS33" s="104"/>
      <c r="HT33" s="104"/>
      <c r="HU33" s="104"/>
      <c r="HV33" s="104"/>
      <c r="HW33" s="104"/>
      <c r="HX33" s="104"/>
      <c r="HY33" s="104"/>
      <c r="HZ33" s="104"/>
      <c r="IA33" s="104"/>
      <c r="IB33" s="104"/>
      <c r="IC33" s="104"/>
      <c r="ID33" s="104"/>
      <c r="IE33" s="104"/>
      <c r="IF33" s="104"/>
      <c r="IG33" s="104"/>
      <c r="IH33" s="104"/>
      <c r="II33" s="104"/>
      <c r="IJ33" s="104"/>
      <c r="IK33" s="104"/>
      <c r="IL33" s="104"/>
      <c r="IM33" s="104"/>
      <c r="IN33" s="104"/>
      <c r="IO33" s="104"/>
      <c r="IP33" s="104"/>
      <c r="IQ33" s="104"/>
      <c r="IR33" s="104"/>
      <c r="IS33" s="104"/>
      <c r="IT33" s="104"/>
    </row>
    <row r="34" spans="1:254" s="67" customFormat="1" ht="15" customHeight="1">
      <c r="A34" s="78">
        <v>60</v>
      </c>
      <c r="B34" s="79"/>
      <c r="C34" s="92" t="s">
        <v>191</v>
      </c>
      <c r="D34" s="92" t="s">
        <v>192</v>
      </c>
      <c r="E34" s="80"/>
      <c r="F34" s="75" t="e">
        <f>VLOOKUP(D34,#REF!,3,0)</f>
        <v>#REF!</v>
      </c>
      <c r="G34" s="76">
        <v>3.07710675</v>
      </c>
      <c r="H34" s="82"/>
      <c r="I34" s="104"/>
      <c r="J34" s="105"/>
      <c r="K34" s="104"/>
      <c r="L34" s="104"/>
      <c r="M34" s="75"/>
      <c r="N34" s="75"/>
      <c r="O34" s="104"/>
      <c r="P34" s="111"/>
      <c r="Q34" s="111"/>
      <c r="R34" s="111"/>
      <c r="S34" s="111"/>
      <c r="T34" s="111"/>
      <c r="U34" s="111"/>
      <c r="V34" s="110">
        <v>7.8499999999999994E-6</v>
      </c>
      <c r="W34" s="110">
        <f t="shared" si="7"/>
        <v>0</v>
      </c>
      <c r="X34" s="111"/>
      <c r="Y34" s="110">
        <f t="shared" si="8"/>
        <v>0</v>
      </c>
      <c r="Z34" s="111"/>
      <c r="AA34" s="111"/>
      <c r="AB34" s="111"/>
      <c r="AC34" s="111"/>
      <c r="AD34" s="111"/>
      <c r="AE34" s="123">
        <f t="shared" si="9"/>
        <v>0</v>
      </c>
      <c r="AF34" s="111" t="s">
        <v>363</v>
      </c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36">
        <f t="shared" si="10"/>
        <v>0</v>
      </c>
      <c r="BF34" s="123">
        <f t="shared" si="11"/>
        <v>0</v>
      </c>
      <c r="BG34" s="135">
        <v>0.2</v>
      </c>
      <c r="BH34" s="122">
        <f t="shared" si="12"/>
        <v>0</v>
      </c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4"/>
      <c r="HF34" s="104"/>
      <c r="HG34" s="104"/>
      <c r="HH34" s="104"/>
      <c r="HI34" s="104"/>
      <c r="HJ34" s="104"/>
      <c r="HK34" s="104"/>
      <c r="HL34" s="104"/>
      <c r="HM34" s="104"/>
      <c r="HN34" s="104"/>
      <c r="HO34" s="104"/>
      <c r="HP34" s="104"/>
      <c r="HQ34" s="104"/>
      <c r="HR34" s="104"/>
      <c r="HS34" s="104"/>
      <c r="HT34" s="104"/>
      <c r="HU34" s="104"/>
      <c r="HV34" s="104"/>
      <c r="HW34" s="104"/>
      <c r="HX34" s="104"/>
      <c r="HY34" s="104"/>
      <c r="HZ34" s="104"/>
      <c r="IA34" s="104"/>
      <c r="IB34" s="104"/>
      <c r="IC34" s="104"/>
      <c r="ID34" s="104"/>
      <c r="IE34" s="104"/>
      <c r="IF34" s="104"/>
      <c r="IG34" s="104"/>
      <c r="IH34" s="104"/>
      <c r="II34" s="104"/>
      <c r="IJ34" s="104"/>
      <c r="IK34" s="104"/>
      <c r="IL34" s="104"/>
      <c r="IM34" s="104"/>
      <c r="IN34" s="104"/>
      <c r="IO34" s="104"/>
      <c r="IP34" s="104"/>
      <c r="IQ34" s="104"/>
      <c r="IR34" s="104"/>
      <c r="IS34" s="104"/>
      <c r="IT34" s="104"/>
    </row>
    <row r="35" spans="1:254" s="67" customFormat="1" ht="15" customHeight="1">
      <c r="A35" s="78">
        <v>61</v>
      </c>
      <c r="B35" s="79"/>
      <c r="C35" s="92" t="s">
        <v>193</v>
      </c>
      <c r="D35" s="92" t="s">
        <v>194</v>
      </c>
      <c r="E35" s="80"/>
      <c r="F35" s="75" t="e">
        <f>VLOOKUP(D35,#REF!,3,0)</f>
        <v>#REF!</v>
      </c>
      <c r="G35" s="76">
        <v>4.8043550000000002</v>
      </c>
      <c r="H35" s="82"/>
      <c r="I35" s="104"/>
      <c r="J35" s="105"/>
      <c r="K35" s="104"/>
      <c r="L35" s="104"/>
      <c r="M35" s="75"/>
      <c r="N35" s="75"/>
      <c r="O35" s="104"/>
      <c r="P35" s="111"/>
      <c r="Q35" s="111"/>
      <c r="R35" s="111"/>
      <c r="S35" s="111"/>
      <c r="T35" s="111"/>
      <c r="U35" s="111"/>
      <c r="V35" s="110">
        <v>7.8499999999999994E-6</v>
      </c>
      <c r="W35" s="110">
        <f t="shared" si="7"/>
        <v>0</v>
      </c>
      <c r="X35" s="111"/>
      <c r="Y35" s="110">
        <f t="shared" si="8"/>
        <v>0</v>
      </c>
      <c r="Z35" s="111"/>
      <c r="AA35" s="111"/>
      <c r="AB35" s="111"/>
      <c r="AC35" s="111"/>
      <c r="AD35" s="111"/>
      <c r="AE35" s="123">
        <f t="shared" si="9"/>
        <v>0</v>
      </c>
      <c r="AF35" s="111" t="s">
        <v>363</v>
      </c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36">
        <f t="shared" si="10"/>
        <v>0</v>
      </c>
      <c r="BF35" s="123">
        <f t="shared" si="11"/>
        <v>0</v>
      </c>
      <c r="BG35" s="135">
        <v>0.2</v>
      </c>
      <c r="BH35" s="122">
        <f t="shared" si="12"/>
        <v>0</v>
      </c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GZ35" s="104"/>
      <c r="HA35" s="104"/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  <c r="HN35" s="104"/>
      <c r="HO35" s="104"/>
      <c r="HP35" s="104"/>
      <c r="HQ35" s="104"/>
      <c r="HR35" s="104"/>
      <c r="HS35" s="104"/>
      <c r="HT35" s="104"/>
      <c r="HU35" s="104"/>
      <c r="HV35" s="104"/>
      <c r="HW35" s="104"/>
      <c r="HX35" s="104"/>
      <c r="HY35" s="104"/>
      <c r="HZ35" s="104"/>
      <c r="IA35" s="104"/>
      <c r="IB35" s="104"/>
      <c r="IC35" s="104"/>
      <c r="ID35" s="104"/>
      <c r="IE35" s="104"/>
      <c r="IF35" s="104"/>
      <c r="IG35" s="104"/>
      <c r="IH35" s="104"/>
      <c r="II35" s="104"/>
      <c r="IJ35" s="104"/>
      <c r="IK35" s="104"/>
      <c r="IL35" s="104"/>
      <c r="IM35" s="104"/>
      <c r="IN35" s="104"/>
      <c r="IO35" s="104"/>
      <c r="IP35" s="104"/>
      <c r="IQ35" s="104"/>
      <c r="IR35" s="104"/>
      <c r="IS35" s="104"/>
      <c r="IT35" s="104"/>
    </row>
    <row r="36" spans="1:254" s="67" customFormat="1" ht="15" customHeight="1">
      <c r="A36" s="78">
        <v>62</v>
      </c>
      <c r="B36" s="79"/>
      <c r="C36" s="92" t="s">
        <v>195</v>
      </c>
      <c r="D36" s="92" t="s">
        <v>196</v>
      </c>
      <c r="E36" s="80"/>
      <c r="F36" s="75" t="e">
        <f>VLOOKUP(D36,#REF!,3,0)</f>
        <v>#REF!</v>
      </c>
      <c r="G36" s="76">
        <v>1.52904</v>
      </c>
      <c r="H36" s="82"/>
      <c r="I36" s="104"/>
      <c r="J36" s="105"/>
      <c r="K36" s="104"/>
      <c r="L36" s="104"/>
      <c r="M36" s="75"/>
      <c r="N36" s="75"/>
      <c r="O36" s="104"/>
      <c r="P36" s="111" t="s">
        <v>364</v>
      </c>
      <c r="Q36" s="111">
        <v>6.1</v>
      </c>
      <c r="R36" s="111">
        <v>3.35</v>
      </c>
      <c r="S36" s="111">
        <v>164</v>
      </c>
      <c r="T36" s="111">
        <v>67</v>
      </c>
      <c r="U36" s="111">
        <v>3</v>
      </c>
      <c r="V36" s="110">
        <v>7.8499999999999994E-6</v>
      </c>
      <c r="W36" s="110">
        <f t="shared" si="7"/>
        <v>0.25876739999999998</v>
      </c>
      <c r="X36" s="111">
        <v>0.12</v>
      </c>
      <c r="Y36" s="110">
        <f t="shared" si="8"/>
        <v>1.1136103499999999</v>
      </c>
      <c r="Z36" s="111"/>
      <c r="AA36" s="111"/>
      <c r="AB36" s="111"/>
      <c r="AC36" s="111"/>
      <c r="AD36" s="111"/>
      <c r="AE36" s="123">
        <f t="shared" si="9"/>
        <v>1.1136103499999999</v>
      </c>
      <c r="AF36" s="111" t="s">
        <v>363</v>
      </c>
      <c r="AG36" s="111"/>
      <c r="AH36" s="111"/>
      <c r="AI36" s="111">
        <v>1</v>
      </c>
      <c r="AJ36" s="111"/>
      <c r="AK36" s="111"/>
      <c r="AL36" s="111"/>
      <c r="AM36" s="111">
        <v>1</v>
      </c>
      <c r="AN36" s="111">
        <v>1</v>
      </c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33">
        <f>SUMPRODUCT(AG8:AY8,AG36:AY36)</f>
        <v>0.15000000000000002</v>
      </c>
      <c r="BA36" s="111"/>
      <c r="BB36" s="111"/>
      <c r="BC36" s="111"/>
      <c r="BD36" s="111"/>
      <c r="BE36" s="136">
        <f t="shared" si="10"/>
        <v>0</v>
      </c>
      <c r="BF36" s="123">
        <f t="shared" si="11"/>
        <v>1.26361035</v>
      </c>
      <c r="BG36" s="135">
        <v>0.2</v>
      </c>
      <c r="BH36" s="122">
        <f t="shared" si="12"/>
        <v>1.5163324199999999</v>
      </c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04"/>
      <c r="FP36" s="104"/>
      <c r="FQ36" s="104"/>
      <c r="FR36" s="104"/>
      <c r="FS36" s="104"/>
      <c r="FT36" s="104"/>
      <c r="FU36" s="104"/>
      <c r="FV36" s="104"/>
      <c r="FW36" s="104"/>
      <c r="FX36" s="104"/>
      <c r="FY36" s="104"/>
      <c r="FZ36" s="104"/>
      <c r="GA36" s="104"/>
      <c r="GB36" s="104"/>
      <c r="GC36" s="104"/>
      <c r="GD36" s="104"/>
      <c r="GE36" s="104"/>
      <c r="GF36" s="104"/>
      <c r="GG36" s="104"/>
      <c r="GH36" s="104"/>
      <c r="GI36" s="104"/>
      <c r="GJ36" s="104"/>
      <c r="GK36" s="104"/>
      <c r="GL36" s="104"/>
      <c r="GM36" s="104"/>
      <c r="GN36" s="104"/>
      <c r="GO36" s="104"/>
      <c r="GP36" s="104"/>
      <c r="GQ36" s="104"/>
      <c r="GR36" s="104"/>
      <c r="GS36" s="104"/>
      <c r="GT36" s="104"/>
      <c r="GU36" s="104"/>
      <c r="GV36" s="104"/>
      <c r="GW36" s="104"/>
      <c r="GX36" s="104"/>
      <c r="GY36" s="104"/>
      <c r="GZ36" s="104"/>
      <c r="HA36" s="104"/>
      <c r="HB36" s="104"/>
      <c r="HC36" s="104"/>
      <c r="HD36" s="104"/>
      <c r="HE36" s="104"/>
      <c r="HF36" s="104"/>
      <c r="HG36" s="104"/>
      <c r="HH36" s="104"/>
      <c r="HI36" s="104"/>
      <c r="HJ36" s="104"/>
      <c r="HK36" s="104"/>
      <c r="HL36" s="104"/>
      <c r="HM36" s="104"/>
      <c r="HN36" s="104"/>
      <c r="HO36" s="104"/>
      <c r="HP36" s="104"/>
      <c r="HQ36" s="104"/>
      <c r="HR36" s="104"/>
      <c r="HS36" s="104"/>
      <c r="HT36" s="104"/>
      <c r="HU36" s="104"/>
      <c r="HV36" s="104"/>
      <c r="HW36" s="104"/>
      <c r="HX36" s="104"/>
      <c r="HY36" s="104"/>
      <c r="HZ36" s="104"/>
      <c r="IA36" s="104"/>
      <c r="IB36" s="104"/>
      <c r="IC36" s="104"/>
      <c r="ID36" s="104"/>
      <c r="IE36" s="104"/>
      <c r="IF36" s="104"/>
      <c r="IG36" s="104"/>
      <c r="IH36" s="104"/>
      <c r="II36" s="104"/>
      <c r="IJ36" s="104"/>
      <c r="IK36" s="104"/>
      <c r="IL36" s="104"/>
      <c r="IM36" s="104"/>
      <c r="IN36" s="104"/>
      <c r="IO36" s="104"/>
      <c r="IP36" s="104"/>
      <c r="IQ36" s="104"/>
      <c r="IR36" s="104"/>
      <c r="IS36" s="104"/>
      <c r="IT36" s="104"/>
    </row>
    <row r="37" spans="1:254" s="67" customFormat="1" ht="15" customHeight="1">
      <c r="A37" s="78">
        <v>63</v>
      </c>
      <c r="B37" s="79"/>
      <c r="C37" s="92" t="s">
        <v>197</v>
      </c>
      <c r="D37" s="92" t="s">
        <v>198</v>
      </c>
      <c r="E37" s="80"/>
      <c r="F37" s="75" t="e">
        <f>VLOOKUP(D37,#REF!,3,0)</f>
        <v>#REF!</v>
      </c>
      <c r="G37" s="76">
        <v>1.52904</v>
      </c>
      <c r="H37" s="82"/>
      <c r="I37" s="104"/>
      <c r="J37" s="105"/>
      <c r="K37" s="104"/>
      <c r="L37" s="104"/>
      <c r="M37" s="75"/>
      <c r="N37" s="75"/>
      <c r="O37" s="104"/>
      <c r="P37" s="111" t="s">
        <v>364</v>
      </c>
      <c r="Q37" s="111">
        <v>6.1</v>
      </c>
      <c r="R37" s="111">
        <v>3.35</v>
      </c>
      <c r="S37" s="111">
        <v>164</v>
      </c>
      <c r="T37" s="111">
        <v>67</v>
      </c>
      <c r="U37" s="111">
        <v>3</v>
      </c>
      <c r="V37" s="110">
        <v>7.8499999999999994E-6</v>
      </c>
      <c r="W37" s="110">
        <f t="shared" si="7"/>
        <v>0.25876739999999998</v>
      </c>
      <c r="X37" s="111">
        <v>0.12</v>
      </c>
      <c r="Y37" s="110">
        <f t="shared" si="8"/>
        <v>1.1136103499999999</v>
      </c>
      <c r="Z37" s="111"/>
      <c r="AA37" s="111"/>
      <c r="AB37" s="111"/>
      <c r="AC37" s="111"/>
      <c r="AD37" s="111"/>
      <c r="AE37" s="123">
        <f t="shared" si="9"/>
        <v>1.1136103499999999</v>
      </c>
      <c r="AF37" s="111" t="s">
        <v>363</v>
      </c>
      <c r="AG37" s="111"/>
      <c r="AH37" s="111"/>
      <c r="AI37" s="111">
        <v>1</v>
      </c>
      <c r="AJ37" s="111"/>
      <c r="AK37" s="111"/>
      <c r="AL37" s="111"/>
      <c r="AM37" s="111">
        <v>1</v>
      </c>
      <c r="AN37" s="111">
        <v>1</v>
      </c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33">
        <f>SUMPRODUCT(AG8:AY8,AG37:AY37)</f>
        <v>0.15000000000000002</v>
      </c>
      <c r="BA37" s="111"/>
      <c r="BB37" s="111"/>
      <c r="BC37" s="111"/>
      <c r="BD37" s="111"/>
      <c r="BE37" s="136">
        <f t="shared" si="10"/>
        <v>0</v>
      </c>
      <c r="BF37" s="123">
        <f t="shared" si="11"/>
        <v>1.26361035</v>
      </c>
      <c r="BG37" s="135">
        <v>0.2</v>
      </c>
      <c r="BH37" s="122">
        <f t="shared" si="12"/>
        <v>1.5163324199999999</v>
      </c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04"/>
      <c r="FP37" s="104"/>
      <c r="FQ37" s="104"/>
      <c r="FR37" s="104"/>
      <c r="FS37" s="104"/>
      <c r="FT37" s="104"/>
      <c r="FU37" s="104"/>
      <c r="FV37" s="104"/>
      <c r="FW37" s="104"/>
      <c r="FX37" s="104"/>
      <c r="FY37" s="104"/>
      <c r="FZ37" s="104"/>
      <c r="GA37" s="104"/>
      <c r="GB37" s="104"/>
      <c r="GC37" s="104"/>
      <c r="GD37" s="104"/>
      <c r="GE37" s="104"/>
      <c r="GF37" s="104"/>
      <c r="GG37" s="104"/>
      <c r="GH37" s="104"/>
      <c r="GI37" s="104"/>
      <c r="GJ37" s="104"/>
      <c r="GK37" s="104"/>
      <c r="GL37" s="104"/>
      <c r="GM37" s="104"/>
      <c r="GN37" s="104"/>
      <c r="GO37" s="104"/>
      <c r="GP37" s="104"/>
      <c r="GQ37" s="104"/>
      <c r="GR37" s="104"/>
      <c r="GS37" s="104"/>
      <c r="GT37" s="104"/>
      <c r="GU37" s="104"/>
      <c r="GV37" s="104"/>
      <c r="GW37" s="104"/>
      <c r="GX37" s="104"/>
      <c r="GY37" s="104"/>
      <c r="GZ37" s="104"/>
      <c r="HA37" s="104"/>
      <c r="HB37" s="104"/>
      <c r="HC37" s="104"/>
      <c r="HD37" s="104"/>
      <c r="HE37" s="104"/>
      <c r="HF37" s="104"/>
      <c r="HG37" s="104"/>
      <c r="HH37" s="104"/>
      <c r="HI37" s="104"/>
      <c r="HJ37" s="104"/>
      <c r="HK37" s="104"/>
      <c r="HL37" s="104"/>
      <c r="HM37" s="104"/>
      <c r="HN37" s="104"/>
      <c r="HO37" s="104"/>
      <c r="HP37" s="104"/>
      <c r="HQ37" s="104"/>
      <c r="HR37" s="104"/>
      <c r="HS37" s="104"/>
      <c r="HT37" s="104"/>
      <c r="HU37" s="104"/>
      <c r="HV37" s="104"/>
      <c r="HW37" s="104"/>
      <c r="HX37" s="104"/>
      <c r="HY37" s="104"/>
      <c r="HZ37" s="104"/>
      <c r="IA37" s="104"/>
      <c r="IB37" s="104"/>
      <c r="IC37" s="104"/>
      <c r="ID37" s="104"/>
      <c r="IE37" s="104"/>
      <c r="IF37" s="104"/>
      <c r="IG37" s="104"/>
      <c r="IH37" s="104"/>
      <c r="II37" s="104"/>
      <c r="IJ37" s="104"/>
      <c r="IK37" s="104"/>
      <c r="IL37" s="104"/>
      <c r="IM37" s="104"/>
      <c r="IN37" s="104"/>
      <c r="IO37" s="104"/>
      <c r="IP37" s="104"/>
      <c r="IQ37" s="104"/>
      <c r="IR37" s="104"/>
      <c r="IS37" s="104"/>
      <c r="IT37" s="104"/>
    </row>
    <row r="38" spans="1:254" s="67" customFormat="1" ht="15" customHeight="1">
      <c r="A38" s="78">
        <v>66</v>
      </c>
      <c r="B38" s="79"/>
      <c r="C38" s="94" t="s">
        <v>203</v>
      </c>
      <c r="D38" s="95" t="s">
        <v>204</v>
      </c>
      <c r="E38" s="80"/>
      <c r="F38" s="75" t="e">
        <f>VLOOKUP(D38,#REF!,3,0)</f>
        <v>#REF!</v>
      </c>
      <c r="G38" s="76">
        <v>2.3125430499999999</v>
      </c>
      <c r="H38" s="82"/>
      <c r="I38" s="104"/>
      <c r="J38" s="105"/>
      <c r="K38" s="104"/>
      <c r="L38" s="104"/>
      <c r="M38" s="75"/>
      <c r="N38" s="75"/>
      <c r="O38" s="104"/>
      <c r="P38" s="111"/>
      <c r="Q38" s="111"/>
      <c r="R38" s="111"/>
      <c r="S38" s="111"/>
      <c r="T38" s="111"/>
      <c r="U38" s="111"/>
      <c r="V38" s="110">
        <v>7.8499999999999994E-6</v>
      </c>
      <c r="W38" s="110">
        <f t="shared" si="7"/>
        <v>0</v>
      </c>
      <c r="X38" s="111"/>
      <c r="Y38" s="110">
        <f t="shared" si="8"/>
        <v>0</v>
      </c>
      <c r="Z38" s="111"/>
      <c r="AA38" s="111"/>
      <c r="AB38" s="111"/>
      <c r="AC38" s="111"/>
      <c r="AD38" s="111"/>
      <c r="AE38" s="123">
        <f t="shared" si="9"/>
        <v>0</v>
      </c>
      <c r="AF38" s="111" t="s">
        <v>363</v>
      </c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36">
        <f t="shared" si="10"/>
        <v>0</v>
      </c>
      <c r="BF38" s="123">
        <f t="shared" si="11"/>
        <v>0</v>
      </c>
      <c r="BG38" s="135">
        <v>0.2</v>
      </c>
      <c r="BH38" s="122">
        <f t="shared" si="12"/>
        <v>0</v>
      </c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04"/>
      <c r="FP38" s="104"/>
      <c r="FQ38" s="104"/>
      <c r="FR38" s="104"/>
      <c r="FS38" s="104"/>
      <c r="FT38" s="104"/>
      <c r="FU38" s="104"/>
      <c r="FV38" s="104"/>
      <c r="FW38" s="104"/>
      <c r="FX38" s="104"/>
      <c r="FY38" s="104"/>
      <c r="FZ38" s="104"/>
      <c r="GA38" s="104"/>
      <c r="GB38" s="104"/>
      <c r="GC38" s="104"/>
      <c r="GD38" s="104"/>
      <c r="GE38" s="104"/>
      <c r="GF38" s="104"/>
      <c r="GG38" s="104"/>
      <c r="GH38" s="104"/>
      <c r="GI38" s="104"/>
      <c r="GJ38" s="104"/>
      <c r="GK38" s="104"/>
      <c r="GL38" s="104"/>
      <c r="GM38" s="104"/>
      <c r="GN38" s="104"/>
      <c r="GO38" s="104"/>
      <c r="GP38" s="104"/>
      <c r="GQ38" s="104"/>
      <c r="GR38" s="104"/>
      <c r="GS38" s="104"/>
      <c r="GT38" s="104"/>
      <c r="GU38" s="104"/>
      <c r="GV38" s="104"/>
      <c r="GW38" s="104"/>
      <c r="GX38" s="104"/>
      <c r="GY38" s="104"/>
      <c r="GZ38" s="104"/>
      <c r="HA38" s="104"/>
      <c r="HB38" s="104"/>
      <c r="HC38" s="104"/>
      <c r="HD38" s="104"/>
      <c r="HE38" s="104"/>
      <c r="HF38" s="104"/>
      <c r="HG38" s="104"/>
      <c r="HH38" s="104"/>
      <c r="HI38" s="104"/>
      <c r="HJ38" s="104"/>
      <c r="HK38" s="104"/>
      <c r="HL38" s="104"/>
      <c r="HM38" s="104"/>
      <c r="HN38" s="104"/>
      <c r="HO38" s="104"/>
      <c r="HP38" s="104"/>
      <c r="HQ38" s="104"/>
      <c r="HR38" s="104"/>
      <c r="HS38" s="104"/>
      <c r="HT38" s="104"/>
      <c r="HU38" s="104"/>
      <c r="HV38" s="104"/>
      <c r="HW38" s="104"/>
      <c r="HX38" s="104"/>
      <c r="HY38" s="104"/>
      <c r="HZ38" s="104"/>
      <c r="IA38" s="104"/>
      <c r="IB38" s="104"/>
      <c r="IC38" s="104"/>
      <c r="ID38" s="104"/>
      <c r="IE38" s="104"/>
      <c r="IF38" s="104"/>
      <c r="IG38" s="104"/>
      <c r="IH38" s="104"/>
      <c r="II38" s="104"/>
      <c r="IJ38" s="104"/>
      <c r="IK38" s="104"/>
      <c r="IL38" s="104"/>
      <c r="IM38" s="104"/>
      <c r="IN38" s="104"/>
      <c r="IO38" s="104"/>
      <c r="IP38" s="104"/>
      <c r="IQ38" s="104"/>
      <c r="IR38" s="104"/>
      <c r="IS38" s="104"/>
      <c r="IT38" s="104"/>
    </row>
    <row r="39" spans="1:254" s="67" customFormat="1" ht="15" customHeight="1">
      <c r="A39" s="78">
        <v>67</v>
      </c>
      <c r="B39" s="79"/>
      <c r="C39" s="94" t="s">
        <v>205</v>
      </c>
      <c r="D39" s="95" t="s">
        <v>206</v>
      </c>
      <c r="E39" s="80"/>
      <c r="F39" s="75" t="e">
        <f>VLOOKUP(D39,#REF!,3,0)</f>
        <v>#REF!</v>
      </c>
      <c r="G39" s="76">
        <v>2.3125430499999999</v>
      </c>
      <c r="H39" s="82"/>
      <c r="I39" s="104"/>
      <c r="J39" s="105"/>
      <c r="K39" s="104"/>
      <c r="L39" s="104"/>
      <c r="M39" s="75"/>
      <c r="N39" s="75"/>
      <c r="O39" s="104"/>
      <c r="P39" s="111"/>
      <c r="Q39" s="111"/>
      <c r="R39" s="111"/>
      <c r="S39" s="111"/>
      <c r="T39" s="111"/>
      <c r="U39" s="111"/>
      <c r="V39" s="110">
        <v>7.8499999999999994E-6</v>
      </c>
      <c r="W39" s="110">
        <f t="shared" si="7"/>
        <v>0</v>
      </c>
      <c r="X39" s="111"/>
      <c r="Y39" s="110">
        <f t="shared" si="8"/>
        <v>0</v>
      </c>
      <c r="Z39" s="111"/>
      <c r="AA39" s="111"/>
      <c r="AB39" s="111"/>
      <c r="AC39" s="111"/>
      <c r="AD39" s="111"/>
      <c r="AE39" s="123">
        <f t="shared" si="9"/>
        <v>0</v>
      </c>
      <c r="AF39" s="111" t="s">
        <v>363</v>
      </c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36">
        <f t="shared" si="10"/>
        <v>0</v>
      </c>
      <c r="BF39" s="123">
        <f t="shared" si="11"/>
        <v>0</v>
      </c>
      <c r="BG39" s="135">
        <v>0.2</v>
      </c>
      <c r="BH39" s="122">
        <f t="shared" si="12"/>
        <v>0</v>
      </c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4"/>
      <c r="GO39" s="104"/>
      <c r="GP39" s="104"/>
      <c r="GQ39" s="104"/>
      <c r="GR39" s="104"/>
      <c r="GS39" s="104"/>
      <c r="GT39" s="104"/>
      <c r="GU39" s="104"/>
      <c r="GV39" s="104"/>
      <c r="GW39" s="104"/>
      <c r="GX39" s="104"/>
      <c r="GY39" s="104"/>
      <c r="GZ39" s="104"/>
      <c r="HA39" s="104"/>
      <c r="HB39" s="104"/>
      <c r="HC39" s="104"/>
      <c r="HD39" s="104"/>
      <c r="HE39" s="104"/>
      <c r="HF39" s="104"/>
      <c r="HG39" s="104"/>
      <c r="HH39" s="104"/>
      <c r="HI39" s="104"/>
      <c r="HJ39" s="104"/>
      <c r="HK39" s="104"/>
      <c r="HL39" s="104"/>
      <c r="HM39" s="104"/>
      <c r="HN39" s="104"/>
      <c r="HO39" s="104"/>
      <c r="HP39" s="104"/>
      <c r="HQ39" s="104"/>
      <c r="HR39" s="104"/>
      <c r="HS39" s="104"/>
      <c r="HT39" s="104"/>
      <c r="HU39" s="104"/>
      <c r="HV39" s="104"/>
      <c r="HW39" s="104"/>
      <c r="HX39" s="104"/>
      <c r="HY39" s="104"/>
      <c r="HZ39" s="104"/>
      <c r="IA39" s="104"/>
      <c r="IB39" s="104"/>
      <c r="IC39" s="104"/>
      <c r="ID39" s="104"/>
      <c r="IE39" s="104"/>
      <c r="IF39" s="104"/>
      <c r="IG39" s="104"/>
      <c r="IH39" s="104"/>
      <c r="II39" s="104"/>
      <c r="IJ39" s="104"/>
      <c r="IK39" s="104"/>
      <c r="IL39" s="104"/>
      <c r="IM39" s="104"/>
      <c r="IN39" s="104"/>
      <c r="IO39" s="104"/>
      <c r="IP39" s="104"/>
      <c r="IQ39" s="104"/>
      <c r="IR39" s="104"/>
      <c r="IS39" s="104"/>
      <c r="IT39" s="104"/>
    </row>
    <row r="40" spans="1:254" s="67" customFormat="1" ht="15" customHeight="1">
      <c r="A40" s="78">
        <v>68</v>
      </c>
      <c r="B40" s="79"/>
      <c r="C40" s="96" t="s">
        <v>207</v>
      </c>
      <c r="D40" s="96" t="s">
        <v>208</v>
      </c>
      <c r="E40" s="80"/>
      <c r="F40" s="75" t="e">
        <f>VLOOKUP(D40,#REF!,3,0)</f>
        <v>#REF!</v>
      </c>
      <c r="G40" s="76">
        <v>4.5589369499999997</v>
      </c>
      <c r="H40" s="82"/>
      <c r="I40" s="104"/>
      <c r="J40" s="105"/>
      <c r="K40" s="104"/>
      <c r="L40" s="104"/>
      <c r="M40" s="75"/>
      <c r="N40" s="75"/>
      <c r="O40" s="104"/>
      <c r="P40" s="111"/>
      <c r="Q40" s="111"/>
      <c r="R40" s="111"/>
      <c r="S40" s="111"/>
      <c r="T40" s="111"/>
      <c r="U40" s="111"/>
      <c r="V40" s="110">
        <v>7.8499999999999994E-6</v>
      </c>
      <c r="W40" s="110">
        <f t="shared" si="7"/>
        <v>0</v>
      </c>
      <c r="X40" s="111"/>
      <c r="Y40" s="110">
        <f t="shared" si="8"/>
        <v>0</v>
      </c>
      <c r="Z40" s="111"/>
      <c r="AA40" s="111"/>
      <c r="AB40" s="111"/>
      <c r="AC40" s="111"/>
      <c r="AD40" s="111"/>
      <c r="AE40" s="123">
        <f t="shared" si="9"/>
        <v>0</v>
      </c>
      <c r="AF40" s="111" t="s">
        <v>363</v>
      </c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36">
        <f t="shared" si="10"/>
        <v>0</v>
      </c>
      <c r="BF40" s="123">
        <f t="shared" si="11"/>
        <v>0</v>
      </c>
      <c r="BG40" s="135">
        <v>0.2</v>
      </c>
      <c r="BH40" s="122">
        <f t="shared" si="12"/>
        <v>0</v>
      </c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  <c r="IQ40" s="104"/>
      <c r="IR40" s="104"/>
      <c r="IS40" s="104"/>
      <c r="IT40" s="104"/>
    </row>
    <row r="41" spans="1:254" s="67" customFormat="1" ht="15" customHeight="1">
      <c r="A41" s="78">
        <v>69</v>
      </c>
      <c r="B41" s="79"/>
      <c r="C41" s="96" t="s">
        <v>209</v>
      </c>
      <c r="D41" s="96" t="s">
        <v>210</v>
      </c>
      <c r="E41" s="80"/>
      <c r="F41" s="75" t="e">
        <f>VLOOKUP(D41,#REF!,3,0)</f>
        <v>#REF!</v>
      </c>
      <c r="G41" s="76">
        <v>5.4651449999999997</v>
      </c>
      <c r="H41" s="82"/>
      <c r="I41" s="104"/>
      <c r="J41" s="105"/>
      <c r="K41" s="104"/>
      <c r="L41" s="104"/>
      <c r="M41" s="75"/>
      <c r="N41" s="75"/>
      <c r="O41" s="104"/>
      <c r="P41" s="111"/>
      <c r="Q41" s="111"/>
      <c r="R41" s="111"/>
      <c r="S41" s="111"/>
      <c r="T41" s="111"/>
      <c r="U41" s="111"/>
      <c r="V41" s="110">
        <v>7.8499999999999994E-6</v>
      </c>
      <c r="W41" s="110">
        <f t="shared" si="7"/>
        <v>0</v>
      </c>
      <c r="X41" s="111"/>
      <c r="Y41" s="110">
        <f t="shared" si="8"/>
        <v>0</v>
      </c>
      <c r="Z41" s="111"/>
      <c r="AA41" s="111"/>
      <c r="AB41" s="111"/>
      <c r="AC41" s="111"/>
      <c r="AD41" s="111"/>
      <c r="AE41" s="123">
        <f t="shared" si="9"/>
        <v>0</v>
      </c>
      <c r="AF41" s="111" t="s">
        <v>363</v>
      </c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36">
        <f t="shared" si="10"/>
        <v>0</v>
      </c>
      <c r="BF41" s="123">
        <f t="shared" si="11"/>
        <v>0</v>
      </c>
      <c r="BG41" s="135">
        <v>0.2</v>
      </c>
      <c r="BH41" s="122">
        <f t="shared" si="12"/>
        <v>0</v>
      </c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04"/>
      <c r="FP41" s="104"/>
      <c r="FQ41" s="104"/>
      <c r="FR41" s="104"/>
      <c r="FS41" s="104"/>
      <c r="FT41" s="104"/>
      <c r="FU41" s="104"/>
      <c r="FV41" s="104"/>
      <c r="FW41" s="104"/>
      <c r="FX41" s="104"/>
      <c r="FY41" s="104"/>
      <c r="FZ41" s="104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04"/>
      <c r="GM41" s="104"/>
      <c r="GN41" s="104"/>
      <c r="GO41" s="104"/>
      <c r="GP41" s="104"/>
      <c r="GQ41" s="104"/>
      <c r="GR41" s="104"/>
      <c r="GS41" s="104"/>
      <c r="GT41" s="104"/>
      <c r="GU41" s="104"/>
      <c r="GV41" s="104"/>
      <c r="GW41" s="104"/>
      <c r="GX41" s="104"/>
      <c r="GY41" s="104"/>
      <c r="GZ41" s="104"/>
      <c r="HA41" s="104"/>
      <c r="HB41" s="104"/>
      <c r="HC41" s="104"/>
      <c r="HD41" s="104"/>
      <c r="HE41" s="104"/>
      <c r="HF41" s="104"/>
      <c r="HG41" s="104"/>
      <c r="HH41" s="104"/>
      <c r="HI41" s="104"/>
      <c r="HJ41" s="104"/>
      <c r="HK41" s="104"/>
      <c r="HL41" s="104"/>
      <c r="HM41" s="104"/>
      <c r="HN41" s="104"/>
      <c r="HO41" s="104"/>
      <c r="HP41" s="104"/>
      <c r="HQ41" s="104"/>
      <c r="HR41" s="104"/>
      <c r="HS41" s="104"/>
      <c r="HT41" s="104"/>
      <c r="HU41" s="104"/>
      <c r="HV41" s="104"/>
      <c r="HW41" s="104"/>
      <c r="HX41" s="104"/>
      <c r="HY41" s="104"/>
      <c r="HZ41" s="104"/>
      <c r="IA41" s="104"/>
      <c r="IB41" s="104"/>
      <c r="IC41" s="104"/>
      <c r="ID41" s="104"/>
      <c r="IE41" s="104"/>
      <c r="IF41" s="104"/>
      <c r="IG41" s="104"/>
      <c r="IH41" s="104"/>
      <c r="II41" s="104"/>
      <c r="IJ41" s="104"/>
      <c r="IK41" s="104"/>
      <c r="IL41" s="104"/>
      <c r="IM41" s="104"/>
      <c r="IN41" s="104"/>
      <c r="IO41" s="104"/>
      <c r="IP41" s="104"/>
      <c r="IQ41" s="104"/>
      <c r="IR41" s="104"/>
      <c r="IS41" s="104"/>
      <c r="IT41" s="104"/>
    </row>
    <row r="42" spans="1:254" s="67" customFormat="1" ht="15" customHeight="1">
      <c r="A42" s="78">
        <v>70</v>
      </c>
      <c r="B42" s="79"/>
      <c r="C42" s="96" t="s">
        <v>211</v>
      </c>
      <c r="D42" s="96" t="s">
        <v>212</v>
      </c>
      <c r="E42" s="80"/>
      <c r="F42" s="75" t="e">
        <f>VLOOKUP(D42,#REF!,3,0)</f>
        <v>#REF!</v>
      </c>
      <c r="G42" s="76">
        <v>0</v>
      </c>
      <c r="H42" s="82"/>
      <c r="I42" s="104"/>
      <c r="J42" s="105"/>
      <c r="K42" s="104"/>
      <c r="L42" s="104"/>
      <c r="M42" s="75"/>
      <c r="N42" s="75"/>
      <c r="O42" s="104"/>
      <c r="P42" s="111"/>
      <c r="Q42" s="111"/>
      <c r="R42" s="111"/>
      <c r="S42" s="111"/>
      <c r="T42" s="111"/>
      <c r="U42" s="111"/>
      <c r="V42" s="110">
        <v>7.8499999999999994E-6</v>
      </c>
      <c r="W42" s="110">
        <f t="shared" si="7"/>
        <v>0</v>
      </c>
      <c r="X42" s="111"/>
      <c r="Y42" s="110">
        <f t="shared" si="8"/>
        <v>0</v>
      </c>
      <c r="Z42" s="111"/>
      <c r="AA42" s="111"/>
      <c r="AB42" s="111"/>
      <c r="AC42" s="111"/>
      <c r="AD42" s="111"/>
      <c r="AE42" s="123">
        <f t="shared" si="9"/>
        <v>0</v>
      </c>
      <c r="AF42" s="111" t="s">
        <v>363</v>
      </c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36">
        <f t="shared" si="10"/>
        <v>0</v>
      </c>
      <c r="BF42" s="123">
        <f t="shared" si="11"/>
        <v>0</v>
      </c>
      <c r="BG42" s="135">
        <v>0.2</v>
      </c>
      <c r="BH42" s="122">
        <f t="shared" si="12"/>
        <v>0</v>
      </c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04"/>
      <c r="GM42" s="104"/>
      <c r="GN42" s="104"/>
      <c r="GO42" s="104"/>
      <c r="GP42" s="104"/>
      <c r="GQ42" s="104"/>
      <c r="GR42" s="104"/>
      <c r="GS42" s="104"/>
      <c r="GT42" s="104"/>
      <c r="GU42" s="104"/>
      <c r="GV42" s="104"/>
      <c r="GW42" s="104"/>
      <c r="GX42" s="104"/>
      <c r="GY42" s="104"/>
      <c r="GZ42" s="104"/>
      <c r="HA42" s="104"/>
      <c r="HB42" s="104"/>
      <c r="HC42" s="104"/>
      <c r="HD42" s="104"/>
      <c r="HE42" s="104"/>
      <c r="HF42" s="104"/>
      <c r="HG42" s="104"/>
      <c r="HH42" s="104"/>
      <c r="HI42" s="104"/>
      <c r="HJ42" s="104"/>
      <c r="HK42" s="104"/>
      <c r="HL42" s="104"/>
      <c r="HM42" s="104"/>
      <c r="HN42" s="104"/>
      <c r="HO42" s="104"/>
      <c r="HP42" s="104"/>
      <c r="HQ42" s="104"/>
      <c r="HR42" s="104"/>
      <c r="HS42" s="104"/>
      <c r="HT42" s="104"/>
      <c r="HU42" s="104"/>
      <c r="HV42" s="104"/>
      <c r="HW42" s="104"/>
      <c r="HX42" s="104"/>
      <c r="HY42" s="104"/>
      <c r="HZ42" s="104"/>
      <c r="IA42" s="104"/>
      <c r="IB42" s="104"/>
      <c r="IC42" s="104"/>
      <c r="ID42" s="104"/>
      <c r="IE42" s="104"/>
      <c r="IF42" s="104"/>
      <c r="IG42" s="104"/>
      <c r="IH42" s="104"/>
      <c r="II42" s="104"/>
      <c r="IJ42" s="104"/>
      <c r="IK42" s="104"/>
      <c r="IL42" s="104"/>
      <c r="IM42" s="104"/>
      <c r="IN42" s="104"/>
      <c r="IO42" s="104"/>
      <c r="IP42" s="104"/>
      <c r="IQ42" s="104"/>
      <c r="IR42" s="104"/>
      <c r="IS42" s="104"/>
      <c r="IT42" s="104"/>
    </row>
    <row r="43" spans="1:254" s="67" customFormat="1" ht="15" customHeight="1">
      <c r="A43" s="78">
        <v>71</v>
      </c>
      <c r="B43" s="79"/>
      <c r="C43" s="96" t="s">
        <v>213</v>
      </c>
      <c r="D43" s="96" t="s">
        <v>214</v>
      </c>
      <c r="E43" s="80"/>
      <c r="F43" s="75" t="e">
        <f>VLOOKUP(D43,#REF!,3,0)</f>
        <v>#REF!</v>
      </c>
      <c r="G43" s="76">
        <v>0</v>
      </c>
      <c r="H43" s="82"/>
      <c r="I43" s="104"/>
      <c r="J43" s="105"/>
      <c r="K43" s="104"/>
      <c r="L43" s="104"/>
      <c r="M43" s="75"/>
      <c r="N43" s="75"/>
      <c r="O43" s="104"/>
      <c r="P43" s="111"/>
      <c r="Q43" s="111"/>
      <c r="R43" s="111"/>
      <c r="S43" s="111"/>
      <c r="T43" s="111"/>
      <c r="U43" s="111"/>
      <c r="V43" s="110">
        <v>7.8499999999999994E-6</v>
      </c>
      <c r="W43" s="110">
        <f t="shared" si="7"/>
        <v>0</v>
      </c>
      <c r="X43" s="111"/>
      <c r="Y43" s="110">
        <f t="shared" si="8"/>
        <v>0</v>
      </c>
      <c r="Z43" s="111"/>
      <c r="AA43" s="111"/>
      <c r="AB43" s="111"/>
      <c r="AC43" s="111"/>
      <c r="AD43" s="111"/>
      <c r="AE43" s="123">
        <f t="shared" si="9"/>
        <v>0</v>
      </c>
      <c r="AF43" s="111" t="s">
        <v>363</v>
      </c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36">
        <f t="shared" si="10"/>
        <v>0</v>
      </c>
      <c r="BF43" s="123">
        <f t="shared" si="11"/>
        <v>0</v>
      </c>
      <c r="BG43" s="135">
        <v>0.2</v>
      </c>
      <c r="BH43" s="122">
        <f t="shared" si="12"/>
        <v>0</v>
      </c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4"/>
      <c r="ER43" s="104"/>
      <c r="ES43" s="104"/>
      <c r="ET43" s="104"/>
      <c r="EU43" s="104"/>
      <c r="EV43" s="104"/>
      <c r="EW43" s="104"/>
      <c r="EX43" s="104"/>
      <c r="EY43" s="104"/>
      <c r="EZ43" s="104"/>
      <c r="FA43" s="104"/>
      <c r="FB43" s="104"/>
      <c r="FC43" s="104"/>
      <c r="FD43" s="104"/>
      <c r="FE43" s="104"/>
      <c r="FF43" s="104"/>
      <c r="FG43" s="104"/>
      <c r="FH43" s="104"/>
      <c r="FI43" s="104"/>
      <c r="FJ43" s="104"/>
      <c r="FK43" s="104"/>
      <c r="FL43" s="104"/>
      <c r="FM43" s="104"/>
      <c r="FN43" s="104"/>
      <c r="FO43" s="104"/>
      <c r="FP43" s="104"/>
      <c r="FQ43" s="104"/>
      <c r="FR43" s="104"/>
      <c r="FS43" s="104"/>
      <c r="FT43" s="104"/>
      <c r="FU43" s="104"/>
      <c r="FV43" s="104"/>
      <c r="FW43" s="104"/>
      <c r="FX43" s="104"/>
      <c r="FY43" s="104"/>
      <c r="FZ43" s="104"/>
      <c r="GA43" s="104"/>
      <c r="GB43" s="104"/>
      <c r="GC43" s="104"/>
      <c r="GD43" s="104"/>
      <c r="GE43" s="104"/>
      <c r="GF43" s="104"/>
      <c r="GG43" s="104"/>
      <c r="GH43" s="104"/>
      <c r="GI43" s="104"/>
      <c r="GJ43" s="104"/>
      <c r="GK43" s="104"/>
      <c r="GL43" s="104"/>
      <c r="GM43" s="104"/>
      <c r="GN43" s="104"/>
      <c r="GO43" s="104"/>
      <c r="GP43" s="104"/>
      <c r="GQ43" s="104"/>
      <c r="GR43" s="104"/>
      <c r="GS43" s="104"/>
      <c r="GT43" s="104"/>
      <c r="GU43" s="104"/>
      <c r="GV43" s="104"/>
      <c r="GW43" s="104"/>
      <c r="GX43" s="104"/>
      <c r="GY43" s="104"/>
      <c r="GZ43" s="104"/>
      <c r="HA43" s="104"/>
      <c r="HB43" s="104"/>
      <c r="HC43" s="104"/>
      <c r="HD43" s="104"/>
      <c r="HE43" s="104"/>
      <c r="HF43" s="104"/>
      <c r="HG43" s="104"/>
      <c r="HH43" s="104"/>
      <c r="HI43" s="104"/>
      <c r="HJ43" s="104"/>
      <c r="HK43" s="104"/>
      <c r="HL43" s="104"/>
      <c r="HM43" s="104"/>
      <c r="HN43" s="104"/>
      <c r="HO43" s="104"/>
      <c r="HP43" s="104"/>
      <c r="HQ43" s="104"/>
      <c r="HR43" s="104"/>
      <c r="HS43" s="104"/>
      <c r="HT43" s="104"/>
      <c r="HU43" s="104"/>
      <c r="HV43" s="104"/>
      <c r="HW43" s="104"/>
      <c r="HX43" s="104"/>
      <c r="HY43" s="104"/>
      <c r="HZ43" s="104"/>
      <c r="IA43" s="104"/>
      <c r="IB43" s="104"/>
      <c r="IC43" s="104"/>
      <c r="ID43" s="104"/>
      <c r="IE43" s="104"/>
      <c r="IF43" s="104"/>
      <c r="IG43" s="104"/>
      <c r="IH43" s="104"/>
      <c r="II43" s="104"/>
      <c r="IJ43" s="104"/>
      <c r="IK43" s="104"/>
      <c r="IL43" s="104"/>
      <c r="IM43" s="104"/>
      <c r="IN43" s="104"/>
      <c r="IO43" s="104"/>
      <c r="IP43" s="104"/>
      <c r="IQ43" s="104"/>
      <c r="IR43" s="104"/>
      <c r="IS43" s="104"/>
      <c r="IT43" s="104"/>
    </row>
    <row r="44" spans="1:254" s="67" customFormat="1" ht="15" customHeight="1">
      <c r="A44" s="78">
        <v>72</v>
      </c>
      <c r="B44" s="79"/>
      <c r="C44" s="96" t="s">
        <v>215</v>
      </c>
      <c r="D44" s="96" t="s">
        <v>216</v>
      </c>
      <c r="E44" s="80"/>
      <c r="F44" s="75" t="e">
        <f>VLOOKUP(D44,#REF!,3,0)</f>
        <v>#REF!</v>
      </c>
      <c r="G44" s="76">
        <v>2.9732536999999999</v>
      </c>
      <c r="H44" s="82"/>
      <c r="I44" s="104"/>
      <c r="J44" s="105"/>
      <c r="K44" s="104"/>
      <c r="L44" s="104"/>
      <c r="M44" s="75"/>
      <c r="N44" s="75"/>
      <c r="O44" s="104"/>
      <c r="P44" s="111"/>
      <c r="Q44" s="111"/>
      <c r="R44" s="111"/>
      <c r="S44" s="111"/>
      <c r="T44" s="111"/>
      <c r="U44" s="111"/>
      <c r="V44" s="110">
        <v>7.8499999999999994E-6</v>
      </c>
      <c r="W44" s="110">
        <f t="shared" si="7"/>
        <v>0</v>
      </c>
      <c r="X44" s="111"/>
      <c r="Y44" s="110">
        <f t="shared" si="8"/>
        <v>0</v>
      </c>
      <c r="Z44" s="111"/>
      <c r="AA44" s="111"/>
      <c r="AB44" s="111"/>
      <c r="AC44" s="111"/>
      <c r="AD44" s="111"/>
      <c r="AE44" s="123">
        <f t="shared" si="9"/>
        <v>0</v>
      </c>
      <c r="AF44" s="111" t="s">
        <v>363</v>
      </c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36">
        <f t="shared" si="10"/>
        <v>0</v>
      </c>
      <c r="BF44" s="123">
        <f t="shared" si="11"/>
        <v>0</v>
      </c>
      <c r="BG44" s="135">
        <v>0.2</v>
      </c>
      <c r="BH44" s="122">
        <f t="shared" si="12"/>
        <v>0</v>
      </c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04"/>
      <c r="GM44" s="104"/>
      <c r="GN44" s="104"/>
      <c r="GO44" s="104"/>
      <c r="GP44" s="104"/>
      <c r="GQ44" s="104"/>
      <c r="GR44" s="104"/>
      <c r="GS44" s="104"/>
      <c r="GT44" s="104"/>
      <c r="GU44" s="104"/>
      <c r="GV44" s="104"/>
      <c r="GW44" s="104"/>
      <c r="GX44" s="104"/>
      <c r="GY44" s="104"/>
      <c r="GZ44" s="104"/>
      <c r="HA44" s="104"/>
      <c r="HB44" s="104"/>
      <c r="HC44" s="104"/>
      <c r="HD44" s="104"/>
      <c r="HE44" s="104"/>
      <c r="HF44" s="104"/>
      <c r="HG44" s="104"/>
      <c r="HH44" s="104"/>
      <c r="HI44" s="104"/>
      <c r="HJ44" s="104"/>
      <c r="HK44" s="104"/>
      <c r="HL44" s="104"/>
      <c r="HM44" s="104"/>
      <c r="HN44" s="104"/>
      <c r="HO44" s="104"/>
      <c r="HP44" s="104"/>
      <c r="HQ44" s="104"/>
      <c r="HR44" s="104"/>
      <c r="HS44" s="104"/>
      <c r="HT44" s="104"/>
      <c r="HU44" s="104"/>
      <c r="HV44" s="104"/>
      <c r="HW44" s="104"/>
      <c r="HX44" s="104"/>
      <c r="HY44" s="104"/>
      <c r="HZ44" s="104"/>
      <c r="IA44" s="104"/>
      <c r="IB44" s="104"/>
      <c r="IC44" s="104"/>
      <c r="ID44" s="104"/>
      <c r="IE44" s="104"/>
      <c r="IF44" s="104"/>
      <c r="IG44" s="104"/>
      <c r="IH44" s="104"/>
      <c r="II44" s="104"/>
      <c r="IJ44" s="104"/>
      <c r="IK44" s="104"/>
      <c r="IL44" s="104"/>
      <c r="IM44" s="104"/>
      <c r="IN44" s="104"/>
      <c r="IO44" s="104"/>
      <c r="IP44" s="104"/>
      <c r="IQ44" s="104"/>
      <c r="IR44" s="104"/>
      <c r="IS44" s="104"/>
      <c r="IT44" s="104"/>
    </row>
    <row r="45" spans="1:254" s="67" customFormat="1" ht="15" customHeight="1">
      <c r="A45" s="78">
        <v>109</v>
      </c>
      <c r="B45" s="79"/>
      <c r="C45" s="97" t="s">
        <v>289</v>
      </c>
      <c r="D45" s="98" t="s">
        <v>290</v>
      </c>
      <c r="E45" s="80"/>
      <c r="F45" s="75" t="e">
        <f>VLOOKUP(D45,#REF!,3,0)</f>
        <v>#REF!</v>
      </c>
      <c r="G45" s="76">
        <v>0.35684500000000002</v>
      </c>
      <c r="H45" s="82"/>
      <c r="I45" s="104"/>
      <c r="J45" s="105"/>
      <c r="K45" s="104"/>
      <c r="L45" s="104"/>
      <c r="M45" s="112"/>
      <c r="N45" s="75"/>
      <c r="O45" s="104"/>
      <c r="P45" s="111"/>
      <c r="Q45" s="111"/>
      <c r="R45" s="111"/>
      <c r="S45" s="111"/>
      <c r="T45" s="111"/>
      <c r="U45" s="111"/>
      <c r="V45" s="110">
        <v>7.8499999999999994E-6</v>
      </c>
      <c r="W45" s="110">
        <f t="shared" si="7"/>
        <v>0</v>
      </c>
      <c r="X45" s="111"/>
      <c r="Y45" s="110">
        <f t="shared" si="8"/>
        <v>0</v>
      </c>
      <c r="Z45" s="111"/>
      <c r="AA45" s="111"/>
      <c r="AB45" s="111"/>
      <c r="AC45" s="111"/>
      <c r="AD45" s="111"/>
      <c r="AE45" s="123">
        <f t="shared" si="9"/>
        <v>0</v>
      </c>
      <c r="AF45" s="111" t="s">
        <v>363</v>
      </c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36">
        <f t="shared" si="10"/>
        <v>0</v>
      </c>
      <c r="BF45" s="123">
        <f t="shared" si="11"/>
        <v>0</v>
      </c>
      <c r="BG45" s="135">
        <v>0.2</v>
      </c>
      <c r="BH45" s="122">
        <f t="shared" si="12"/>
        <v>0</v>
      </c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104"/>
      <c r="GC45" s="104"/>
      <c r="GD45" s="104"/>
      <c r="GE45" s="104"/>
      <c r="GF45" s="104"/>
      <c r="GG45" s="104"/>
      <c r="GH45" s="104"/>
      <c r="GI45" s="104"/>
      <c r="GJ45" s="104"/>
      <c r="GK45" s="104"/>
      <c r="GL45" s="104"/>
      <c r="GM45" s="104"/>
      <c r="GN45" s="104"/>
      <c r="GO45" s="104"/>
      <c r="GP45" s="104"/>
      <c r="GQ45" s="104"/>
      <c r="GR45" s="104"/>
      <c r="GS45" s="104"/>
      <c r="GT45" s="104"/>
      <c r="GU45" s="104"/>
      <c r="GV45" s="104"/>
      <c r="GW45" s="104"/>
      <c r="GX45" s="104"/>
      <c r="GY45" s="104"/>
      <c r="GZ45" s="104"/>
      <c r="HA45" s="104"/>
      <c r="HB45" s="104"/>
      <c r="HC45" s="104"/>
      <c r="HD45" s="104"/>
      <c r="HE45" s="104"/>
      <c r="HF45" s="104"/>
      <c r="HG45" s="104"/>
      <c r="HH45" s="104"/>
      <c r="HI45" s="104"/>
      <c r="HJ45" s="104"/>
      <c r="HK45" s="104"/>
      <c r="HL45" s="104"/>
      <c r="HM45" s="104"/>
      <c r="HN45" s="104"/>
      <c r="HO45" s="104"/>
      <c r="HP45" s="104"/>
      <c r="HQ45" s="104"/>
      <c r="HR45" s="104"/>
      <c r="HS45" s="104"/>
      <c r="HT45" s="104"/>
      <c r="HU45" s="104"/>
      <c r="HV45" s="104"/>
      <c r="HW45" s="104"/>
      <c r="HX45" s="104"/>
      <c r="HY45" s="104"/>
      <c r="HZ45" s="104"/>
      <c r="IA45" s="104"/>
      <c r="IB45" s="104"/>
      <c r="IC45" s="104"/>
      <c r="ID45" s="104"/>
      <c r="IE45" s="104"/>
      <c r="IF45" s="104"/>
      <c r="IG45" s="104"/>
      <c r="IH45" s="104"/>
      <c r="II45" s="104"/>
      <c r="IJ45" s="104"/>
      <c r="IK45" s="104"/>
      <c r="IL45" s="104"/>
      <c r="IM45" s="104"/>
      <c r="IN45" s="104"/>
      <c r="IO45" s="104"/>
      <c r="IP45" s="104"/>
      <c r="IQ45" s="104"/>
      <c r="IR45" s="104"/>
      <c r="IS45" s="104"/>
      <c r="IT45" s="104"/>
    </row>
    <row r="46" spans="1:254" s="67" customFormat="1" ht="15" customHeight="1">
      <c r="A46" s="78">
        <v>110</v>
      </c>
      <c r="B46" s="79"/>
      <c r="C46" s="97" t="s">
        <v>291</v>
      </c>
      <c r="D46" s="98" t="s">
        <v>292</v>
      </c>
      <c r="E46" s="80"/>
      <c r="F46" s="75" t="e">
        <f>VLOOKUP(D46,#REF!,3,0)</f>
        <v>#REF!</v>
      </c>
      <c r="G46" s="76">
        <v>0.71242499999999997</v>
      </c>
      <c r="H46" s="82"/>
      <c r="I46" s="104"/>
      <c r="J46" s="105"/>
      <c r="K46" s="104"/>
      <c r="L46" s="104"/>
      <c r="M46" s="112"/>
      <c r="N46" s="75"/>
      <c r="O46" s="104"/>
      <c r="P46" s="111"/>
      <c r="Q46" s="111"/>
      <c r="R46" s="111"/>
      <c r="S46" s="111"/>
      <c r="T46" s="111"/>
      <c r="U46" s="111"/>
      <c r="V46" s="110">
        <v>7.8499999999999994E-6</v>
      </c>
      <c r="W46" s="110">
        <f t="shared" si="7"/>
        <v>0</v>
      </c>
      <c r="X46" s="111"/>
      <c r="Y46" s="110">
        <f t="shared" si="8"/>
        <v>0</v>
      </c>
      <c r="Z46" s="111"/>
      <c r="AA46" s="111"/>
      <c r="AB46" s="111"/>
      <c r="AC46" s="111"/>
      <c r="AD46" s="111"/>
      <c r="AE46" s="123">
        <f t="shared" si="9"/>
        <v>0</v>
      </c>
      <c r="AF46" s="111" t="s">
        <v>363</v>
      </c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36">
        <f t="shared" si="10"/>
        <v>0</v>
      </c>
      <c r="BF46" s="123">
        <f t="shared" si="11"/>
        <v>0</v>
      </c>
      <c r="BG46" s="135">
        <v>0.2</v>
      </c>
      <c r="BH46" s="122">
        <f t="shared" si="12"/>
        <v>0</v>
      </c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04"/>
      <c r="FP46" s="104"/>
      <c r="FQ46" s="104"/>
      <c r="FR46" s="104"/>
      <c r="FS46" s="104"/>
      <c r="FT46" s="104"/>
      <c r="FU46" s="104"/>
      <c r="FV46" s="104"/>
      <c r="FW46" s="104"/>
      <c r="FX46" s="104"/>
      <c r="FY46" s="104"/>
      <c r="FZ46" s="104"/>
      <c r="GA46" s="104"/>
      <c r="GB46" s="104"/>
      <c r="GC46" s="104"/>
      <c r="GD46" s="104"/>
      <c r="GE46" s="104"/>
      <c r="GF46" s="104"/>
      <c r="GG46" s="104"/>
      <c r="GH46" s="104"/>
      <c r="GI46" s="104"/>
      <c r="GJ46" s="104"/>
      <c r="GK46" s="104"/>
      <c r="GL46" s="104"/>
      <c r="GM46" s="104"/>
      <c r="GN46" s="104"/>
      <c r="GO46" s="104"/>
      <c r="GP46" s="104"/>
      <c r="GQ46" s="104"/>
      <c r="GR46" s="104"/>
      <c r="GS46" s="104"/>
      <c r="GT46" s="104"/>
      <c r="GU46" s="104"/>
      <c r="GV46" s="104"/>
      <c r="GW46" s="104"/>
      <c r="GX46" s="104"/>
      <c r="GY46" s="104"/>
      <c r="GZ46" s="104"/>
      <c r="HA46" s="104"/>
      <c r="HB46" s="104"/>
      <c r="HC46" s="104"/>
      <c r="HD46" s="104"/>
      <c r="HE46" s="104"/>
      <c r="HF46" s="104"/>
      <c r="HG46" s="104"/>
      <c r="HH46" s="104"/>
      <c r="HI46" s="104"/>
      <c r="HJ46" s="104"/>
      <c r="HK46" s="104"/>
      <c r="HL46" s="104"/>
      <c r="HM46" s="104"/>
      <c r="HN46" s="104"/>
      <c r="HO46" s="104"/>
      <c r="HP46" s="104"/>
      <c r="HQ46" s="104"/>
      <c r="HR46" s="104"/>
      <c r="HS46" s="104"/>
      <c r="HT46" s="104"/>
      <c r="HU46" s="104"/>
      <c r="HV46" s="104"/>
      <c r="HW46" s="104"/>
      <c r="HX46" s="104"/>
      <c r="HY46" s="104"/>
      <c r="HZ46" s="104"/>
      <c r="IA46" s="104"/>
      <c r="IB46" s="104"/>
      <c r="IC46" s="104"/>
      <c r="ID46" s="104"/>
      <c r="IE46" s="104"/>
      <c r="IF46" s="104"/>
      <c r="IG46" s="104"/>
      <c r="IH46" s="104"/>
      <c r="II46" s="104"/>
      <c r="IJ46" s="104"/>
      <c r="IK46" s="104"/>
      <c r="IL46" s="104"/>
      <c r="IM46" s="104"/>
      <c r="IN46" s="104"/>
      <c r="IO46" s="104"/>
      <c r="IP46" s="104"/>
      <c r="IQ46" s="104"/>
      <c r="IR46" s="104"/>
      <c r="IS46" s="104"/>
      <c r="IT46" s="104"/>
    </row>
    <row r="47" spans="1:254" s="67" customFormat="1" ht="15" customHeight="1">
      <c r="A47" s="78">
        <v>111</v>
      </c>
      <c r="B47" s="79"/>
      <c r="C47" s="97" t="s">
        <v>293</v>
      </c>
      <c r="D47" s="98" t="s">
        <v>294</v>
      </c>
      <c r="E47" s="80"/>
      <c r="F47" s="75" t="e">
        <f>VLOOKUP(D47,#REF!,3,0)</f>
        <v>#REF!</v>
      </c>
      <c r="G47" s="76">
        <v>1.227395</v>
      </c>
      <c r="H47" s="82"/>
      <c r="I47" s="104"/>
      <c r="J47" s="105"/>
      <c r="K47" s="104"/>
      <c r="L47" s="104"/>
      <c r="M47" s="112"/>
      <c r="N47" s="75"/>
      <c r="O47" s="104"/>
      <c r="P47" s="111"/>
      <c r="Q47" s="111"/>
      <c r="R47" s="111"/>
      <c r="S47" s="111"/>
      <c r="T47" s="111"/>
      <c r="U47" s="111"/>
      <c r="V47" s="110">
        <v>7.8499999999999994E-6</v>
      </c>
      <c r="W47" s="110">
        <f t="shared" si="7"/>
        <v>0</v>
      </c>
      <c r="X47" s="111"/>
      <c r="Y47" s="110">
        <f t="shared" si="8"/>
        <v>0</v>
      </c>
      <c r="Z47" s="111"/>
      <c r="AA47" s="111"/>
      <c r="AB47" s="111"/>
      <c r="AC47" s="111"/>
      <c r="AD47" s="111"/>
      <c r="AE47" s="123">
        <f t="shared" si="9"/>
        <v>0</v>
      </c>
      <c r="AF47" s="111" t="s">
        <v>363</v>
      </c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36">
        <f t="shared" si="10"/>
        <v>0</v>
      </c>
      <c r="BF47" s="123">
        <f t="shared" si="11"/>
        <v>0</v>
      </c>
      <c r="BG47" s="135">
        <v>0.2</v>
      </c>
      <c r="BH47" s="122">
        <f t="shared" si="12"/>
        <v>0</v>
      </c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04"/>
      <c r="FP47" s="104"/>
      <c r="FQ47" s="104"/>
      <c r="FR47" s="104"/>
      <c r="FS47" s="104"/>
      <c r="FT47" s="104"/>
      <c r="FU47" s="104"/>
      <c r="FV47" s="104"/>
      <c r="FW47" s="104"/>
      <c r="FX47" s="104"/>
      <c r="FY47" s="104"/>
      <c r="FZ47" s="104"/>
      <c r="GA47" s="104"/>
      <c r="GB47" s="104"/>
      <c r="GC47" s="104"/>
      <c r="GD47" s="104"/>
      <c r="GE47" s="104"/>
      <c r="GF47" s="104"/>
      <c r="GG47" s="104"/>
      <c r="GH47" s="104"/>
      <c r="GI47" s="104"/>
      <c r="GJ47" s="104"/>
      <c r="GK47" s="104"/>
      <c r="GL47" s="104"/>
      <c r="GM47" s="104"/>
      <c r="GN47" s="104"/>
      <c r="GO47" s="104"/>
      <c r="GP47" s="104"/>
      <c r="GQ47" s="104"/>
      <c r="GR47" s="104"/>
      <c r="GS47" s="104"/>
      <c r="GT47" s="104"/>
      <c r="GU47" s="104"/>
      <c r="GV47" s="104"/>
      <c r="GW47" s="104"/>
      <c r="GX47" s="104"/>
      <c r="GY47" s="104"/>
      <c r="GZ47" s="104"/>
      <c r="HA47" s="104"/>
      <c r="HB47" s="104"/>
      <c r="HC47" s="104"/>
      <c r="HD47" s="104"/>
      <c r="HE47" s="104"/>
      <c r="HF47" s="104"/>
      <c r="HG47" s="104"/>
      <c r="HH47" s="104"/>
      <c r="HI47" s="104"/>
      <c r="HJ47" s="104"/>
      <c r="HK47" s="104"/>
      <c r="HL47" s="104"/>
      <c r="HM47" s="104"/>
      <c r="HN47" s="104"/>
      <c r="HO47" s="104"/>
      <c r="HP47" s="104"/>
      <c r="HQ47" s="104"/>
      <c r="HR47" s="104"/>
      <c r="HS47" s="104"/>
      <c r="HT47" s="104"/>
      <c r="HU47" s="104"/>
      <c r="HV47" s="104"/>
      <c r="HW47" s="104"/>
      <c r="HX47" s="104"/>
      <c r="HY47" s="104"/>
      <c r="HZ47" s="104"/>
      <c r="IA47" s="104"/>
      <c r="IB47" s="104"/>
      <c r="IC47" s="104"/>
      <c r="ID47" s="104"/>
      <c r="IE47" s="104"/>
      <c r="IF47" s="104"/>
      <c r="IG47" s="104"/>
      <c r="IH47" s="104"/>
      <c r="II47" s="104"/>
      <c r="IJ47" s="104"/>
      <c r="IK47" s="104"/>
      <c r="IL47" s="104"/>
      <c r="IM47" s="104"/>
      <c r="IN47" s="104"/>
      <c r="IO47" s="104"/>
      <c r="IP47" s="104"/>
      <c r="IQ47" s="104"/>
      <c r="IR47" s="104"/>
      <c r="IS47" s="104"/>
      <c r="IT47" s="104"/>
    </row>
    <row r="48" spans="1:254" s="67" customFormat="1" ht="15" customHeight="1">
      <c r="A48" s="78">
        <v>112</v>
      </c>
      <c r="B48" s="79"/>
      <c r="C48" s="97" t="s">
        <v>295</v>
      </c>
      <c r="D48" s="98" t="s">
        <v>296</v>
      </c>
      <c r="E48" s="80"/>
      <c r="F48" s="75" t="e">
        <f>VLOOKUP(D48,#REF!,3,0)</f>
        <v>#REF!</v>
      </c>
      <c r="G48" s="76">
        <v>8.4346750000000004</v>
      </c>
      <c r="H48" s="82"/>
      <c r="I48" s="104"/>
      <c r="J48" s="105"/>
      <c r="K48" s="104"/>
      <c r="L48" s="104"/>
      <c r="M48" s="112"/>
      <c r="N48" s="75"/>
      <c r="O48" s="104"/>
      <c r="P48" s="111"/>
      <c r="Q48" s="111"/>
      <c r="R48" s="111"/>
      <c r="S48" s="111"/>
      <c r="T48" s="111"/>
      <c r="U48" s="111"/>
      <c r="V48" s="110">
        <v>7.8499999999999994E-6</v>
      </c>
      <c r="W48" s="110">
        <f t="shared" si="7"/>
        <v>0</v>
      </c>
      <c r="X48" s="111"/>
      <c r="Y48" s="110">
        <f t="shared" si="8"/>
        <v>0</v>
      </c>
      <c r="Z48" s="111"/>
      <c r="AA48" s="111"/>
      <c r="AB48" s="111"/>
      <c r="AC48" s="111"/>
      <c r="AD48" s="111"/>
      <c r="AE48" s="123">
        <f t="shared" si="9"/>
        <v>0</v>
      </c>
      <c r="AF48" s="111" t="s">
        <v>363</v>
      </c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36">
        <f t="shared" si="10"/>
        <v>0</v>
      </c>
      <c r="BF48" s="123">
        <f t="shared" si="11"/>
        <v>0</v>
      </c>
      <c r="BG48" s="135">
        <v>0.2</v>
      </c>
      <c r="BH48" s="122">
        <f t="shared" si="12"/>
        <v>0</v>
      </c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4"/>
      <c r="GT48" s="104"/>
      <c r="GU48" s="104"/>
      <c r="GV48" s="104"/>
      <c r="GW48" s="104"/>
      <c r="GX48" s="104"/>
      <c r="GY48" s="104"/>
      <c r="GZ48" s="104"/>
      <c r="HA48" s="104"/>
      <c r="HB48" s="104"/>
      <c r="HC48" s="104"/>
      <c r="HD48" s="104"/>
      <c r="HE48" s="104"/>
      <c r="HF48" s="104"/>
      <c r="HG48" s="104"/>
      <c r="HH48" s="104"/>
      <c r="HI48" s="104"/>
      <c r="HJ48" s="104"/>
      <c r="HK48" s="104"/>
      <c r="HL48" s="104"/>
      <c r="HM48" s="104"/>
      <c r="HN48" s="104"/>
      <c r="HO48" s="104"/>
      <c r="HP48" s="104"/>
      <c r="HQ48" s="104"/>
      <c r="HR48" s="104"/>
      <c r="HS48" s="104"/>
      <c r="HT48" s="104"/>
      <c r="HU48" s="104"/>
      <c r="HV48" s="104"/>
      <c r="HW48" s="104"/>
      <c r="HX48" s="104"/>
      <c r="HY48" s="104"/>
      <c r="HZ48" s="104"/>
      <c r="IA48" s="104"/>
      <c r="IB48" s="104"/>
      <c r="IC48" s="104"/>
      <c r="ID48" s="104"/>
      <c r="IE48" s="104"/>
      <c r="IF48" s="104"/>
      <c r="IG48" s="104"/>
      <c r="IH48" s="104"/>
      <c r="II48" s="104"/>
      <c r="IJ48" s="104"/>
      <c r="IK48" s="104"/>
      <c r="IL48" s="104"/>
      <c r="IM48" s="104"/>
      <c r="IN48" s="104"/>
      <c r="IO48" s="104"/>
      <c r="IP48" s="104"/>
      <c r="IQ48" s="104"/>
      <c r="IR48" s="104"/>
      <c r="IS48" s="104"/>
      <c r="IT48" s="104"/>
    </row>
    <row r="49" spans="1:254" s="67" customFormat="1" ht="15" customHeight="1">
      <c r="A49" s="78">
        <v>113</v>
      </c>
      <c r="B49" s="79"/>
      <c r="C49" s="97" t="s">
        <v>297</v>
      </c>
      <c r="D49" s="98" t="s">
        <v>298</v>
      </c>
      <c r="E49" s="80"/>
      <c r="F49" s="75" t="e">
        <f>VLOOKUP(D49,#REF!,3,0)</f>
        <v>#REF!</v>
      </c>
      <c r="G49" s="76">
        <v>3.9181650000000001</v>
      </c>
      <c r="H49" s="82"/>
      <c r="I49" s="104"/>
      <c r="J49" s="105"/>
      <c r="K49" s="104"/>
      <c r="L49" s="104"/>
      <c r="M49" s="112"/>
      <c r="N49" s="75"/>
      <c r="O49" s="104"/>
      <c r="P49" s="111"/>
      <c r="Q49" s="111"/>
      <c r="R49" s="111"/>
      <c r="S49" s="111"/>
      <c r="T49" s="111"/>
      <c r="U49" s="111"/>
      <c r="V49" s="110">
        <v>7.8499999999999994E-6</v>
      </c>
      <c r="W49" s="110">
        <f t="shared" si="7"/>
        <v>0</v>
      </c>
      <c r="X49" s="111"/>
      <c r="Y49" s="110">
        <f t="shared" si="8"/>
        <v>0</v>
      </c>
      <c r="Z49" s="111"/>
      <c r="AA49" s="111"/>
      <c r="AB49" s="111"/>
      <c r="AC49" s="111"/>
      <c r="AD49" s="111"/>
      <c r="AE49" s="123">
        <f t="shared" si="9"/>
        <v>0</v>
      </c>
      <c r="AF49" s="111" t="s">
        <v>363</v>
      </c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36">
        <f t="shared" si="10"/>
        <v>0</v>
      </c>
      <c r="BF49" s="123">
        <f t="shared" si="11"/>
        <v>0</v>
      </c>
      <c r="BG49" s="135">
        <v>0.2</v>
      </c>
      <c r="BH49" s="122">
        <f t="shared" si="12"/>
        <v>0</v>
      </c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104"/>
      <c r="EH49" s="104"/>
      <c r="EI49" s="104"/>
      <c r="EJ49" s="104"/>
      <c r="EK49" s="104"/>
      <c r="EL49" s="104"/>
      <c r="EM49" s="104"/>
      <c r="EN49" s="104"/>
      <c r="EO49" s="104"/>
      <c r="EP49" s="104"/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  <c r="FF49" s="104"/>
      <c r="FG49" s="104"/>
      <c r="FH49" s="104"/>
      <c r="FI49" s="104"/>
      <c r="FJ49" s="104"/>
      <c r="FK49" s="104"/>
      <c r="FL49" s="104"/>
      <c r="FM49" s="104"/>
      <c r="FN49" s="104"/>
      <c r="FO49" s="104"/>
      <c r="FP49" s="104"/>
      <c r="FQ49" s="104"/>
      <c r="FR49" s="104"/>
      <c r="FS49" s="104"/>
      <c r="FT49" s="104"/>
      <c r="FU49" s="104"/>
      <c r="FV49" s="104"/>
      <c r="FW49" s="104"/>
      <c r="FX49" s="104"/>
      <c r="FY49" s="104"/>
      <c r="FZ49" s="104"/>
      <c r="GA49" s="104"/>
      <c r="GB49" s="104"/>
      <c r="GC49" s="104"/>
      <c r="GD49" s="104"/>
      <c r="GE49" s="104"/>
      <c r="GF49" s="104"/>
      <c r="GG49" s="104"/>
      <c r="GH49" s="104"/>
      <c r="GI49" s="104"/>
      <c r="GJ49" s="104"/>
      <c r="GK49" s="104"/>
      <c r="GL49" s="104"/>
      <c r="GM49" s="104"/>
      <c r="GN49" s="104"/>
      <c r="GO49" s="104"/>
      <c r="GP49" s="104"/>
      <c r="GQ49" s="104"/>
      <c r="GR49" s="104"/>
      <c r="GS49" s="104"/>
      <c r="GT49" s="104"/>
      <c r="GU49" s="104"/>
      <c r="GV49" s="104"/>
      <c r="GW49" s="104"/>
      <c r="GX49" s="104"/>
      <c r="GY49" s="104"/>
      <c r="GZ49" s="104"/>
      <c r="HA49" s="104"/>
      <c r="HB49" s="104"/>
      <c r="HC49" s="104"/>
      <c r="HD49" s="104"/>
      <c r="HE49" s="104"/>
      <c r="HF49" s="104"/>
      <c r="HG49" s="104"/>
      <c r="HH49" s="104"/>
      <c r="HI49" s="104"/>
      <c r="HJ49" s="104"/>
      <c r="HK49" s="104"/>
      <c r="HL49" s="104"/>
      <c r="HM49" s="104"/>
      <c r="HN49" s="104"/>
      <c r="HO49" s="104"/>
      <c r="HP49" s="104"/>
      <c r="HQ49" s="104"/>
      <c r="HR49" s="104"/>
      <c r="HS49" s="104"/>
      <c r="HT49" s="104"/>
      <c r="HU49" s="104"/>
      <c r="HV49" s="104"/>
      <c r="HW49" s="104"/>
      <c r="HX49" s="104"/>
      <c r="HY49" s="104"/>
      <c r="HZ49" s="104"/>
      <c r="IA49" s="104"/>
      <c r="IB49" s="104"/>
      <c r="IC49" s="104"/>
      <c r="ID49" s="104"/>
      <c r="IE49" s="104"/>
      <c r="IF49" s="104"/>
      <c r="IG49" s="104"/>
      <c r="IH49" s="104"/>
      <c r="II49" s="104"/>
      <c r="IJ49" s="104"/>
      <c r="IK49" s="104"/>
      <c r="IL49" s="104"/>
      <c r="IM49" s="104"/>
      <c r="IN49" s="104"/>
      <c r="IO49" s="104"/>
      <c r="IP49" s="104"/>
      <c r="IQ49" s="104"/>
      <c r="IR49" s="104"/>
      <c r="IS49" s="104"/>
      <c r="IT49" s="104"/>
    </row>
    <row r="50" spans="1:254" s="67" customFormat="1" ht="15" customHeight="1">
      <c r="A50" s="78">
        <v>114</v>
      </c>
      <c r="B50" s="79"/>
      <c r="C50" s="97" t="s">
        <v>299</v>
      </c>
      <c r="D50" s="98" t="s">
        <v>300</v>
      </c>
      <c r="E50" s="80"/>
      <c r="F50" s="75" t="e">
        <f>VLOOKUP(D50,#REF!,3,0)</f>
        <v>#REF!</v>
      </c>
      <c r="G50" s="76">
        <v>8.1308450000000008</v>
      </c>
      <c r="H50" s="82"/>
      <c r="I50" s="104"/>
      <c r="J50" s="105"/>
      <c r="K50" s="104"/>
      <c r="L50" s="104"/>
      <c r="M50" s="112"/>
      <c r="N50" s="75"/>
      <c r="O50" s="104"/>
      <c r="P50" s="111"/>
      <c r="Q50" s="111"/>
      <c r="R50" s="111"/>
      <c r="S50" s="111"/>
      <c r="T50" s="111"/>
      <c r="U50" s="111"/>
      <c r="V50" s="110">
        <v>7.8499999999999994E-6</v>
      </c>
      <c r="W50" s="110">
        <f t="shared" si="7"/>
        <v>0</v>
      </c>
      <c r="X50" s="111"/>
      <c r="Y50" s="110">
        <f t="shared" si="8"/>
        <v>0</v>
      </c>
      <c r="Z50" s="111"/>
      <c r="AA50" s="111"/>
      <c r="AB50" s="111"/>
      <c r="AC50" s="111"/>
      <c r="AD50" s="111"/>
      <c r="AE50" s="123">
        <f t="shared" si="9"/>
        <v>0</v>
      </c>
      <c r="AF50" s="111" t="s">
        <v>363</v>
      </c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36">
        <f t="shared" si="10"/>
        <v>0</v>
      </c>
      <c r="BF50" s="123">
        <f t="shared" si="11"/>
        <v>0</v>
      </c>
      <c r="BG50" s="135">
        <v>0.2</v>
      </c>
      <c r="BH50" s="122">
        <f t="shared" si="12"/>
        <v>0</v>
      </c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4"/>
      <c r="GA50" s="104"/>
      <c r="GB50" s="104"/>
      <c r="GC50" s="104"/>
      <c r="GD50" s="104"/>
      <c r="GE50" s="104"/>
      <c r="GF50" s="104"/>
      <c r="GG50" s="104"/>
      <c r="GH50" s="104"/>
      <c r="GI50" s="104"/>
      <c r="GJ50" s="104"/>
      <c r="GK50" s="104"/>
      <c r="GL50" s="104"/>
      <c r="GM50" s="104"/>
      <c r="GN50" s="104"/>
      <c r="GO50" s="104"/>
      <c r="GP50" s="104"/>
      <c r="GQ50" s="104"/>
      <c r="GR50" s="104"/>
      <c r="GS50" s="104"/>
      <c r="GT50" s="104"/>
      <c r="GU50" s="104"/>
      <c r="GV50" s="104"/>
      <c r="GW50" s="104"/>
      <c r="GX50" s="104"/>
      <c r="GY50" s="104"/>
      <c r="GZ50" s="104"/>
      <c r="HA50" s="104"/>
      <c r="HB50" s="104"/>
      <c r="HC50" s="104"/>
      <c r="HD50" s="104"/>
      <c r="HE50" s="104"/>
      <c r="HF50" s="104"/>
      <c r="HG50" s="104"/>
      <c r="HH50" s="104"/>
      <c r="HI50" s="104"/>
      <c r="HJ50" s="104"/>
      <c r="HK50" s="104"/>
      <c r="HL50" s="104"/>
      <c r="HM50" s="104"/>
      <c r="HN50" s="104"/>
      <c r="HO50" s="104"/>
      <c r="HP50" s="104"/>
      <c r="HQ50" s="104"/>
      <c r="HR50" s="104"/>
      <c r="HS50" s="104"/>
      <c r="HT50" s="104"/>
      <c r="HU50" s="104"/>
      <c r="HV50" s="104"/>
      <c r="HW50" s="104"/>
      <c r="HX50" s="104"/>
      <c r="HY50" s="104"/>
      <c r="HZ50" s="104"/>
      <c r="IA50" s="104"/>
      <c r="IB50" s="104"/>
      <c r="IC50" s="104"/>
      <c r="ID50" s="104"/>
      <c r="IE50" s="104"/>
      <c r="IF50" s="104"/>
      <c r="IG50" s="104"/>
      <c r="IH50" s="104"/>
      <c r="II50" s="104"/>
      <c r="IJ50" s="104"/>
      <c r="IK50" s="104"/>
      <c r="IL50" s="104"/>
      <c r="IM50" s="104"/>
      <c r="IN50" s="104"/>
      <c r="IO50" s="104"/>
      <c r="IP50" s="104"/>
      <c r="IQ50" s="104"/>
      <c r="IR50" s="104"/>
      <c r="IS50" s="104"/>
      <c r="IT50" s="104"/>
    </row>
    <row r="51" spans="1:254" s="67" customFormat="1" ht="15" customHeight="1">
      <c r="A51" s="78">
        <v>115</v>
      </c>
      <c r="B51" s="79"/>
      <c r="C51" s="97" t="s">
        <v>301</v>
      </c>
      <c r="D51" s="98" t="s">
        <v>302</v>
      </c>
      <c r="E51" s="80"/>
      <c r="F51" s="75" t="e">
        <f>VLOOKUP(D51,#REF!,3,0)</f>
        <v>#REF!</v>
      </c>
      <c r="G51" s="76">
        <v>9.1840150000000005</v>
      </c>
      <c r="H51" s="82"/>
      <c r="I51" s="104"/>
      <c r="J51" s="105"/>
      <c r="K51" s="104"/>
      <c r="L51" s="104"/>
      <c r="M51" s="112"/>
      <c r="N51" s="75"/>
      <c r="O51" s="104"/>
      <c r="P51" s="111"/>
      <c r="Q51" s="111"/>
      <c r="R51" s="111"/>
      <c r="S51" s="111"/>
      <c r="T51" s="111"/>
      <c r="U51" s="111"/>
      <c r="V51" s="110">
        <v>7.8499999999999994E-6</v>
      </c>
      <c r="W51" s="110">
        <f t="shared" si="7"/>
        <v>0</v>
      </c>
      <c r="X51" s="111"/>
      <c r="Y51" s="110">
        <f t="shared" si="8"/>
        <v>0</v>
      </c>
      <c r="Z51" s="111"/>
      <c r="AA51" s="111"/>
      <c r="AB51" s="111"/>
      <c r="AC51" s="111"/>
      <c r="AD51" s="111"/>
      <c r="AE51" s="123">
        <f t="shared" si="9"/>
        <v>0</v>
      </c>
      <c r="AF51" s="111" t="s">
        <v>363</v>
      </c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36">
        <f t="shared" si="10"/>
        <v>0</v>
      </c>
      <c r="BF51" s="123">
        <f t="shared" si="11"/>
        <v>0</v>
      </c>
      <c r="BG51" s="135">
        <v>0.2</v>
      </c>
      <c r="BH51" s="122">
        <f t="shared" si="12"/>
        <v>0</v>
      </c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/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/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/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/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04"/>
      <c r="ID51" s="104"/>
      <c r="IE51" s="104"/>
      <c r="IF51" s="104"/>
      <c r="IG51" s="104"/>
      <c r="IH51" s="104"/>
      <c r="II51" s="104"/>
      <c r="IJ51" s="104"/>
      <c r="IK51" s="104"/>
      <c r="IL51" s="104"/>
      <c r="IM51" s="104"/>
      <c r="IN51" s="104"/>
      <c r="IO51" s="104"/>
      <c r="IP51" s="104"/>
      <c r="IQ51" s="104"/>
      <c r="IR51" s="104"/>
      <c r="IS51" s="104"/>
      <c r="IT51" s="104"/>
    </row>
    <row r="52" spans="1:254" s="67" customFormat="1" ht="15" customHeight="1">
      <c r="A52" s="78">
        <v>116</v>
      </c>
      <c r="B52" s="79"/>
      <c r="C52" s="97" t="s">
        <v>303</v>
      </c>
      <c r="D52" s="98" t="s">
        <v>304</v>
      </c>
      <c r="E52" s="80"/>
      <c r="F52" s="75" t="e">
        <f>VLOOKUP(D52,#REF!,3,0)</f>
        <v>#REF!</v>
      </c>
      <c r="G52" s="76">
        <v>8.1308450000000008</v>
      </c>
      <c r="H52" s="82"/>
      <c r="I52" s="104"/>
      <c r="J52" s="105"/>
      <c r="K52" s="104"/>
      <c r="L52" s="104"/>
      <c r="M52" s="112"/>
      <c r="N52" s="75"/>
      <c r="O52" s="104"/>
      <c r="P52" s="111"/>
      <c r="Q52" s="111"/>
      <c r="R52" s="111"/>
      <c r="S52" s="111"/>
      <c r="T52" s="111"/>
      <c r="U52" s="111"/>
      <c r="V52" s="110">
        <v>7.8499999999999994E-6</v>
      </c>
      <c r="W52" s="110">
        <f t="shared" si="7"/>
        <v>0</v>
      </c>
      <c r="X52" s="111"/>
      <c r="Y52" s="110">
        <f t="shared" si="8"/>
        <v>0</v>
      </c>
      <c r="Z52" s="111"/>
      <c r="AA52" s="111"/>
      <c r="AB52" s="111"/>
      <c r="AC52" s="111"/>
      <c r="AD52" s="111"/>
      <c r="AE52" s="123">
        <f t="shared" si="9"/>
        <v>0</v>
      </c>
      <c r="AF52" s="111" t="s">
        <v>363</v>
      </c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36">
        <f t="shared" si="10"/>
        <v>0</v>
      </c>
      <c r="BF52" s="123">
        <f t="shared" si="11"/>
        <v>0</v>
      </c>
      <c r="BG52" s="135">
        <v>0.2</v>
      </c>
      <c r="BH52" s="122">
        <f t="shared" si="12"/>
        <v>0</v>
      </c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  <c r="GN52" s="104"/>
      <c r="GO52" s="104"/>
      <c r="GP52" s="104"/>
      <c r="GQ52" s="104"/>
      <c r="GR52" s="104"/>
      <c r="GS52" s="104"/>
      <c r="GT52" s="104"/>
      <c r="GU52" s="104"/>
      <c r="GV52" s="104"/>
      <c r="GW52" s="104"/>
      <c r="GX52" s="104"/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/>
      <c r="HY52" s="104"/>
      <c r="HZ52" s="104"/>
      <c r="IA52" s="104"/>
      <c r="IB52" s="104"/>
      <c r="IC52" s="104"/>
      <c r="ID52" s="104"/>
      <c r="IE52" s="104"/>
      <c r="IF52" s="104"/>
      <c r="IG52" s="104"/>
      <c r="IH52" s="104"/>
      <c r="II52" s="104"/>
      <c r="IJ52" s="104"/>
      <c r="IK52" s="104"/>
      <c r="IL52" s="104"/>
      <c r="IM52" s="104"/>
      <c r="IN52" s="104"/>
      <c r="IO52" s="104"/>
      <c r="IP52" s="104"/>
      <c r="IQ52" s="104"/>
      <c r="IR52" s="104"/>
      <c r="IS52" s="104"/>
      <c r="IT52" s="104"/>
    </row>
    <row r="53" spans="1:254" s="67" customFormat="1" ht="15" customHeight="1">
      <c r="A53" s="78">
        <v>117</v>
      </c>
      <c r="B53" s="79"/>
      <c r="C53" s="97" t="s">
        <v>305</v>
      </c>
      <c r="D53" s="98" t="s">
        <v>306</v>
      </c>
      <c r="E53" s="80"/>
      <c r="F53" s="75" t="e">
        <f>VLOOKUP(D53,#REF!,3,0)</f>
        <v>#REF!</v>
      </c>
      <c r="G53" s="76">
        <v>4.0922749999999999</v>
      </c>
      <c r="H53" s="82"/>
      <c r="I53" s="104"/>
      <c r="J53" s="105"/>
      <c r="K53" s="104"/>
      <c r="L53" s="104"/>
      <c r="M53" s="112"/>
      <c r="N53" s="75"/>
      <c r="O53" s="104"/>
      <c r="P53" s="111"/>
      <c r="Q53" s="111"/>
      <c r="R53" s="111"/>
      <c r="S53" s="111"/>
      <c r="T53" s="111"/>
      <c r="U53" s="111"/>
      <c r="V53" s="110">
        <v>7.8499999999999994E-6</v>
      </c>
      <c r="W53" s="110">
        <f t="shared" si="7"/>
        <v>0</v>
      </c>
      <c r="X53" s="111"/>
      <c r="Y53" s="110">
        <f t="shared" si="8"/>
        <v>0</v>
      </c>
      <c r="Z53" s="111"/>
      <c r="AA53" s="111"/>
      <c r="AB53" s="111"/>
      <c r="AC53" s="111"/>
      <c r="AD53" s="111"/>
      <c r="AE53" s="123">
        <f t="shared" si="9"/>
        <v>0</v>
      </c>
      <c r="AF53" s="111" t="s">
        <v>363</v>
      </c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36">
        <f t="shared" si="10"/>
        <v>0</v>
      </c>
      <c r="BF53" s="123">
        <f t="shared" si="11"/>
        <v>0</v>
      </c>
      <c r="BG53" s="135">
        <v>0.2</v>
      </c>
      <c r="BH53" s="122">
        <f t="shared" si="12"/>
        <v>0</v>
      </c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04"/>
      <c r="FD53" s="104"/>
      <c r="FE53" s="104"/>
      <c r="FF53" s="104"/>
      <c r="FG53" s="104"/>
      <c r="FH53" s="104"/>
      <c r="FI53" s="104"/>
      <c r="FJ53" s="104"/>
      <c r="FK53" s="104"/>
      <c r="FL53" s="104"/>
      <c r="FM53" s="104"/>
      <c r="FN53" s="104"/>
      <c r="FO53" s="104"/>
      <c r="FP53" s="104"/>
      <c r="FQ53" s="104"/>
      <c r="FR53" s="104"/>
      <c r="FS53" s="104"/>
      <c r="FT53" s="104"/>
      <c r="FU53" s="104"/>
      <c r="FV53" s="104"/>
      <c r="FW53" s="104"/>
      <c r="FX53" s="104"/>
      <c r="FY53" s="104"/>
      <c r="FZ53" s="104"/>
      <c r="GA53" s="104"/>
      <c r="GB53" s="104"/>
      <c r="GC53" s="104"/>
      <c r="GD53" s="104"/>
      <c r="GE53" s="104"/>
      <c r="GF53" s="104"/>
      <c r="GG53" s="104"/>
      <c r="GH53" s="104"/>
      <c r="GI53" s="104"/>
      <c r="GJ53" s="104"/>
      <c r="GK53" s="104"/>
      <c r="GL53" s="104"/>
      <c r="GM53" s="104"/>
      <c r="GN53" s="104"/>
      <c r="GO53" s="104"/>
      <c r="GP53" s="104"/>
      <c r="GQ53" s="104"/>
      <c r="GR53" s="104"/>
      <c r="GS53" s="104"/>
      <c r="GT53" s="104"/>
      <c r="GU53" s="104"/>
      <c r="GV53" s="104"/>
      <c r="GW53" s="104"/>
      <c r="GX53" s="104"/>
      <c r="GY53" s="104"/>
      <c r="GZ53" s="104"/>
      <c r="HA53" s="104"/>
      <c r="HB53" s="104"/>
      <c r="HC53" s="104"/>
      <c r="HD53" s="104"/>
      <c r="HE53" s="104"/>
      <c r="HF53" s="104"/>
      <c r="HG53" s="104"/>
      <c r="HH53" s="104"/>
      <c r="HI53" s="104"/>
      <c r="HJ53" s="104"/>
      <c r="HK53" s="104"/>
      <c r="HL53" s="104"/>
      <c r="HM53" s="104"/>
      <c r="HN53" s="104"/>
      <c r="HO53" s="104"/>
      <c r="HP53" s="104"/>
      <c r="HQ53" s="104"/>
      <c r="HR53" s="104"/>
      <c r="HS53" s="104"/>
      <c r="HT53" s="104"/>
      <c r="HU53" s="104"/>
      <c r="HV53" s="104"/>
      <c r="HW53" s="104"/>
      <c r="HX53" s="104"/>
      <c r="HY53" s="104"/>
      <c r="HZ53" s="104"/>
      <c r="IA53" s="104"/>
      <c r="IB53" s="104"/>
      <c r="IC53" s="104"/>
      <c r="ID53" s="104"/>
      <c r="IE53" s="104"/>
      <c r="IF53" s="104"/>
      <c r="IG53" s="104"/>
      <c r="IH53" s="104"/>
      <c r="II53" s="104"/>
      <c r="IJ53" s="104"/>
      <c r="IK53" s="104"/>
      <c r="IL53" s="104"/>
      <c r="IM53" s="104"/>
      <c r="IN53" s="104"/>
      <c r="IO53" s="104"/>
      <c r="IP53" s="104"/>
      <c r="IQ53" s="104"/>
      <c r="IR53" s="104"/>
      <c r="IS53" s="104"/>
      <c r="IT53" s="104"/>
    </row>
    <row r="54" spans="1:254" s="67" customFormat="1" ht="15" customHeight="1">
      <c r="A54" s="78">
        <v>118</v>
      </c>
      <c r="B54" s="79"/>
      <c r="C54" s="97" t="s">
        <v>307</v>
      </c>
      <c r="D54" s="98" t="s">
        <v>308</v>
      </c>
      <c r="E54" s="80"/>
      <c r="F54" s="75" t="e">
        <f>VLOOKUP(D54,#REF!,3,0)</f>
        <v>#REF!</v>
      </c>
      <c r="G54" s="76">
        <v>5.97241</v>
      </c>
      <c r="H54" s="82"/>
      <c r="I54" s="104"/>
      <c r="J54" s="105"/>
      <c r="K54" s="104"/>
      <c r="L54" s="104"/>
      <c r="M54" s="112"/>
      <c r="N54" s="75"/>
      <c r="O54" s="104"/>
      <c r="P54" s="111"/>
      <c r="Q54" s="111"/>
      <c r="R54" s="111"/>
      <c r="S54" s="111"/>
      <c r="T54" s="111"/>
      <c r="U54" s="111"/>
      <c r="V54" s="110">
        <v>7.8499999999999994E-6</v>
      </c>
      <c r="W54" s="110">
        <f t="shared" si="7"/>
        <v>0</v>
      </c>
      <c r="X54" s="111"/>
      <c r="Y54" s="110">
        <f t="shared" si="8"/>
        <v>0</v>
      </c>
      <c r="Z54" s="111"/>
      <c r="AA54" s="111"/>
      <c r="AB54" s="111"/>
      <c r="AC54" s="111"/>
      <c r="AD54" s="111"/>
      <c r="AE54" s="123">
        <f t="shared" si="9"/>
        <v>0</v>
      </c>
      <c r="AF54" s="111" t="s">
        <v>363</v>
      </c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36">
        <f t="shared" si="10"/>
        <v>0</v>
      </c>
      <c r="BF54" s="123">
        <f t="shared" si="11"/>
        <v>0</v>
      </c>
      <c r="BG54" s="135">
        <v>0.2</v>
      </c>
      <c r="BH54" s="122">
        <f t="shared" si="12"/>
        <v>0</v>
      </c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EU54" s="104"/>
      <c r="EV54" s="104"/>
      <c r="EW54" s="104"/>
      <c r="EX54" s="104"/>
      <c r="EY54" s="104"/>
      <c r="EZ54" s="104"/>
      <c r="FA54" s="104"/>
      <c r="FB54" s="104"/>
      <c r="FC54" s="104"/>
      <c r="FD54" s="104"/>
      <c r="FE54" s="104"/>
      <c r="FF54" s="104"/>
      <c r="FG54" s="104"/>
      <c r="FH54" s="104"/>
      <c r="FI54" s="104"/>
      <c r="FJ54" s="104"/>
      <c r="FK54" s="104"/>
      <c r="FL54" s="104"/>
      <c r="FM54" s="104"/>
      <c r="FN54" s="104"/>
      <c r="FO54" s="104"/>
      <c r="FP54" s="104"/>
      <c r="FQ54" s="104"/>
      <c r="FR54" s="104"/>
      <c r="FS54" s="104"/>
      <c r="FT54" s="104"/>
      <c r="FU54" s="104"/>
      <c r="FV54" s="104"/>
      <c r="FW54" s="104"/>
      <c r="FX54" s="104"/>
      <c r="FY54" s="104"/>
      <c r="FZ54" s="104"/>
      <c r="GA54" s="104"/>
      <c r="GB54" s="104"/>
      <c r="GC54" s="104"/>
      <c r="GD54" s="104"/>
      <c r="GE54" s="104"/>
      <c r="GF54" s="104"/>
      <c r="GG54" s="104"/>
      <c r="GH54" s="104"/>
      <c r="GI54" s="104"/>
      <c r="GJ54" s="104"/>
      <c r="GK54" s="104"/>
      <c r="GL54" s="104"/>
      <c r="GM54" s="104"/>
      <c r="GN54" s="104"/>
      <c r="GO54" s="104"/>
      <c r="GP54" s="104"/>
      <c r="GQ54" s="104"/>
      <c r="GR54" s="104"/>
      <c r="GS54" s="104"/>
      <c r="GT54" s="104"/>
      <c r="GU54" s="104"/>
      <c r="GV54" s="104"/>
      <c r="GW54" s="104"/>
      <c r="GX54" s="104"/>
      <c r="GY54" s="104"/>
      <c r="GZ54" s="104"/>
      <c r="HA54" s="104"/>
      <c r="HB54" s="104"/>
      <c r="HC54" s="104"/>
      <c r="HD54" s="104"/>
      <c r="HE54" s="104"/>
      <c r="HF54" s="104"/>
      <c r="HG54" s="104"/>
      <c r="HH54" s="104"/>
      <c r="HI54" s="104"/>
      <c r="HJ54" s="104"/>
      <c r="HK54" s="104"/>
      <c r="HL54" s="104"/>
      <c r="HM54" s="104"/>
      <c r="HN54" s="104"/>
      <c r="HO54" s="104"/>
      <c r="HP54" s="104"/>
      <c r="HQ54" s="104"/>
      <c r="HR54" s="104"/>
      <c r="HS54" s="104"/>
      <c r="HT54" s="104"/>
      <c r="HU54" s="104"/>
      <c r="HV54" s="104"/>
      <c r="HW54" s="104"/>
      <c r="HX54" s="104"/>
      <c r="HY54" s="104"/>
      <c r="HZ54" s="104"/>
      <c r="IA54" s="104"/>
      <c r="IB54" s="104"/>
      <c r="IC54" s="104"/>
      <c r="ID54" s="104"/>
      <c r="IE54" s="104"/>
      <c r="IF54" s="104"/>
      <c r="IG54" s="104"/>
      <c r="IH54" s="104"/>
      <c r="II54" s="104"/>
      <c r="IJ54" s="104"/>
      <c r="IK54" s="104"/>
      <c r="IL54" s="104"/>
      <c r="IM54" s="104"/>
      <c r="IN54" s="104"/>
      <c r="IO54" s="104"/>
      <c r="IP54" s="104"/>
      <c r="IQ54" s="104"/>
      <c r="IR54" s="104"/>
      <c r="IS54" s="104"/>
      <c r="IT54" s="104"/>
    </row>
    <row r="55" spans="1:254" s="67" customFormat="1" ht="15" customHeight="1">
      <c r="A55" s="78">
        <v>119</v>
      </c>
      <c r="B55" s="79"/>
      <c r="C55" s="97" t="s">
        <v>309</v>
      </c>
      <c r="D55" s="98" t="s">
        <v>310</v>
      </c>
      <c r="E55" s="80"/>
      <c r="F55" s="75" t="e">
        <f>VLOOKUP(D55,#REF!,3,0)</f>
        <v>#REF!</v>
      </c>
      <c r="G55" s="76">
        <v>5.97241</v>
      </c>
      <c r="H55" s="82"/>
      <c r="I55" s="104"/>
      <c r="J55" s="105"/>
      <c r="K55" s="104"/>
      <c r="L55" s="104"/>
      <c r="M55" s="112"/>
      <c r="N55" s="75"/>
      <c r="O55" s="104"/>
      <c r="P55" s="111"/>
      <c r="Q55" s="111"/>
      <c r="R55" s="111"/>
      <c r="S55" s="111"/>
      <c r="T55" s="111"/>
      <c r="U55" s="111"/>
      <c r="V55" s="110">
        <v>7.8499999999999994E-6</v>
      </c>
      <c r="W55" s="110">
        <f t="shared" si="7"/>
        <v>0</v>
      </c>
      <c r="X55" s="111"/>
      <c r="Y55" s="110">
        <f t="shared" si="8"/>
        <v>0</v>
      </c>
      <c r="Z55" s="111"/>
      <c r="AA55" s="111"/>
      <c r="AB55" s="111"/>
      <c r="AC55" s="111"/>
      <c r="AD55" s="111"/>
      <c r="AE55" s="123">
        <f t="shared" si="9"/>
        <v>0</v>
      </c>
      <c r="AF55" s="111" t="s">
        <v>363</v>
      </c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36">
        <f t="shared" si="10"/>
        <v>0</v>
      </c>
      <c r="BF55" s="123">
        <f t="shared" si="11"/>
        <v>0</v>
      </c>
      <c r="BG55" s="135">
        <v>0.2</v>
      </c>
      <c r="BH55" s="122">
        <f t="shared" si="12"/>
        <v>0</v>
      </c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4"/>
      <c r="FF55" s="104"/>
      <c r="FG55" s="104"/>
      <c r="FH55" s="104"/>
      <c r="FI55" s="104"/>
      <c r="FJ55" s="104"/>
      <c r="FK55" s="104"/>
      <c r="FL55" s="104"/>
      <c r="FM55" s="104"/>
      <c r="FN55" s="104"/>
      <c r="FO55" s="104"/>
      <c r="FP55" s="104"/>
      <c r="FQ55" s="104"/>
      <c r="FR55" s="104"/>
      <c r="FS55" s="104"/>
      <c r="FT55" s="104"/>
      <c r="FU55" s="104"/>
      <c r="FV55" s="104"/>
      <c r="FW55" s="104"/>
      <c r="FX55" s="104"/>
      <c r="FY55" s="104"/>
      <c r="FZ55" s="104"/>
      <c r="GA55" s="104"/>
      <c r="GB55" s="104"/>
      <c r="GC55" s="104"/>
      <c r="GD55" s="104"/>
      <c r="GE55" s="104"/>
      <c r="GF55" s="104"/>
      <c r="GG55" s="104"/>
      <c r="GH55" s="104"/>
      <c r="GI55" s="104"/>
      <c r="GJ55" s="104"/>
      <c r="GK55" s="104"/>
      <c r="GL55" s="104"/>
      <c r="GM55" s="104"/>
      <c r="GN55" s="104"/>
      <c r="GO55" s="104"/>
      <c r="GP55" s="104"/>
      <c r="GQ55" s="104"/>
      <c r="GR55" s="104"/>
      <c r="GS55" s="104"/>
      <c r="GT55" s="104"/>
      <c r="GU55" s="104"/>
      <c r="GV55" s="104"/>
      <c r="GW55" s="104"/>
      <c r="GX55" s="104"/>
      <c r="GY55" s="104"/>
      <c r="GZ55" s="104"/>
      <c r="HA55" s="104"/>
      <c r="HB55" s="104"/>
      <c r="HC55" s="104"/>
      <c r="HD55" s="104"/>
      <c r="HE55" s="104"/>
      <c r="HF55" s="104"/>
      <c r="HG55" s="104"/>
      <c r="HH55" s="104"/>
      <c r="HI55" s="104"/>
      <c r="HJ55" s="104"/>
      <c r="HK55" s="104"/>
      <c r="HL55" s="104"/>
      <c r="HM55" s="104"/>
      <c r="HN55" s="104"/>
      <c r="HO55" s="104"/>
      <c r="HP55" s="104"/>
      <c r="HQ55" s="104"/>
      <c r="HR55" s="104"/>
      <c r="HS55" s="104"/>
      <c r="HT55" s="104"/>
      <c r="HU55" s="104"/>
      <c r="HV55" s="104"/>
      <c r="HW55" s="104"/>
      <c r="HX55" s="104"/>
      <c r="HY55" s="104"/>
      <c r="HZ55" s="104"/>
      <c r="IA55" s="104"/>
      <c r="IB55" s="104"/>
      <c r="IC55" s="104"/>
      <c r="ID55" s="104"/>
      <c r="IE55" s="104"/>
      <c r="IF55" s="104"/>
      <c r="IG55" s="104"/>
      <c r="IH55" s="104"/>
      <c r="II55" s="104"/>
      <c r="IJ55" s="104"/>
      <c r="IK55" s="104"/>
      <c r="IL55" s="104"/>
      <c r="IM55" s="104"/>
      <c r="IN55" s="104"/>
      <c r="IO55" s="104"/>
      <c r="IP55" s="104"/>
      <c r="IQ55" s="104"/>
      <c r="IR55" s="104"/>
      <c r="IS55" s="104"/>
      <c r="IT55" s="104"/>
    </row>
    <row r="56" spans="1:254" s="67" customFormat="1" ht="15" customHeight="1">
      <c r="A56" s="78">
        <v>120</v>
      </c>
      <c r="B56" s="79"/>
      <c r="C56" s="97" t="s">
        <v>311</v>
      </c>
      <c r="D56" s="98" t="s">
        <v>312</v>
      </c>
      <c r="E56" s="80"/>
      <c r="F56" s="75" t="e">
        <f>VLOOKUP(D56,#REF!,3,0)</f>
        <v>#REF!</v>
      </c>
      <c r="G56" s="76">
        <v>1.3642449999999999</v>
      </c>
      <c r="H56" s="82"/>
      <c r="I56" s="104"/>
      <c r="J56" s="105"/>
      <c r="K56" s="104"/>
      <c r="L56" s="104"/>
      <c r="M56" s="112"/>
      <c r="N56" s="75"/>
      <c r="O56" s="104"/>
      <c r="P56" s="111"/>
      <c r="Q56" s="111"/>
      <c r="R56" s="111"/>
      <c r="S56" s="111"/>
      <c r="T56" s="111"/>
      <c r="U56" s="111"/>
      <c r="V56" s="110">
        <v>7.8499999999999994E-6</v>
      </c>
      <c r="W56" s="110">
        <f t="shared" si="7"/>
        <v>0</v>
      </c>
      <c r="X56" s="111"/>
      <c r="Y56" s="110">
        <f t="shared" si="8"/>
        <v>0</v>
      </c>
      <c r="Z56" s="111"/>
      <c r="AA56" s="111"/>
      <c r="AB56" s="111"/>
      <c r="AC56" s="111"/>
      <c r="AD56" s="111"/>
      <c r="AE56" s="123">
        <f t="shared" si="9"/>
        <v>0</v>
      </c>
      <c r="AF56" s="111" t="s">
        <v>363</v>
      </c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36">
        <f t="shared" si="10"/>
        <v>0</v>
      </c>
      <c r="BF56" s="123">
        <f t="shared" si="11"/>
        <v>0</v>
      </c>
      <c r="BG56" s="135">
        <v>0.2</v>
      </c>
      <c r="BH56" s="122">
        <f t="shared" si="12"/>
        <v>0</v>
      </c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04"/>
      <c r="FD56" s="104"/>
      <c r="FE56" s="104"/>
      <c r="FF56" s="104"/>
      <c r="FG56" s="104"/>
      <c r="FH56" s="104"/>
      <c r="FI56" s="104"/>
      <c r="FJ56" s="104"/>
      <c r="FK56" s="104"/>
      <c r="FL56" s="104"/>
      <c r="FM56" s="104"/>
      <c r="FN56" s="104"/>
      <c r="FO56" s="104"/>
      <c r="FP56" s="104"/>
      <c r="FQ56" s="104"/>
      <c r="FR56" s="104"/>
      <c r="FS56" s="104"/>
      <c r="FT56" s="104"/>
      <c r="FU56" s="104"/>
      <c r="FV56" s="104"/>
      <c r="FW56" s="104"/>
      <c r="FX56" s="104"/>
      <c r="FY56" s="104"/>
      <c r="FZ56" s="104"/>
      <c r="GA56" s="104"/>
      <c r="GB56" s="104"/>
      <c r="GC56" s="104"/>
      <c r="GD56" s="104"/>
      <c r="GE56" s="104"/>
      <c r="GF56" s="104"/>
      <c r="GG56" s="104"/>
      <c r="GH56" s="104"/>
      <c r="GI56" s="104"/>
      <c r="GJ56" s="104"/>
      <c r="GK56" s="104"/>
      <c r="GL56" s="104"/>
      <c r="GM56" s="104"/>
      <c r="GN56" s="104"/>
      <c r="GO56" s="104"/>
      <c r="GP56" s="104"/>
      <c r="GQ56" s="104"/>
      <c r="GR56" s="104"/>
      <c r="GS56" s="104"/>
      <c r="GT56" s="104"/>
      <c r="GU56" s="104"/>
      <c r="GV56" s="104"/>
      <c r="GW56" s="104"/>
      <c r="GX56" s="104"/>
      <c r="GY56" s="104"/>
      <c r="GZ56" s="104"/>
      <c r="HA56" s="104"/>
      <c r="HB56" s="104"/>
      <c r="HC56" s="104"/>
      <c r="HD56" s="104"/>
      <c r="HE56" s="104"/>
      <c r="HF56" s="104"/>
      <c r="HG56" s="104"/>
      <c r="HH56" s="104"/>
      <c r="HI56" s="104"/>
      <c r="HJ56" s="104"/>
      <c r="HK56" s="104"/>
      <c r="HL56" s="104"/>
      <c r="HM56" s="104"/>
      <c r="HN56" s="104"/>
      <c r="HO56" s="104"/>
      <c r="HP56" s="104"/>
      <c r="HQ56" s="104"/>
      <c r="HR56" s="104"/>
      <c r="HS56" s="104"/>
      <c r="HT56" s="104"/>
      <c r="HU56" s="104"/>
      <c r="HV56" s="104"/>
      <c r="HW56" s="104"/>
      <c r="HX56" s="104"/>
      <c r="HY56" s="104"/>
      <c r="HZ56" s="104"/>
      <c r="IA56" s="104"/>
      <c r="IB56" s="104"/>
      <c r="IC56" s="104"/>
      <c r="ID56" s="104"/>
      <c r="IE56" s="104"/>
      <c r="IF56" s="104"/>
      <c r="IG56" s="104"/>
      <c r="IH56" s="104"/>
      <c r="II56" s="104"/>
      <c r="IJ56" s="104"/>
      <c r="IK56" s="104"/>
      <c r="IL56" s="104"/>
      <c r="IM56" s="104"/>
      <c r="IN56" s="104"/>
      <c r="IO56" s="104"/>
      <c r="IP56" s="104"/>
      <c r="IQ56" s="104"/>
      <c r="IR56" s="104"/>
      <c r="IS56" s="104"/>
      <c r="IT56" s="104"/>
    </row>
    <row r="57" spans="1:254" s="3" customFormat="1" ht="15" customHeight="1">
      <c r="A57" s="29"/>
      <c r="B57" s="25"/>
      <c r="C57" s="31"/>
      <c r="D57" s="30"/>
      <c r="E57" s="28"/>
      <c r="F57" s="99"/>
      <c r="G57" s="39"/>
      <c r="H57" s="100"/>
      <c r="I57" s="35"/>
      <c r="J57" s="113"/>
      <c r="K57" s="35"/>
      <c r="L57" s="35"/>
      <c r="M57" s="99"/>
      <c r="N57" s="39"/>
      <c r="O57" s="35"/>
      <c r="P57" s="35"/>
      <c r="Q57" s="35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1" t="s">
        <v>363</v>
      </c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38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</row>
    <row r="58" spans="1:254" s="3" customFormat="1" ht="15" customHeight="1">
      <c r="A58" s="29"/>
      <c r="B58" s="25"/>
      <c r="C58" s="31"/>
      <c r="D58" s="30"/>
      <c r="E58" s="28"/>
      <c r="F58" s="39"/>
      <c r="G58" s="39"/>
      <c r="H58" s="100"/>
      <c r="I58" s="35"/>
      <c r="J58" s="113"/>
      <c r="K58" s="35"/>
      <c r="L58" s="35"/>
      <c r="M58" s="114"/>
      <c r="N58" s="114"/>
      <c r="O58" s="35"/>
      <c r="P58" s="35"/>
      <c r="Q58" s="35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1" t="s">
        <v>363</v>
      </c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</row>
    <row r="59" spans="1:254" s="3" customFormat="1" ht="23.25" customHeight="1">
      <c r="A59" s="29"/>
      <c r="B59" s="25"/>
      <c r="C59" s="31"/>
      <c r="D59" s="30"/>
      <c r="E59" s="28"/>
      <c r="F59" s="39"/>
      <c r="G59" s="39"/>
      <c r="H59" s="101"/>
      <c r="I59" s="35"/>
      <c r="J59" s="113"/>
      <c r="K59" s="35"/>
      <c r="L59" s="35"/>
      <c r="M59" s="115"/>
      <c r="N59" s="115"/>
      <c r="O59" s="35"/>
      <c r="P59" s="35"/>
      <c r="Q59" s="35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1" t="s">
        <v>363</v>
      </c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</row>
    <row r="60" spans="1:254" s="3" customFormat="1" ht="27" customHeight="1">
      <c r="A60" s="29"/>
      <c r="B60" s="25"/>
      <c r="C60" s="31"/>
      <c r="D60" s="30"/>
      <c r="E60" s="28"/>
      <c r="F60" s="39"/>
      <c r="G60" s="39"/>
      <c r="H60" s="101"/>
      <c r="I60" s="35"/>
      <c r="J60" s="113"/>
      <c r="K60" s="35"/>
      <c r="L60" s="35"/>
      <c r="M60" s="39"/>
      <c r="N60" s="39"/>
      <c r="O60" s="35"/>
      <c r="P60" s="35"/>
      <c r="Q60" s="35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1" t="s">
        <v>363</v>
      </c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</row>
    <row r="61" spans="1:254" s="3" customFormat="1" ht="15" customHeight="1">
      <c r="A61" s="29"/>
      <c r="B61" s="25"/>
      <c r="C61" s="25"/>
      <c r="D61" s="30"/>
      <c r="E61" s="28"/>
      <c r="F61" s="39"/>
      <c r="G61" s="39"/>
      <c r="H61" s="101"/>
      <c r="I61" s="35"/>
      <c r="J61" s="113"/>
      <c r="K61" s="35"/>
      <c r="L61" s="35"/>
      <c r="M61" s="39"/>
      <c r="N61" s="39"/>
      <c r="O61" s="35"/>
      <c r="P61" s="35"/>
      <c r="Q61" s="35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1" t="s">
        <v>363</v>
      </c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</row>
    <row r="62" spans="1:254" s="3" customFormat="1" ht="26.25" customHeight="1">
      <c r="A62" s="29"/>
      <c r="B62" s="25"/>
      <c r="C62" s="25"/>
      <c r="D62" s="30"/>
      <c r="E62" s="28"/>
      <c r="F62" s="39"/>
      <c r="G62" s="39"/>
      <c r="H62" s="101"/>
      <c r="I62" s="35"/>
      <c r="J62" s="113"/>
      <c r="K62" s="35"/>
      <c r="L62" s="35"/>
      <c r="M62" s="39"/>
      <c r="N62" s="39"/>
      <c r="O62" s="35"/>
      <c r="P62" s="35"/>
      <c r="Q62" s="35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1" t="s">
        <v>363</v>
      </c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</row>
    <row r="63" spans="1:254" s="3" customFormat="1" ht="26.25" customHeight="1">
      <c r="A63" s="29"/>
      <c r="B63" s="25"/>
      <c r="C63" s="31"/>
      <c r="D63" s="30"/>
      <c r="E63" s="28"/>
      <c r="F63" s="39"/>
      <c r="G63" s="39"/>
      <c r="H63" s="101"/>
      <c r="I63" s="35"/>
      <c r="J63" s="113"/>
      <c r="K63" s="35"/>
      <c r="L63" s="35"/>
      <c r="M63" s="39"/>
      <c r="N63" s="39"/>
      <c r="O63" s="35"/>
      <c r="P63" s="35"/>
      <c r="Q63" s="35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1" t="s">
        <v>363</v>
      </c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19"/>
      <c r="BG63" s="119"/>
      <c r="BH63" s="119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</row>
    <row r="64" spans="1:254" s="3" customFormat="1" ht="15" customHeight="1">
      <c r="A64" s="29"/>
      <c r="B64" s="25"/>
      <c r="C64" s="31"/>
      <c r="D64" s="30"/>
      <c r="E64" s="28"/>
      <c r="F64" s="39"/>
      <c r="G64" s="39"/>
      <c r="H64" s="100"/>
      <c r="I64" s="35"/>
      <c r="J64" s="113"/>
      <c r="K64" s="35"/>
      <c r="L64" s="35"/>
      <c r="M64" s="39"/>
      <c r="N64" s="39"/>
      <c r="O64" s="35"/>
      <c r="P64" s="35"/>
      <c r="Q64" s="35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1" t="s">
        <v>363</v>
      </c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</row>
    <row r="65" spans="1:253" s="3" customFormat="1" ht="15" customHeight="1">
      <c r="A65" s="29"/>
      <c r="B65" s="25"/>
      <c r="C65" s="31"/>
      <c r="D65" s="30"/>
      <c r="E65" s="28"/>
      <c r="F65" s="39"/>
      <c r="G65" s="39"/>
      <c r="H65" s="100"/>
      <c r="I65" s="35"/>
      <c r="J65" s="113"/>
      <c r="K65" s="35"/>
      <c r="L65" s="35"/>
      <c r="M65" s="39"/>
      <c r="N65" s="39"/>
      <c r="O65" s="35"/>
      <c r="P65" s="35"/>
      <c r="Q65" s="35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1" t="s">
        <v>363</v>
      </c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</row>
    <row r="66" spans="1:253" s="3" customFormat="1" ht="15" customHeight="1">
      <c r="A66" s="29"/>
      <c r="B66" s="25"/>
      <c r="C66" s="31"/>
      <c r="D66" s="30"/>
      <c r="E66" s="28"/>
      <c r="F66" s="39"/>
      <c r="G66" s="39"/>
      <c r="H66" s="100"/>
      <c r="I66" s="35"/>
      <c r="J66" s="113"/>
      <c r="K66" s="35"/>
      <c r="L66" s="35"/>
      <c r="M66" s="39"/>
      <c r="N66" s="39"/>
      <c r="O66" s="35"/>
      <c r="P66" s="35"/>
      <c r="Q66" s="35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1" t="s">
        <v>363</v>
      </c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</row>
    <row r="67" spans="1:253" s="3" customFormat="1" ht="15" customHeight="1">
      <c r="A67" s="29"/>
      <c r="B67" s="25"/>
      <c r="C67" s="31"/>
      <c r="D67" s="30"/>
      <c r="E67" s="28"/>
      <c r="F67" s="39"/>
      <c r="G67" s="39"/>
      <c r="H67" s="100"/>
      <c r="I67" s="35"/>
      <c r="J67" s="113"/>
      <c r="K67" s="35"/>
      <c r="L67" s="35"/>
      <c r="M67" s="39"/>
      <c r="N67" s="39"/>
      <c r="O67" s="35"/>
      <c r="P67" s="35"/>
      <c r="Q67" s="35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1" t="s">
        <v>363</v>
      </c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</row>
    <row r="68" spans="1:253" s="3" customFormat="1" ht="15" customHeight="1">
      <c r="A68" s="29"/>
      <c r="B68" s="25"/>
      <c r="C68" s="31"/>
      <c r="D68" s="30"/>
      <c r="E68" s="28"/>
      <c r="F68" s="39"/>
      <c r="G68" s="39"/>
      <c r="H68" s="100"/>
      <c r="I68" s="35"/>
      <c r="J68" s="113"/>
      <c r="K68" s="35"/>
      <c r="L68" s="35"/>
      <c r="M68" s="39"/>
      <c r="N68" s="39"/>
      <c r="O68" s="35"/>
      <c r="P68" s="35"/>
      <c r="Q68" s="35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1" t="s">
        <v>363</v>
      </c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</row>
    <row r="69" spans="1:253" s="3" customFormat="1" ht="15" customHeight="1">
      <c r="A69" s="29"/>
      <c r="B69" s="25"/>
      <c r="C69" s="31"/>
      <c r="D69" s="30"/>
      <c r="E69" s="28"/>
      <c r="F69" s="39"/>
      <c r="G69" s="39"/>
      <c r="H69" s="100"/>
      <c r="I69" s="35"/>
      <c r="J69" s="113"/>
      <c r="K69" s="35"/>
      <c r="L69" s="35"/>
      <c r="M69" s="39"/>
      <c r="N69" s="39"/>
      <c r="O69" s="35"/>
      <c r="P69" s="35"/>
      <c r="Q69" s="35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1" t="s">
        <v>363</v>
      </c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</row>
    <row r="70" spans="1:253" s="3" customFormat="1" ht="15" customHeight="1">
      <c r="A70" s="29"/>
      <c r="B70" s="25"/>
      <c r="C70" s="31"/>
      <c r="D70" s="30"/>
      <c r="E70" s="28"/>
      <c r="F70" s="39"/>
      <c r="G70" s="39"/>
      <c r="H70" s="101"/>
      <c r="I70" s="35"/>
      <c r="J70" s="113"/>
      <c r="K70" s="35"/>
      <c r="L70" s="35"/>
      <c r="M70" s="115"/>
      <c r="N70" s="115"/>
      <c r="O70" s="35"/>
      <c r="P70" s="35"/>
      <c r="Q70" s="35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1" t="s">
        <v>363</v>
      </c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</row>
    <row r="71" spans="1:253" s="3" customFormat="1" ht="15" customHeight="1">
      <c r="A71" s="29"/>
      <c r="B71" s="25"/>
      <c r="C71" s="31"/>
      <c r="D71" s="30"/>
      <c r="E71" s="28"/>
      <c r="F71" s="39"/>
      <c r="G71" s="39"/>
      <c r="H71" s="101"/>
      <c r="I71" s="35"/>
      <c r="J71" s="113"/>
      <c r="K71" s="35"/>
      <c r="L71" s="35"/>
      <c r="M71" s="39"/>
      <c r="N71" s="39"/>
      <c r="O71" s="35"/>
      <c r="P71" s="35"/>
      <c r="Q71" s="35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1" t="s">
        <v>363</v>
      </c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</row>
    <row r="72" spans="1:253" s="3" customFormat="1" ht="15" customHeight="1">
      <c r="A72" s="29"/>
      <c r="B72" s="25"/>
      <c r="C72" s="25"/>
      <c r="D72" s="30"/>
      <c r="E72" s="28"/>
      <c r="F72" s="39"/>
      <c r="G72" s="39"/>
      <c r="H72" s="101"/>
      <c r="I72" s="35"/>
      <c r="J72" s="113"/>
      <c r="K72" s="35"/>
      <c r="L72" s="35"/>
      <c r="M72" s="39"/>
      <c r="N72" s="39"/>
      <c r="O72" s="35"/>
      <c r="P72" s="35"/>
      <c r="Q72" s="35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1" t="s">
        <v>363</v>
      </c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</row>
    <row r="73" spans="1:253" s="3" customFormat="1" ht="15" customHeight="1">
      <c r="A73" s="29"/>
      <c r="B73" s="25"/>
      <c r="C73" s="25"/>
      <c r="D73" s="30"/>
      <c r="E73" s="28"/>
      <c r="F73" s="39"/>
      <c r="G73" s="39"/>
      <c r="H73" s="101"/>
      <c r="I73" s="35"/>
      <c r="J73" s="113"/>
      <c r="K73" s="35"/>
      <c r="L73" s="35"/>
      <c r="M73" s="39"/>
      <c r="N73" s="39"/>
      <c r="O73" s="35"/>
      <c r="P73" s="35"/>
      <c r="Q73" s="35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1" t="s">
        <v>363</v>
      </c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</row>
    <row r="74" spans="1:253" s="3" customFormat="1" ht="15" customHeight="1">
      <c r="A74" s="29"/>
      <c r="B74" s="25"/>
      <c r="C74" s="31"/>
      <c r="D74" s="30"/>
      <c r="E74" s="28"/>
      <c r="F74" s="39"/>
      <c r="G74" s="39"/>
      <c r="H74" s="101"/>
      <c r="I74" s="35"/>
      <c r="J74" s="113"/>
      <c r="K74" s="35"/>
      <c r="L74" s="35"/>
      <c r="M74" s="39"/>
      <c r="N74" s="39"/>
      <c r="O74" s="35"/>
      <c r="P74" s="35"/>
      <c r="Q74" s="35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1" t="s">
        <v>363</v>
      </c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</row>
    <row r="75" spans="1:253" s="3" customFormat="1" ht="15" customHeight="1">
      <c r="A75" s="29"/>
      <c r="B75" s="25"/>
      <c r="C75" s="31"/>
      <c r="D75" s="30"/>
      <c r="E75" s="28"/>
      <c r="F75" s="39"/>
      <c r="G75" s="39"/>
      <c r="H75" s="100"/>
      <c r="I75" s="35"/>
      <c r="J75" s="113"/>
      <c r="K75" s="35"/>
      <c r="L75" s="35"/>
      <c r="M75" s="39"/>
      <c r="N75" s="39"/>
      <c r="O75" s="35"/>
      <c r="P75" s="35"/>
      <c r="Q75" s="35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1" t="s">
        <v>363</v>
      </c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</row>
    <row r="76" spans="1:253" s="3" customFormat="1" ht="15" customHeight="1">
      <c r="A76" s="139"/>
      <c r="B76" s="61"/>
      <c r="C76" s="62"/>
      <c r="D76" s="63"/>
      <c r="E76" s="140"/>
      <c r="F76" s="114"/>
      <c r="G76" s="114"/>
      <c r="H76" s="141"/>
      <c r="I76" s="35"/>
      <c r="J76" s="113"/>
      <c r="K76" s="35"/>
      <c r="L76" s="35"/>
      <c r="M76" s="39"/>
      <c r="N76" s="39"/>
      <c r="O76" s="35"/>
      <c r="P76" s="35"/>
      <c r="Q76" s="35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1" t="s">
        <v>363</v>
      </c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</row>
    <row r="77" spans="1:253" s="42" customFormat="1" ht="30.75" customHeight="1">
      <c r="A77" s="307" t="s">
        <v>22</v>
      </c>
      <c r="B77" s="307"/>
      <c r="C77" s="307"/>
      <c r="D77" s="307"/>
      <c r="E77" s="307"/>
      <c r="F77" s="307"/>
      <c r="G77" s="307"/>
      <c r="H77" s="307"/>
      <c r="J77" s="151"/>
    </row>
    <row r="78" spans="1:253" s="42" customFormat="1" ht="35.25" customHeight="1">
      <c r="A78" s="308" t="s">
        <v>313</v>
      </c>
      <c r="B78" s="308"/>
      <c r="C78" s="308"/>
      <c r="D78" s="308"/>
      <c r="E78" s="308"/>
      <c r="F78" s="308"/>
      <c r="G78" s="308"/>
      <c r="H78" s="308"/>
      <c r="J78" s="151"/>
    </row>
    <row r="79" spans="1:253" s="42" customFormat="1" ht="41.25" customHeight="1">
      <c r="A79" s="308" t="s">
        <v>24</v>
      </c>
      <c r="B79" s="308"/>
      <c r="C79" s="308"/>
      <c r="D79" s="308"/>
      <c r="E79" s="308"/>
      <c r="F79" s="308"/>
      <c r="G79" s="308"/>
      <c r="H79" s="308"/>
      <c r="J79" s="151"/>
    </row>
    <row r="80" spans="1:253" s="42" customFormat="1" ht="24" customHeight="1">
      <c r="A80" s="309" t="s">
        <v>25</v>
      </c>
      <c r="B80" s="309"/>
      <c r="C80" s="309"/>
      <c r="D80" s="309"/>
      <c r="E80" s="309"/>
      <c r="F80" s="309"/>
      <c r="G80" s="309"/>
      <c r="H80" s="309"/>
      <c r="J80" s="151"/>
    </row>
    <row r="81" spans="1:10" s="42" customFormat="1">
      <c r="A81" s="142"/>
      <c r="B81" s="143"/>
      <c r="C81" s="144"/>
      <c r="D81" s="142"/>
      <c r="E81" s="142"/>
      <c r="F81" s="145"/>
      <c r="G81" s="145"/>
      <c r="H81" s="146"/>
      <c r="J81" s="151"/>
    </row>
    <row r="82" spans="1:10" s="42" customFormat="1">
      <c r="A82" s="147" t="s">
        <v>26</v>
      </c>
      <c r="B82" s="148"/>
      <c r="C82" s="144"/>
      <c r="D82" s="149" t="s">
        <v>27</v>
      </c>
      <c r="E82" s="150"/>
      <c r="F82" s="151"/>
      <c r="G82" s="151"/>
      <c r="H82" s="152"/>
      <c r="J82" s="151"/>
    </row>
    <row r="83" spans="1:10" s="42" customFormat="1">
      <c r="A83" s="147"/>
      <c r="B83" s="148"/>
      <c r="C83" s="144"/>
      <c r="D83" s="149"/>
      <c r="E83" s="150"/>
      <c r="F83" s="151"/>
      <c r="G83" s="151"/>
      <c r="H83" s="152"/>
      <c r="J83" s="151"/>
    </row>
    <row r="84" spans="1:10" s="42" customFormat="1">
      <c r="A84" s="147" t="s">
        <v>28</v>
      </c>
      <c r="B84" s="147"/>
      <c r="C84" s="144"/>
      <c r="D84" s="147" t="s">
        <v>28</v>
      </c>
      <c r="E84" s="142"/>
      <c r="F84" s="151"/>
      <c r="G84" s="151"/>
      <c r="H84" s="152"/>
      <c r="J84" s="151"/>
    </row>
    <row r="85" spans="1:10" s="42" customFormat="1" ht="14.4">
      <c r="B85" s="65"/>
      <c r="C85" s="3"/>
      <c r="F85" s="151"/>
      <c r="G85" s="151"/>
      <c r="H85" s="152"/>
      <c r="J85" s="151"/>
    </row>
    <row r="86" spans="1:10">
      <c r="B86" s="32"/>
      <c r="J86" s="40"/>
    </row>
    <row r="87" spans="1:10">
      <c r="B87" s="32"/>
      <c r="J87" s="40"/>
    </row>
    <row r="88" spans="1:10">
      <c r="B88" s="32"/>
      <c r="J88" s="40"/>
    </row>
    <row r="89" spans="1:10">
      <c r="B89" s="32"/>
      <c r="J89" s="40"/>
    </row>
    <row r="90" spans="1:10">
      <c r="B90" s="32"/>
      <c r="J90" s="40"/>
    </row>
    <row r="91" spans="1:10">
      <c r="B91" s="32"/>
      <c r="J91" s="40"/>
    </row>
    <row r="92" spans="1:10">
      <c r="B92" s="32"/>
      <c r="J92" s="40"/>
    </row>
    <row r="93" spans="1:10">
      <c r="B93" s="32"/>
      <c r="J93" s="40"/>
    </row>
    <row r="94" spans="1:10">
      <c r="B94" s="32"/>
      <c r="J94" s="40"/>
    </row>
    <row r="95" spans="1:10">
      <c r="B95" s="32"/>
      <c r="J95" s="40"/>
    </row>
    <row r="96" spans="1:10">
      <c r="B96" s="32"/>
      <c r="J96" s="40"/>
    </row>
    <row r="97" spans="2:10">
      <c r="B97" s="32"/>
      <c r="J97" s="40"/>
    </row>
    <row r="98" spans="2:10">
      <c r="B98" s="32"/>
      <c r="J98" s="40"/>
    </row>
    <row r="99" spans="2:10">
      <c r="B99" s="32"/>
      <c r="J99" s="40"/>
    </row>
    <row r="100" spans="2:10">
      <c r="B100" s="32"/>
      <c r="J100" s="40"/>
    </row>
    <row r="101" spans="2:10">
      <c r="B101" s="32"/>
      <c r="J101" s="40"/>
    </row>
    <row r="102" spans="2:10">
      <c r="B102" s="32"/>
      <c r="J102" s="40"/>
    </row>
    <row r="103" spans="2:10">
      <c r="B103" s="32"/>
      <c r="J103" s="40"/>
    </row>
    <row r="104" spans="2:10">
      <c r="B104" s="32"/>
      <c r="J104" s="40"/>
    </row>
    <row r="105" spans="2:10">
      <c r="B105" s="32"/>
      <c r="J105" s="40"/>
    </row>
    <row r="106" spans="2:10">
      <c r="B106" s="32"/>
      <c r="J106" s="40"/>
    </row>
    <row r="107" spans="2:10">
      <c r="B107" s="32"/>
      <c r="J107" s="40"/>
    </row>
    <row r="108" spans="2:10">
      <c r="J108" s="40"/>
    </row>
    <row r="109" spans="2:10">
      <c r="J109" s="40"/>
    </row>
    <row r="110" spans="2:10">
      <c r="J110" s="40"/>
    </row>
    <row r="111" spans="2:10">
      <c r="J111" s="40"/>
    </row>
    <row r="112" spans="2:10">
      <c r="J112" s="40"/>
    </row>
    <row r="113" spans="10:10">
      <c r="J113" s="40"/>
    </row>
    <row r="114" spans="10:10">
      <c r="J114" s="40"/>
    </row>
    <row r="115" spans="10:10">
      <c r="J115" s="40"/>
    </row>
    <row r="116" spans="10:10">
      <c r="J116" s="40"/>
    </row>
    <row r="117" spans="10:10">
      <c r="J117" s="40"/>
    </row>
    <row r="118" spans="10:10">
      <c r="J118" s="40"/>
    </row>
    <row r="119" spans="10:10">
      <c r="J119" s="40"/>
    </row>
    <row r="120" spans="10:10">
      <c r="J120" s="40"/>
    </row>
    <row r="121" spans="10:10">
      <c r="J121" s="40"/>
    </row>
    <row r="122" spans="10:10">
      <c r="J122" s="40"/>
    </row>
    <row r="123" spans="10:10">
      <c r="J123" s="40"/>
    </row>
    <row r="124" spans="10:10">
      <c r="J124" s="40"/>
    </row>
    <row r="125" spans="10:10">
      <c r="J125" s="40"/>
    </row>
    <row r="126" spans="10:10">
      <c r="J126" s="40"/>
    </row>
    <row r="127" spans="10:10">
      <c r="J127" s="40"/>
    </row>
    <row r="128" spans="10:10">
      <c r="J128" s="40"/>
    </row>
    <row r="129" spans="10:10">
      <c r="J129" s="40"/>
    </row>
    <row r="130" spans="10:10">
      <c r="J130" s="40"/>
    </row>
    <row r="131" spans="10:10">
      <c r="J131" s="40"/>
    </row>
    <row r="132" spans="10:10">
      <c r="J132" s="40"/>
    </row>
    <row r="133" spans="10:10">
      <c r="J133" s="40"/>
    </row>
    <row r="134" spans="10:10">
      <c r="J134" s="40"/>
    </row>
    <row r="135" spans="10:10">
      <c r="J135" s="40"/>
    </row>
    <row r="136" spans="10:10">
      <c r="J136" s="40"/>
    </row>
    <row r="137" spans="10:10">
      <c r="J137" s="40"/>
    </row>
    <row r="138" spans="10:10">
      <c r="J138" s="40"/>
    </row>
    <row r="139" spans="10:10">
      <c r="J139" s="40"/>
    </row>
    <row r="140" spans="10:10">
      <c r="J140" s="40"/>
    </row>
    <row r="141" spans="10:10">
      <c r="J141" s="40"/>
    </row>
    <row r="142" spans="10:10">
      <c r="J142" s="40"/>
    </row>
    <row r="143" spans="10:10">
      <c r="J143" s="40"/>
    </row>
    <row r="144" spans="10:10">
      <c r="J144" s="40"/>
    </row>
    <row r="145" spans="10:10">
      <c r="J145" s="40"/>
    </row>
    <row r="146" spans="10:10">
      <c r="J146" s="40"/>
    </row>
    <row r="147" spans="10:10">
      <c r="J147" s="40"/>
    </row>
    <row r="148" spans="10:10">
      <c r="J148" s="40"/>
    </row>
    <row r="149" spans="10:10">
      <c r="J149" s="40"/>
    </row>
    <row r="150" spans="10:10">
      <c r="J150" s="40"/>
    </row>
    <row r="151" spans="10:10">
      <c r="J151" s="40"/>
    </row>
    <row r="152" spans="10:10">
      <c r="J152" s="40"/>
    </row>
    <row r="153" spans="10:10">
      <c r="J153" s="40"/>
    </row>
    <row r="154" spans="10:10">
      <c r="J154" s="40"/>
    </row>
    <row r="155" spans="10:10">
      <c r="J155" s="40"/>
    </row>
    <row r="156" spans="10:10">
      <c r="J156" s="40"/>
    </row>
    <row r="157" spans="10:10">
      <c r="J157" s="40"/>
    </row>
    <row r="158" spans="10:10">
      <c r="J158" s="40"/>
    </row>
    <row r="159" spans="10:10">
      <c r="J159" s="40"/>
    </row>
    <row r="160" spans="10:10">
      <c r="J160" s="40"/>
    </row>
    <row r="161" spans="10:10">
      <c r="J161" s="40"/>
    </row>
    <row r="162" spans="10:10">
      <c r="J162" s="40"/>
    </row>
    <row r="163" spans="10:10">
      <c r="J163" s="40"/>
    </row>
    <row r="164" spans="10:10">
      <c r="J164" s="40"/>
    </row>
    <row r="165" spans="10:10">
      <c r="J165" s="40"/>
    </row>
    <row r="166" spans="10:10">
      <c r="J166" s="40"/>
    </row>
    <row r="167" spans="10:10">
      <c r="J167" s="41"/>
    </row>
    <row r="168" spans="10:10">
      <c r="J168" s="41"/>
    </row>
    <row r="169" spans="10:10">
      <c r="J169" s="41"/>
    </row>
    <row r="170" spans="10:10">
      <c r="J170" s="41"/>
    </row>
    <row r="171" spans="10:10">
      <c r="J171" s="41"/>
    </row>
    <row r="172" spans="10:10">
      <c r="J172" s="41"/>
    </row>
    <row r="173" spans="10:10">
      <c r="J173" s="41"/>
    </row>
    <row r="174" spans="10:10">
      <c r="J174" s="41"/>
    </row>
    <row r="175" spans="10:10">
      <c r="J175" s="41"/>
    </row>
  </sheetData>
  <mergeCells count="34">
    <mergeCell ref="BE6:BE8"/>
    <mergeCell ref="BF6:BF8"/>
    <mergeCell ref="BG6:BG8"/>
    <mergeCell ref="BH6:BH8"/>
    <mergeCell ref="A78:H78"/>
    <mergeCell ref="BB6:BD6"/>
    <mergeCell ref="M7:N7"/>
    <mergeCell ref="BB7:BD7"/>
    <mergeCell ref="P6:P8"/>
    <mergeCell ref="Q6:Q8"/>
    <mergeCell ref="R6:R8"/>
    <mergeCell ref="AE6:AE8"/>
    <mergeCell ref="AZ6:AZ8"/>
    <mergeCell ref="BA6:BA8"/>
    <mergeCell ref="A6:H6"/>
    <mergeCell ref="S6:Y6"/>
    <mergeCell ref="A79:H79"/>
    <mergeCell ref="A80:H80"/>
    <mergeCell ref="A7:A8"/>
    <mergeCell ref="B7:B8"/>
    <mergeCell ref="C7:C8"/>
    <mergeCell ref="D7:D8"/>
    <mergeCell ref="E7:E8"/>
    <mergeCell ref="H7:H8"/>
    <mergeCell ref="F7:G7"/>
    <mergeCell ref="A77:H77"/>
    <mergeCell ref="Z6:AD6"/>
    <mergeCell ref="AF6:AU6"/>
    <mergeCell ref="AV6:AY6"/>
    <mergeCell ref="A1:H1"/>
    <mergeCell ref="A2:H2"/>
    <mergeCell ref="A3:H3"/>
    <mergeCell ref="A4:H4"/>
    <mergeCell ref="A5:H5"/>
  </mergeCells>
  <phoneticPr fontId="37" type="noConversion"/>
  <conditionalFormatting sqref="BB7">
    <cfRule type="duplicateValues" dxfId="66" priority="14"/>
  </conditionalFormatting>
  <conditionalFormatting sqref="D44">
    <cfRule type="duplicateValues" dxfId="65" priority="7" stopIfTrue="1"/>
  </conditionalFormatting>
  <conditionalFormatting sqref="D1:D1048576">
    <cfRule type="duplicateValues" dxfId="64" priority="9"/>
  </conditionalFormatting>
  <conditionalFormatting sqref="D36:D37">
    <cfRule type="duplicateValues" dxfId="63" priority="4" stopIfTrue="1"/>
  </conditionalFormatting>
  <conditionalFormatting sqref="D38:D39">
    <cfRule type="duplicateValues" dxfId="62" priority="3" stopIfTrue="1"/>
  </conditionalFormatting>
  <pageMargins left="0.59055118110236204" right="0.23622047244094499" top="0.43307086614173201" bottom="0.39370078740157499" header="0.35433070866141703" footer="0.15748031496063"/>
  <pageSetup paperSize="9" scale="96" orientation="portrait" horizontalDpi="200" verticalDpi="300"/>
  <headerFooter>
    <oddFooter>&amp;C第 &amp;P 页，共 &amp;N 页</oddFooter>
  </headerFooter>
  <colBreaks count="1" manualBreakCount="1">
    <brk id="8" max="1048575" man="1"/>
  </colBreak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GR53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K20" sqref="K20:M20"/>
    </sheetView>
  </sheetViews>
  <sheetFormatPr defaultColWidth="9" defaultRowHeight="15.6"/>
  <cols>
    <col min="1" max="1" width="6.44140625" style="4" customWidth="1"/>
    <col min="2" max="2" width="12.21875" style="5" customWidth="1"/>
    <col min="3" max="3" width="41.109375" style="4" customWidth="1"/>
    <col min="4" max="4" width="15.21875" style="6" customWidth="1"/>
    <col min="5" max="5" width="5.6640625" style="7" customWidth="1"/>
    <col min="6" max="6" width="11.77734375" style="4" customWidth="1"/>
    <col min="7" max="9" width="6.88671875" style="4" customWidth="1"/>
    <col min="10" max="10" width="9" style="4"/>
    <col min="11" max="11" width="13.109375" style="4" customWidth="1"/>
    <col min="12" max="12" width="11.21875" style="4" customWidth="1"/>
    <col min="13" max="13" width="27.33203125" style="4" customWidth="1"/>
    <col min="14" max="170" width="9" style="4"/>
    <col min="171" max="171" width="5" style="4" customWidth="1"/>
    <col min="172" max="172" width="15" style="4" customWidth="1"/>
    <col min="173" max="174" width="14.6640625" style="4" customWidth="1"/>
    <col min="175" max="175" width="6.21875" style="4" customWidth="1"/>
    <col min="176" max="178" width="10.109375" style="4" customWidth="1"/>
    <col min="179" max="179" width="10.44140625" style="4" customWidth="1"/>
    <col min="180" max="197" width="9" style="4"/>
    <col min="198" max="198" width="6.44140625" style="4" customWidth="1"/>
    <col min="199" max="199" width="12.21875" style="4" customWidth="1"/>
    <col min="200" max="200" width="28.21875" style="4" customWidth="1"/>
    <col min="201" max="201" width="13.77734375" style="4" customWidth="1"/>
    <col min="202" max="202" width="5.6640625" style="4" customWidth="1"/>
    <col min="203" max="204" width="9.33203125" style="4" customWidth="1"/>
    <col min="205" max="205" width="13.109375" style="4" customWidth="1"/>
    <col min="206" max="426" width="9" style="4"/>
    <col min="427" max="427" width="5" style="4" customWidth="1"/>
    <col min="428" max="428" width="15" style="4" customWidth="1"/>
    <col min="429" max="430" width="14.6640625" style="4" customWidth="1"/>
    <col min="431" max="431" width="6.21875" style="4" customWidth="1"/>
    <col min="432" max="434" width="10.109375" style="4" customWidth="1"/>
    <col min="435" max="435" width="10.44140625" style="4" customWidth="1"/>
    <col min="436" max="453" width="9" style="4"/>
    <col min="454" max="454" width="6.44140625" style="4" customWidth="1"/>
    <col min="455" max="455" width="12.21875" style="4" customWidth="1"/>
    <col min="456" max="456" width="28.21875" style="4" customWidth="1"/>
    <col min="457" max="457" width="13.77734375" style="4" customWidth="1"/>
    <col min="458" max="458" width="5.6640625" style="4" customWidth="1"/>
    <col min="459" max="460" width="9.33203125" style="4" customWidth="1"/>
    <col min="461" max="461" width="13.109375" style="4" customWidth="1"/>
    <col min="462" max="682" width="9" style="4"/>
    <col min="683" max="683" width="5" style="4" customWidth="1"/>
    <col min="684" max="684" width="15" style="4" customWidth="1"/>
    <col min="685" max="686" width="14.6640625" style="4" customWidth="1"/>
    <col min="687" max="687" width="6.21875" style="4" customWidth="1"/>
    <col min="688" max="690" width="10.109375" style="4" customWidth="1"/>
    <col min="691" max="691" width="10.44140625" style="4" customWidth="1"/>
    <col min="692" max="709" width="9" style="4"/>
    <col min="710" max="710" width="6.44140625" style="4" customWidth="1"/>
    <col min="711" max="711" width="12.21875" style="4" customWidth="1"/>
    <col min="712" max="712" width="28.21875" style="4" customWidth="1"/>
    <col min="713" max="713" width="13.77734375" style="4" customWidth="1"/>
    <col min="714" max="714" width="5.6640625" style="4" customWidth="1"/>
    <col min="715" max="716" width="9.33203125" style="4" customWidth="1"/>
    <col min="717" max="717" width="13.109375" style="4" customWidth="1"/>
    <col min="718" max="938" width="9" style="4"/>
    <col min="939" max="939" width="5" style="4" customWidth="1"/>
    <col min="940" max="940" width="15" style="4" customWidth="1"/>
    <col min="941" max="942" width="14.6640625" style="4" customWidth="1"/>
    <col min="943" max="943" width="6.21875" style="4" customWidth="1"/>
    <col min="944" max="946" width="10.109375" style="4" customWidth="1"/>
    <col min="947" max="947" width="10.44140625" style="4" customWidth="1"/>
    <col min="948" max="965" width="9" style="4"/>
    <col min="966" max="966" width="6.44140625" style="4" customWidth="1"/>
    <col min="967" max="967" width="12.21875" style="4" customWidth="1"/>
    <col min="968" max="968" width="28.21875" style="4" customWidth="1"/>
    <col min="969" max="969" width="13.77734375" style="4" customWidth="1"/>
    <col min="970" max="970" width="5.6640625" style="4" customWidth="1"/>
    <col min="971" max="972" width="9.33203125" style="4" customWidth="1"/>
    <col min="973" max="973" width="13.109375" style="4" customWidth="1"/>
    <col min="974" max="1194" width="9" style="4"/>
    <col min="1195" max="1195" width="5" style="4" customWidth="1"/>
    <col min="1196" max="1196" width="15" style="4" customWidth="1"/>
    <col min="1197" max="1198" width="14.6640625" style="4" customWidth="1"/>
    <col min="1199" max="1199" width="6.21875" style="4" customWidth="1"/>
    <col min="1200" max="1202" width="10.109375" style="4" customWidth="1"/>
    <col min="1203" max="1203" width="10.44140625" style="4" customWidth="1"/>
    <col min="1204" max="1221" width="9" style="4"/>
    <col min="1222" max="1222" width="6.44140625" style="4" customWidth="1"/>
    <col min="1223" max="1223" width="12.21875" style="4" customWidth="1"/>
    <col min="1224" max="1224" width="28.21875" style="4" customWidth="1"/>
    <col min="1225" max="1225" width="13.77734375" style="4" customWidth="1"/>
    <col min="1226" max="1226" width="5.6640625" style="4" customWidth="1"/>
    <col min="1227" max="1228" width="9.33203125" style="4" customWidth="1"/>
    <col min="1229" max="1229" width="13.109375" style="4" customWidth="1"/>
    <col min="1230" max="1450" width="9" style="4"/>
    <col min="1451" max="1451" width="5" style="4" customWidth="1"/>
    <col min="1452" max="1452" width="15" style="4" customWidth="1"/>
    <col min="1453" max="1454" width="14.6640625" style="4" customWidth="1"/>
    <col min="1455" max="1455" width="6.21875" style="4" customWidth="1"/>
    <col min="1456" max="1458" width="10.109375" style="4" customWidth="1"/>
    <col min="1459" max="1459" width="10.44140625" style="4" customWidth="1"/>
    <col min="1460" max="1477" width="9" style="4"/>
    <col min="1478" max="1478" width="6.44140625" style="4" customWidth="1"/>
    <col min="1479" max="1479" width="12.21875" style="4" customWidth="1"/>
    <col min="1480" max="1480" width="28.21875" style="4" customWidth="1"/>
    <col min="1481" max="1481" width="13.77734375" style="4" customWidth="1"/>
    <col min="1482" max="1482" width="5.6640625" style="4" customWidth="1"/>
    <col min="1483" max="1484" width="9.33203125" style="4" customWidth="1"/>
    <col min="1485" max="1485" width="13.109375" style="4" customWidth="1"/>
    <col min="1486" max="1706" width="9" style="4"/>
    <col min="1707" max="1707" width="5" style="4" customWidth="1"/>
    <col min="1708" max="1708" width="15" style="4" customWidth="1"/>
    <col min="1709" max="1710" width="14.6640625" style="4" customWidth="1"/>
    <col min="1711" max="1711" width="6.21875" style="4" customWidth="1"/>
    <col min="1712" max="1714" width="10.109375" style="4" customWidth="1"/>
    <col min="1715" max="1715" width="10.44140625" style="4" customWidth="1"/>
    <col min="1716" max="1733" width="9" style="4"/>
    <col min="1734" max="1734" width="6.44140625" style="4" customWidth="1"/>
    <col min="1735" max="1735" width="12.21875" style="4" customWidth="1"/>
    <col min="1736" max="1736" width="28.21875" style="4" customWidth="1"/>
    <col min="1737" max="1737" width="13.77734375" style="4" customWidth="1"/>
    <col min="1738" max="1738" width="5.6640625" style="4" customWidth="1"/>
    <col min="1739" max="1740" width="9.33203125" style="4" customWidth="1"/>
    <col min="1741" max="1741" width="13.109375" style="4" customWidth="1"/>
    <col min="1742" max="1962" width="9" style="4"/>
    <col min="1963" max="1963" width="5" style="4" customWidth="1"/>
    <col min="1964" max="1964" width="15" style="4" customWidth="1"/>
    <col min="1965" max="1966" width="14.6640625" style="4" customWidth="1"/>
    <col min="1967" max="1967" width="6.21875" style="4" customWidth="1"/>
    <col min="1968" max="1970" width="10.109375" style="4" customWidth="1"/>
    <col min="1971" max="1971" width="10.44140625" style="4" customWidth="1"/>
    <col min="1972" max="1989" width="9" style="4"/>
    <col min="1990" max="1990" width="6.44140625" style="4" customWidth="1"/>
    <col min="1991" max="1991" width="12.21875" style="4" customWidth="1"/>
    <col min="1992" max="1992" width="28.21875" style="4" customWidth="1"/>
    <col min="1993" max="1993" width="13.77734375" style="4" customWidth="1"/>
    <col min="1994" max="1994" width="5.6640625" style="4" customWidth="1"/>
    <col min="1995" max="1996" width="9.33203125" style="4" customWidth="1"/>
    <col min="1997" max="1997" width="13.109375" style="4" customWidth="1"/>
    <col min="1998" max="2218" width="9" style="4"/>
    <col min="2219" max="2219" width="5" style="4" customWidth="1"/>
    <col min="2220" max="2220" width="15" style="4" customWidth="1"/>
    <col min="2221" max="2222" width="14.6640625" style="4" customWidth="1"/>
    <col min="2223" max="2223" width="6.21875" style="4" customWidth="1"/>
    <col min="2224" max="2226" width="10.109375" style="4" customWidth="1"/>
    <col min="2227" max="2227" width="10.44140625" style="4" customWidth="1"/>
    <col min="2228" max="2245" width="9" style="4"/>
    <col min="2246" max="2246" width="6.44140625" style="4" customWidth="1"/>
    <col min="2247" max="2247" width="12.21875" style="4" customWidth="1"/>
    <col min="2248" max="2248" width="28.21875" style="4" customWidth="1"/>
    <col min="2249" max="2249" width="13.77734375" style="4" customWidth="1"/>
    <col min="2250" max="2250" width="5.6640625" style="4" customWidth="1"/>
    <col min="2251" max="2252" width="9.33203125" style="4" customWidth="1"/>
    <col min="2253" max="2253" width="13.109375" style="4" customWidth="1"/>
    <col min="2254" max="2474" width="9" style="4"/>
    <col min="2475" max="2475" width="5" style="4" customWidth="1"/>
    <col min="2476" max="2476" width="15" style="4" customWidth="1"/>
    <col min="2477" max="2478" width="14.6640625" style="4" customWidth="1"/>
    <col min="2479" max="2479" width="6.21875" style="4" customWidth="1"/>
    <col min="2480" max="2482" width="10.109375" style="4" customWidth="1"/>
    <col min="2483" max="2483" width="10.44140625" style="4" customWidth="1"/>
    <col min="2484" max="2501" width="9" style="4"/>
    <col min="2502" max="2502" width="6.44140625" style="4" customWidth="1"/>
    <col min="2503" max="2503" width="12.21875" style="4" customWidth="1"/>
    <col min="2504" max="2504" width="28.21875" style="4" customWidth="1"/>
    <col min="2505" max="2505" width="13.77734375" style="4" customWidth="1"/>
    <col min="2506" max="2506" width="5.6640625" style="4" customWidth="1"/>
    <col min="2507" max="2508" width="9.33203125" style="4" customWidth="1"/>
    <col min="2509" max="2509" width="13.109375" style="4" customWidth="1"/>
    <col min="2510" max="2730" width="9" style="4"/>
    <col min="2731" max="2731" width="5" style="4" customWidth="1"/>
    <col min="2732" max="2732" width="15" style="4" customWidth="1"/>
    <col min="2733" max="2734" width="14.6640625" style="4" customWidth="1"/>
    <col min="2735" max="2735" width="6.21875" style="4" customWidth="1"/>
    <col min="2736" max="2738" width="10.109375" style="4" customWidth="1"/>
    <col min="2739" max="2739" width="10.44140625" style="4" customWidth="1"/>
    <col min="2740" max="2757" width="9" style="4"/>
    <col min="2758" max="2758" width="6.44140625" style="4" customWidth="1"/>
    <col min="2759" max="2759" width="12.21875" style="4" customWidth="1"/>
    <col min="2760" max="2760" width="28.21875" style="4" customWidth="1"/>
    <col min="2761" max="2761" width="13.77734375" style="4" customWidth="1"/>
    <col min="2762" max="2762" width="5.6640625" style="4" customWidth="1"/>
    <col min="2763" max="2764" width="9.33203125" style="4" customWidth="1"/>
    <col min="2765" max="2765" width="13.109375" style="4" customWidth="1"/>
    <col min="2766" max="2986" width="9" style="4"/>
    <col min="2987" max="2987" width="5" style="4" customWidth="1"/>
    <col min="2988" max="2988" width="15" style="4" customWidth="1"/>
    <col min="2989" max="2990" width="14.6640625" style="4" customWidth="1"/>
    <col min="2991" max="2991" width="6.21875" style="4" customWidth="1"/>
    <col min="2992" max="2994" width="10.109375" style="4" customWidth="1"/>
    <col min="2995" max="2995" width="10.44140625" style="4" customWidth="1"/>
    <col min="2996" max="3013" width="9" style="4"/>
    <col min="3014" max="3014" width="6.44140625" style="4" customWidth="1"/>
    <col min="3015" max="3015" width="12.21875" style="4" customWidth="1"/>
    <col min="3016" max="3016" width="28.21875" style="4" customWidth="1"/>
    <col min="3017" max="3017" width="13.77734375" style="4" customWidth="1"/>
    <col min="3018" max="3018" width="5.6640625" style="4" customWidth="1"/>
    <col min="3019" max="3020" width="9.33203125" style="4" customWidth="1"/>
    <col min="3021" max="3021" width="13.109375" style="4" customWidth="1"/>
    <col min="3022" max="3242" width="9" style="4"/>
    <col min="3243" max="3243" width="5" style="4" customWidth="1"/>
    <col min="3244" max="3244" width="15" style="4" customWidth="1"/>
    <col min="3245" max="3246" width="14.6640625" style="4" customWidth="1"/>
    <col min="3247" max="3247" width="6.21875" style="4" customWidth="1"/>
    <col min="3248" max="3250" width="10.109375" style="4" customWidth="1"/>
    <col min="3251" max="3251" width="10.44140625" style="4" customWidth="1"/>
    <col min="3252" max="3269" width="9" style="4"/>
    <col min="3270" max="3270" width="6.44140625" style="4" customWidth="1"/>
    <col min="3271" max="3271" width="12.21875" style="4" customWidth="1"/>
    <col min="3272" max="3272" width="28.21875" style="4" customWidth="1"/>
    <col min="3273" max="3273" width="13.77734375" style="4" customWidth="1"/>
    <col min="3274" max="3274" width="5.6640625" style="4" customWidth="1"/>
    <col min="3275" max="3276" width="9.33203125" style="4" customWidth="1"/>
    <col min="3277" max="3277" width="13.109375" style="4" customWidth="1"/>
    <col min="3278" max="3498" width="9" style="4"/>
    <col min="3499" max="3499" width="5" style="4" customWidth="1"/>
    <col min="3500" max="3500" width="15" style="4" customWidth="1"/>
    <col min="3501" max="3502" width="14.6640625" style="4" customWidth="1"/>
    <col min="3503" max="3503" width="6.21875" style="4" customWidth="1"/>
    <col min="3504" max="3506" width="10.109375" style="4" customWidth="1"/>
    <col min="3507" max="3507" width="10.44140625" style="4" customWidth="1"/>
    <col min="3508" max="3525" width="9" style="4"/>
    <col min="3526" max="3526" width="6.44140625" style="4" customWidth="1"/>
    <col min="3527" max="3527" width="12.21875" style="4" customWidth="1"/>
    <col min="3528" max="3528" width="28.21875" style="4" customWidth="1"/>
    <col min="3529" max="3529" width="13.77734375" style="4" customWidth="1"/>
    <col min="3530" max="3530" width="5.6640625" style="4" customWidth="1"/>
    <col min="3531" max="3532" width="9.33203125" style="4" customWidth="1"/>
    <col min="3533" max="3533" width="13.109375" style="4" customWidth="1"/>
    <col min="3534" max="3754" width="9" style="4"/>
    <col min="3755" max="3755" width="5" style="4" customWidth="1"/>
    <col min="3756" max="3756" width="15" style="4" customWidth="1"/>
    <col min="3757" max="3758" width="14.6640625" style="4" customWidth="1"/>
    <col min="3759" max="3759" width="6.21875" style="4" customWidth="1"/>
    <col min="3760" max="3762" width="10.109375" style="4" customWidth="1"/>
    <col min="3763" max="3763" width="10.44140625" style="4" customWidth="1"/>
    <col min="3764" max="3781" width="9" style="4"/>
    <col min="3782" max="3782" width="6.44140625" style="4" customWidth="1"/>
    <col min="3783" max="3783" width="12.21875" style="4" customWidth="1"/>
    <col min="3784" max="3784" width="28.21875" style="4" customWidth="1"/>
    <col min="3785" max="3785" width="13.77734375" style="4" customWidth="1"/>
    <col min="3786" max="3786" width="5.6640625" style="4" customWidth="1"/>
    <col min="3787" max="3788" width="9.33203125" style="4" customWidth="1"/>
    <col min="3789" max="3789" width="13.109375" style="4" customWidth="1"/>
    <col min="3790" max="4010" width="9" style="4"/>
    <col min="4011" max="4011" width="5" style="4" customWidth="1"/>
    <col min="4012" max="4012" width="15" style="4" customWidth="1"/>
    <col min="4013" max="4014" width="14.6640625" style="4" customWidth="1"/>
    <col min="4015" max="4015" width="6.21875" style="4" customWidth="1"/>
    <col min="4016" max="4018" width="10.109375" style="4" customWidth="1"/>
    <col min="4019" max="4019" width="10.44140625" style="4" customWidth="1"/>
    <col min="4020" max="4037" width="9" style="4"/>
    <col min="4038" max="4038" width="6.44140625" style="4" customWidth="1"/>
    <col min="4039" max="4039" width="12.21875" style="4" customWidth="1"/>
    <col min="4040" max="4040" width="28.21875" style="4" customWidth="1"/>
    <col min="4041" max="4041" width="13.77734375" style="4" customWidth="1"/>
    <col min="4042" max="4042" width="5.6640625" style="4" customWidth="1"/>
    <col min="4043" max="4044" width="9.33203125" style="4" customWidth="1"/>
    <col min="4045" max="4045" width="13.109375" style="4" customWidth="1"/>
    <col min="4046" max="4266" width="9" style="4"/>
    <col min="4267" max="4267" width="5" style="4" customWidth="1"/>
    <col min="4268" max="4268" width="15" style="4" customWidth="1"/>
    <col min="4269" max="4270" width="14.6640625" style="4" customWidth="1"/>
    <col min="4271" max="4271" width="6.21875" style="4" customWidth="1"/>
    <col min="4272" max="4274" width="10.109375" style="4" customWidth="1"/>
    <col min="4275" max="4275" width="10.44140625" style="4" customWidth="1"/>
    <col min="4276" max="4293" width="9" style="4"/>
    <col min="4294" max="4294" width="6.44140625" style="4" customWidth="1"/>
    <col min="4295" max="4295" width="12.21875" style="4" customWidth="1"/>
    <col min="4296" max="4296" width="28.21875" style="4" customWidth="1"/>
    <col min="4297" max="4297" width="13.77734375" style="4" customWidth="1"/>
    <col min="4298" max="4298" width="5.6640625" style="4" customWidth="1"/>
    <col min="4299" max="4300" width="9.33203125" style="4" customWidth="1"/>
    <col min="4301" max="4301" width="13.109375" style="4" customWidth="1"/>
    <col min="4302" max="4522" width="9" style="4"/>
    <col min="4523" max="4523" width="5" style="4" customWidth="1"/>
    <col min="4524" max="4524" width="15" style="4" customWidth="1"/>
    <col min="4525" max="4526" width="14.6640625" style="4" customWidth="1"/>
    <col min="4527" max="4527" width="6.21875" style="4" customWidth="1"/>
    <col min="4528" max="4530" width="10.109375" style="4" customWidth="1"/>
    <col min="4531" max="4531" width="10.44140625" style="4" customWidth="1"/>
    <col min="4532" max="4549" width="9" style="4"/>
    <col min="4550" max="4550" width="6.44140625" style="4" customWidth="1"/>
    <col min="4551" max="4551" width="12.21875" style="4" customWidth="1"/>
    <col min="4552" max="4552" width="28.21875" style="4" customWidth="1"/>
    <col min="4553" max="4553" width="13.77734375" style="4" customWidth="1"/>
    <col min="4554" max="4554" width="5.6640625" style="4" customWidth="1"/>
    <col min="4555" max="4556" width="9.33203125" style="4" customWidth="1"/>
    <col min="4557" max="4557" width="13.109375" style="4" customWidth="1"/>
    <col min="4558" max="4778" width="9" style="4"/>
    <col min="4779" max="4779" width="5" style="4" customWidth="1"/>
    <col min="4780" max="4780" width="15" style="4" customWidth="1"/>
    <col min="4781" max="4782" width="14.6640625" style="4" customWidth="1"/>
    <col min="4783" max="4783" width="6.21875" style="4" customWidth="1"/>
    <col min="4784" max="4786" width="10.109375" style="4" customWidth="1"/>
    <col min="4787" max="4787" width="10.44140625" style="4" customWidth="1"/>
    <col min="4788" max="4805" width="9" style="4"/>
    <col min="4806" max="4806" width="6.44140625" style="4" customWidth="1"/>
    <col min="4807" max="4807" width="12.21875" style="4" customWidth="1"/>
    <col min="4808" max="4808" width="28.21875" style="4" customWidth="1"/>
    <col min="4809" max="4809" width="13.77734375" style="4" customWidth="1"/>
    <col min="4810" max="4810" width="5.6640625" style="4" customWidth="1"/>
    <col min="4811" max="4812" width="9.33203125" style="4" customWidth="1"/>
    <col min="4813" max="4813" width="13.109375" style="4" customWidth="1"/>
    <col min="4814" max="5034" width="9" style="4"/>
    <col min="5035" max="5035" width="5" style="4" customWidth="1"/>
    <col min="5036" max="5036" width="15" style="4" customWidth="1"/>
    <col min="5037" max="5038" width="14.6640625" style="4" customWidth="1"/>
    <col min="5039" max="5039" width="6.21875" style="4" customWidth="1"/>
    <col min="5040" max="5042" width="10.109375" style="4" customWidth="1"/>
    <col min="5043" max="5043" width="10.44140625" style="4" customWidth="1"/>
    <col min="5044" max="5061" width="9" style="4"/>
    <col min="5062" max="5062" width="6.44140625" style="4" customWidth="1"/>
    <col min="5063" max="5063" width="12.21875" style="4" customWidth="1"/>
    <col min="5064" max="5064" width="28.21875" style="4" customWidth="1"/>
    <col min="5065" max="5065" width="13.77734375" style="4" customWidth="1"/>
    <col min="5066" max="5066" width="5.6640625" style="4" customWidth="1"/>
    <col min="5067" max="5068" width="9.33203125" style="4" customWidth="1"/>
    <col min="5069" max="5069" width="13.109375" style="4" customWidth="1"/>
    <col min="5070" max="5290" width="9" style="4"/>
    <col min="5291" max="5291" width="5" style="4" customWidth="1"/>
    <col min="5292" max="5292" width="15" style="4" customWidth="1"/>
    <col min="5293" max="5294" width="14.6640625" style="4" customWidth="1"/>
    <col min="5295" max="5295" width="6.21875" style="4" customWidth="1"/>
    <col min="5296" max="5298" width="10.109375" style="4" customWidth="1"/>
    <col min="5299" max="5299" width="10.44140625" style="4" customWidth="1"/>
    <col min="5300" max="5317" width="9" style="4"/>
    <col min="5318" max="5318" width="6.44140625" style="4" customWidth="1"/>
    <col min="5319" max="5319" width="12.21875" style="4" customWidth="1"/>
    <col min="5320" max="5320" width="28.21875" style="4" customWidth="1"/>
    <col min="5321" max="5321" width="13.77734375" style="4" customWidth="1"/>
    <col min="5322" max="5322" width="5.6640625" style="4" customWidth="1"/>
    <col min="5323" max="5324" width="9.33203125" style="4" customWidth="1"/>
    <col min="5325" max="5325" width="13.109375" style="4" customWidth="1"/>
    <col min="5326" max="5546" width="9" style="4"/>
    <col min="5547" max="5547" width="5" style="4" customWidth="1"/>
    <col min="5548" max="5548" width="15" style="4" customWidth="1"/>
    <col min="5549" max="5550" width="14.6640625" style="4" customWidth="1"/>
    <col min="5551" max="5551" width="6.21875" style="4" customWidth="1"/>
    <col min="5552" max="5554" width="10.109375" style="4" customWidth="1"/>
    <col min="5555" max="5555" width="10.44140625" style="4" customWidth="1"/>
    <col min="5556" max="5573" width="9" style="4"/>
    <col min="5574" max="5574" width="6.44140625" style="4" customWidth="1"/>
    <col min="5575" max="5575" width="12.21875" style="4" customWidth="1"/>
    <col min="5576" max="5576" width="28.21875" style="4" customWidth="1"/>
    <col min="5577" max="5577" width="13.77734375" style="4" customWidth="1"/>
    <col min="5578" max="5578" width="5.6640625" style="4" customWidth="1"/>
    <col min="5579" max="5580" width="9.33203125" style="4" customWidth="1"/>
    <col min="5581" max="5581" width="13.109375" style="4" customWidth="1"/>
    <col min="5582" max="5802" width="9" style="4"/>
    <col min="5803" max="5803" width="5" style="4" customWidth="1"/>
    <col min="5804" max="5804" width="15" style="4" customWidth="1"/>
    <col min="5805" max="5806" width="14.6640625" style="4" customWidth="1"/>
    <col min="5807" max="5807" width="6.21875" style="4" customWidth="1"/>
    <col min="5808" max="5810" width="10.109375" style="4" customWidth="1"/>
    <col min="5811" max="5811" width="10.44140625" style="4" customWidth="1"/>
    <col min="5812" max="5829" width="9" style="4"/>
    <col min="5830" max="5830" width="6.44140625" style="4" customWidth="1"/>
    <col min="5831" max="5831" width="12.21875" style="4" customWidth="1"/>
    <col min="5832" max="5832" width="28.21875" style="4" customWidth="1"/>
    <col min="5833" max="5833" width="13.77734375" style="4" customWidth="1"/>
    <col min="5834" max="5834" width="5.6640625" style="4" customWidth="1"/>
    <col min="5835" max="5836" width="9.33203125" style="4" customWidth="1"/>
    <col min="5837" max="5837" width="13.109375" style="4" customWidth="1"/>
    <col min="5838" max="6058" width="9" style="4"/>
    <col min="6059" max="6059" width="5" style="4" customWidth="1"/>
    <col min="6060" max="6060" width="15" style="4" customWidth="1"/>
    <col min="6061" max="6062" width="14.6640625" style="4" customWidth="1"/>
    <col min="6063" max="6063" width="6.21875" style="4" customWidth="1"/>
    <col min="6064" max="6066" width="10.109375" style="4" customWidth="1"/>
    <col min="6067" max="6067" width="10.44140625" style="4" customWidth="1"/>
    <col min="6068" max="6085" width="9" style="4"/>
    <col min="6086" max="6086" width="6.44140625" style="4" customWidth="1"/>
    <col min="6087" max="6087" width="12.21875" style="4" customWidth="1"/>
    <col min="6088" max="6088" width="28.21875" style="4" customWidth="1"/>
    <col min="6089" max="6089" width="13.77734375" style="4" customWidth="1"/>
    <col min="6090" max="6090" width="5.6640625" style="4" customWidth="1"/>
    <col min="6091" max="6092" width="9.33203125" style="4" customWidth="1"/>
    <col min="6093" max="6093" width="13.109375" style="4" customWidth="1"/>
    <col min="6094" max="6314" width="9" style="4"/>
    <col min="6315" max="6315" width="5" style="4" customWidth="1"/>
    <col min="6316" max="6316" width="15" style="4" customWidth="1"/>
    <col min="6317" max="6318" width="14.6640625" style="4" customWidth="1"/>
    <col min="6319" max="6319" width="6.21875" style="4" customWidth="1"/>
    <col min="6320" max="6322" width="10.109375" style="4" customWidth="1"/>
    <col min="6323" max="6323" width="10.44140625" style="4" customWidth="1"/>
    <col min="6324" max="6341" width="9" style="4"/>
    <col min="6342" max="6342" width="6.44140625" style="4" customWidth="1"/>
    <col min="6343" max="6343" width="12.21875" style="4" customWidth="1"/>
    <col min="6344" max="6344" width="28.21875" style="4" customWidth="1"/>
    <col min="6345" max="6345" width="13.77734375" style="4" customWidth="1"/>
    <col min="6346" max="6346" width="5.6640625" style="4" customWidth="1"/>
    <col min="6347" max="6348" width="9.33203125" style="4" customWidth="1"/>
    <col min="6349" max="6349" width="13.109375" style="4" customWidth="1"/>
    <col min="6350" max="6570" width="9" style="4"/>
    <col min="6571" max="6571" width="5" style="4" customWidth="1"/>
    <col min="6572" max="6572" width="15" style="4" customWidth="1"/>
    <col min="6573" max="6574" width="14.6640625" style="4" customWidth="1"/>
    <col min="6575" max="6575" width="6.21875" style="4" customWidth="1"/>
    <col min="6576" max="6578" width="10.109375" style="4" customWidth="1"/>
    <col min="6579" max="6579" width="10.44140625" style="4" customWidth="1"/>
    <col min="6580" max="6597" width="9" style="4"/>
    <col min="6598" max="6598" width="6.44140625" style="4" customWidth="1"/>
    <col min="6599" max="6599" width="12.21875" style="4" customWidth="1"/>
    <col min="6600" max="6600" width="28.21875" style="4" customWidth="1"/>
    <col min="6601" max="6601" width="13.77734375" style="4" customWidth="1"/>
    <col min="6602" max="6602" width="5.6640625" style="4" customWidth="1"/>
    <col min="6603" max="6604" width="9.33203125" style="4" customWidth="1"/>
    <col min="6605" max="6605" width="13.109375" style="4" customWidth="1"/>
    <col min="6606" max="6826" width="9" style="4"/>
    <col min="6827" max="6827" width="5" style="4" customWidth="1"/>
    <col min="6828" max="6828" width="15" style="4" customWidth="1"/>
    <col min="6829" max="6830" width="14.6640625" style="4" customWidth="1"/>
    <col min="6831" max="6831" width="6.21875" style="4" customWidth="1"/>
    <col min="6832" max="6834" width="10.109375" style="4" customWidth="1"/>
    <col min="6835" max="6835" width="10.44140625" style="4" customWidth="1"/>
    <col min="6836" max="6853" width="9" style="4"/>
    <col min="6854" max="6854" width="6.44140625" style="4" customWidth="1"/>
    <col min="6855" max="6855" width="12.21875" style="4" customWidth="1"/>
    <col min="6856" max="6856" width="28.21875" style="4" customWidth="1"/>
    <col min="6857" max="6857" width="13.77734375" style="4" customWidth="1"/>
    <col min="6858" max="6858" width="5.6640625" style="4" customWidth="1"/>
    <col min="6859" max="6860" width="9.33203125" style="4" customWidth="1"/>
    <col min="6861" max="6861" width="13.109375" style="4" customWidth="1"/>
    <col min="6862" max="7082" width="9" style="4"/>
    <col min="7083" max="7083" width="5" style="4" customWidth="1"/>
    <col min="7084" max="7084" width="15" style="4" customWidth="1"/>
    <col min="7085" max="7086" width="14.6640625" style="4" customWidth="1"/>
    <col min="7087" max="7087" width="6.21875" style="4" customWidth="1"/>
    <col min="7088" max="7090" width="10.109375" style="4" customWidth="1"/>
    <col min="7091" max="7091" width="10.44140625" style="4" customWidth="1"/>
    <col min="7092" max="7109" width="9" style="4"/>
    <col min="7110" max="7110" width="6.44140625" style="4" customWidth="1"/>
    <col min="7111" max="7111" width="12.21875" style="4" customWidth="1"/>
    <col min="7112" max="7112" width="28.21875" style="4" customWidth="1"/>
    <col min="7113" max="7113" width="13.77734375" style="4" customWidth="1"/>
    <col min="7114" max="7114" width="5.6640625" style="4" customWidth="1"/>
    <col min="7115" max="7116" width="9.33203125" style="4" customWidth="1"/>
    <col min="7117" max="7117" width="13.109375" style="4" customWidth="1"/>
    <col min="7118" max="7338" width="9" style="4"/>
    <col min="7339" max="7339" width="5" style="4" customWidth="1"/>
    <col min="7340" max="7340" width="15" style="4" customWidth="1"/>
    <col min="7341" max="7342" width="14.6640625" style="4" customWidth="1"/>
    <col min="7343" max="7343" width="6.21875" style="4" customWidth="1"/>
    <col min="7344" max="7346" width="10.109375" style="4" customWidth="1"/>
    <col min="7347" max="7347" width="10.44140625" style="4" customWidth="1"/>
    <col min="7348" max="7365" width="9" style="4"/>
    <col min="7366" max="7366" width="6.44140625" style="4" customWidth="1"/>
    <col min="7367" max="7367" width="12.21875" style="4" customWidth="1"/>
    <col min="7368" max="7368" width="28.21875" style="4" customWidth="1"/>
    <col min="7369" max="7369" width="13.77734375" style="4" customWidth="1"/>
    <col min="7370" max="7370" width="5.6640625" style="4" customWidth="1"/>
    <col min="7371" max="7372" width="9.33203125" style="4" customWidth="1"/>
    <col min="7373" max="7373" width="13.109375" style="4" customWidth="1"/>
    <col min="7374" max="7594" width="9" style="4"/>
    <col min="7595" max="7595" width="5" style="4" customWidth="1"/>
    <col min="7596" max="7596" width="15" style="4" customWidth="1"/>
    <col min="7597" max="7598" width="14.6640625" style="4" customWidth="1"/>
    <col min="7599" max="7599" width="6.21875" style="4" customWidth="1"/>
    <col min="7600" max="7602" width="10.109375" style="4" customWidth="1"/>
    <col min="7603" max="7603" width="10.44140625" style="4" customWidth="1"/>
    <col min="7604" max="7621" width="9" style="4"/>
    <col min="7622" max="7622" width="6.44140625" style="4" customWidth="1"/>
    <col min="7623" max="7623" width="12.21875" style="4" customWidth="1"/>
    <col min="7624" max="7624" width="28.21875" style="4" customWidth="1"/>
    <col min="7625" max="7625" width="13.77734375" style="4" customWidth="1"/>
    <col min="7626" max="7626" width="5.6640625" style="4" customWidth="1"/>
    <col min="7627" max="7628" width="9.33203125" style="4" customWidth="1"/>
    <col min="7629" max="7629" width="13.109375" style="4" customWidth="1"/>
    <col min="7630" max="7850" width="9" style="4"/>
    <col min="7851" max="7851" width="5" style="4" customWidth="1"/>
    <col min="7852" max="7852" width="15" style="4" customWidth="1"/>
    <col min="7853" max="7854" width="14.6640625" style="4" customWidth="1"/>
    <col min="7855" max="7855" width="6.21875" style="4" customWidth="1"/>
    <col min="7856" max="7858" width="10.109375" style="4" customWidth="1"/>
    <col min="7859" max="7859" width="10.44140625" style="4" customWidth="1"/>
    <col min="7860" max="7877" width="9" style="4"/>
    <col min="7878" max="7878" width="6.44140625" style="4" customWidth="1"/>
    <col min="7879" max="7879" width="12.21875" style="4" customWidth="1"/>
    <col min="7880" max="7880" width="28.21875" style="4" customWidth="1"/>
    <col min="7881" max="7881" width="13.77734375" style="4" customWidth="1"/>
    <col min="7882" max="7882" width="5.6640625" style="4" customWidth="1"/>
    <col min="7883" max="7884" width="9.33203125" style="4" customWidth="1"/>
    <col min="7885" max="7885" width="13.109375" style="4" customWidth="1"/>
    <col min="7886" max="8106" width="9" style="4"/>
    <col min="8107" max="8107" width="5" style="4" customWidth="1"/>
    <col min="8108" max="8108" width="15" style="4" customWidth="1"/>
    <col min="8109" max="8110" width="14.6640625" style="4" customWidth="1"/>
    <col min="8111" max="8111" width="6.21875" style="4" customWidth="1"/>
    <col min="8112" max="8114" width="10.109375" style="4" customWidth="1"/>
    <col min="8115" max="8115" width="10.44140625" style="4" customWidth="1"/>
    <col min="8116" max="8133" width="9" style="4"/>
    <col min="8134" max="8134" width="6.44140625" style="4" customWidth="1"/>
    <col min="8135" max="8135" width="12.21875" style="4" customWidth="1"/>
    <col min="8136" max="8136" width="28.21875" style="4" customWidth="1"/>
    <col min="8137" max="8137" width="13.77734375" style="4" customWidth="1"/>
    <col min="8138" max="8138" width="5.6640625" style="4" customWidth="1"/>
    <col min="8139" max="8140" width="9.33203125" style="4" customWidth="1"/>
    <col min="8141" max="8141" width="13.109375" style="4" customWidth="1"/>
    <col min="8142" max="8362" width="9" style="4"/>
    <col min="8363" max="8363" width="5" style="4" customWidth="1"/>
    <col min="8364" max="8364" width="15" style="4" customWidth="1"/>
    <col min="8365" max="8366" width="14.6640625" style="4" customWidth="1"/>
    <col min="8367" max="8367" width="6.21875" style="4" customWidth="1"/>
    <col min="8368" max="8370" width="10.109375" style="4" customWidth="1"/>
    <col min="8371" max="8371" width="10.44140625" style="4" customWidth="1"/>
    <col min="8372" max="8389" width="9" style="4"/>
    <col min="8390" max="8390" width="6.44140625" style="4" customWidth="1"/>
    <col min="8391" max="8391" width="12.21875" style="4" customWidth="1"/>
    <col min="8392" max="8392" width="28.21875" style="4" customWidth="1"/>
    <col min="8393" max="8393" width="13.77734375" style="4" customWidth="1"/>
    <col min="8394" max="8394" width="5.6640625" style="4" customWidth="1"/>
    <col min="8395" max="8396" width="9.33203125" style="4" customWidth="1"/>
    <col min="8397" max="8397" width="13.109375" style="4" customWidth="1"/>
    <col min="8398" max="8618" width="9" style="4"/>
    <col min="8619" max="8619" width="5" style="4" customWidth="1"/>
    <col min="8620" max="8620" width="15" style="4" customWidth="1"/>
    <col min="8621" max="8622" width="14.6640625" style="4" customWidth="1"/>
    <col min="8623" max="8623" width="6.21875" style="4" customWidth="1"/>
    <col min="8624" max="8626" width="10.109375" style="4" customWidth="1"/>
    <col min="8627" max="8627" width="10.44140625" style="4" customWidth="1"/>
    <col min="8628" max="8645" width="9" style="4"/>
    <col min="8646" max="8646" width="6.44140625" style="4" customWidth="1"/>
    <col min="8647" max="8647" width="12.21875" style="4" customWidth="1"/>
    <col min="8648" max="8648" width="28.21875" style="4" customWidth="1"/>
    <col min="8649" max="8649" width="13.77734375" style="4" customWidth="1"/>
    <col min="8650" max="8650" width="5.6640625" style="4" customWidth="1"/>
    <col min="8651" max="8652" width="9.33203125" style="4" customWidth="1"/>
    <col min="8653" max="8653" width="13.109375" style="4" customWidth="1"/>
    <col min="8654" max="8874" width="9" style="4"/>
    <col min="8875" max="8875" width="5" style="4" customWidth="1"/>
    <col min="8876" max="8876" width="15" style="4" customWidth="1"/>
    <col min="8877" max="8878" width="14.6640625" style="4" customWidth="1"/>
    <col min="8879" max="8879" width="6.21875" style="4" customWidth="1"/>
    <col min="8880" max="8882" width="10.109375" style="4" customWidth="1"/>
    <col min="8883" max="8883" width="10.44140625" style="4" customWidth="1"/>
    <col min="8884" max="8901" width="9" style="4"/>
    <col min="8902" max="8902" width="6.44140625" style="4" customWidth="1"/>
    <col min="8903" max="8903" width="12.21875" style="4" customWidth="1"/>
    <col min="8904" max="8904" width="28.21875" style="4" customWidth="1"/>
    <col min="8905" max="8905" width="13.77734375" style="4" customWidth="1"/>
    <col min="8906" max="8906" width="5.6640625" style="4" customWidth="1"/>
    <col min="8907" max="8908" width="9.33203125" style="4" customWidth="1"/>
    <col min="8909" max="8909" width="13.109375" style="4" customWidth="1"/>
    <col min="8910" max="9130" width="9" style="4"/>
    <col min="9131" max="9131" width="5" style="4" customWidth="1"/>
    <col min="9132" max="9132" width="15" style="4" customWidth="1"/>
    <col min="9133" max="9134" width="14.6640625" style="4" customWidth="1"/>
    <col min="9135" max="9135" width="6.21875" style="4" customWidth="1"/>
    <col min="9136" max="9138" width="10.109375" style="4" customWidth="1"/>
    <col min="9139" max="9139" width="10.44140625" style="4" customWidth="1"/>
    <col min="9140" max="9157" width="9" style="4"/>
    <col min="9158" max="9158" width="6.44140625" style="4" customWidth="1"/>
    <col min="9159" max="9159" width="12.21875" style="4" customWidth="1"/>
    <col min="9160" max="9160" width="28.21875" style="4" customWidth="1"/>
    <col min="9161" max="9161" width="13.77734375" style="4" customWidth="1"/>
    <col min="9162" max="9162" width="5.6640625" style="4" customWidth="1"/>
    <col min="9163" max="9164" width="9.33203125" style="4" customWidth="1"/>
    <col min="9165" max="9165" width="13.109375" style="4" customWidth="1"/>
    <col min="9166" max="9386" width="9" style="4"/>
    <col min="9387" max="9387" width="5" style="4" customWidth="1"/>
    <col min="9388" max="9388" width="15" style="4" customWidth="1"/>
    <col min="9389" max="9390" width="14.6640625" style="4" customWidth="1"/>
    <col min="9391" max="9391" width="6.21875" style="4" customWidth="1"/>
    <col min="9392" max="9394" width="10.109375" style="4" customWidth="1"/>
    <col min="9395" max="9395" width="10.44140625" style="4" customWidth="1"/>
    <col min="9396" max="9413" width="9" style="4"/>
    <col min="9414" max="9414" width="6.44140625" style="4" customWidth="1"/>
    <col min="9415" max="9415" width="12.21875" style="4" customWidth="1"/>
    <col min="9416" max="9416" width="28.21875" style="4" customWidth="1"/>
    <col min="9417" max="9417" width="13.77734375" style="4" customWidth="1"/>
    <col min="9418" max="9418" width="5.6640625" style="4" customWidth="1"/>
    <col min="9419" max="9420" width="9.33203125" style="4" customWidth="1"/>
    <col min="9421" max="9421" width="13.109375" style="4" customWidth="1"/>
    <col min="9422" max="9642" width="9" style="4"/>
    <col min="9643" max="9643" width="5" style="4" customWidth="1"/>
    <col min="9644" max="9644" width="15" style="4" customWidth="1"/>
    <col min="9645" max="9646" width="14.6640625" style="4" customWidth="1"/>
    <col min="9647" max="9647" width="6.21875" style="4" customWidth="1"/>
    <col min="9648" max="9650" width="10.109375" style="4" customWidth="1"/>
    <col min="9651" max="9651" width="10.44140625" style="4" customWidth="1"/>
    <col min="9652" max="9669" width="9" style="4"/>
    <col min="9670" max="9670" width="6.44140625" style="4" customWidth="1"/>
    <col min="9671" max="9671" width="12.21875" style="4" customWidth="1"/>
    <col min="9672" max="9672" width="28.21875" style="4" customWidth="1"/>
    <col min="9673" max="9673" width="13.77734375" style="4" customWidth="1"/>
    <col min="9674" max="9674" width="5.6640625" style="4" customWidth="1"/>
    <col min="9675" max="9676" width="9.33203125" style="4" customWidth="1"/>
    <col min="9677" max="9677" width="13.109375" style="4" customWidth="1"/>
    <col min="9678" max="9898" width="9" style="4"/>
    <col min="9899" max="9899" width="5" style="4" customWidth="1"/>
    <col min="9900" max="9900" width="15" style="4" customWidth="1"/>
    <col min="9901" max="9902" width="14.6640625" style="4" customWidth="1"/>
    <col min="9903" max="9903" width="6.21875" style="4" customWidth="1"/>
    <col min="9904" max="9906" width="10.109375" style="4" customWidth="1"/>
    <col min="9907" max="9907" width="10.44140625" style="4" customWidth="1"/>
    <col min="9908" max="9925" width="9" style="4"/>
    <col min="9926" max="9926" width="6.44140625" style="4" customWidth="1"/>
    <col min="9927" max="9927" width="12.21875" style="4" customWidth="1"/>
    <col min="9928" max="9928" width="28.21875" style="4" customWidth="1"/>
    <col min="9929" max="9929" width="13.77734375" style="4" customWidth="1"/>
    <col min="9930" max="9930" width="5.6640625" style="4" customWidth="1"/>
    <col min="9931" max="9932" width="9.33203125" style="4" customWidth="1"/>
    <col min="9933" max="9933" width="13.109375" style="4" customWidth="1"/>
    <col min="9934" max="10154" width="9" style="4"/>
    <col min="10155" max="10155" width="5" style="4" customWidth="1"/>
    <col min="10156" max="10156" width="15" style="4" customWidth="1"/>
    <col min="10157" max="10158" width="14.6640625" style="4" customWidth="1"/>
    <col min="10159" max="10159" width="6.21875" style="4" customWidth="1"/>
    <col min="10160" max="10162" width="10.109375" style="4" customWidth="1"/>
    <col min="10163" max="10163" width="10.44140625" style="4" customWidth="1"/>
    <col min="10164" max="10181" width="9" style="4"/>
    <col min="10182" max="10182" width="6.44140625" style="4" customWidth="1"/>
    <col min="10183" max="10183" width="12.21875" style="4" customWidth="1"/>
    <col min="10184" max="10184" width="28.21875" style="4" customWidth="1"/>
    <col min="10185" max="10185" width="13.77734375" style="4" customWidth="1"/>
    <col min="10186" max="10186" width="5.6640625" style="4" customWidth="1"/>
    <col min="10187" max="10188" width="9.33203125" style="4" customWidth="1"/>
    <col min="10189" max="10189" width="13.109375" style="4" customWidth="1"/>
    <col min="10190" max="10410" width="9" style="4"/>
    <col min="10411" max="10411" width="5" style="4" customWidth="1"/>
    <col min="10412" max="10412" width="15" style="4" customWidth="1"/>
    <col min="10413" max="10414" width="14.6640625" style="4" customWidth="1"/>
    <col min="10415" max="10415" width="6.21875" style="4" customWidth="1"/>
    <col min="10416" max="10418" width="10.109375" style="4" customWidth="1"/>
    <col min="10419" max="10419" width="10.44140625" style="4" customWidth="1"/>
    <col min="10420" max="10437" width="9" style="4"/>
    <col min="10438" max="10438" width="6.44140625" style="4" customWidth="1"/>
    <col min="10439" max="10439" width="12.21875" style="4" customWidth="1"/>
    <col min="10440" max="10440" width="28.21875" style="4" customWidth="1"/>
    <col min="10441" max="10441" width="13.77734375" style="4" customWidth="1"/>
    <col min="10442" max="10442" width="5.6640625" style="4" customWidth="1"/>
    <col min="10443" max="10444" width="9.33203125" style="4" customWidth="1"/>
    <col min="10445" max="10445" width="13.109375" style="4" customWidth="1"/>
    <col min="10446" max="10666" width="9" style="4"/>
    <col min="10667" max="10667" width="5" style="4" customWidth="1"/>
    <col min="10668" max="10668" width="15" style="4" customWidth="1"/>
    <col min="10669" max="10670" width="14.6640625" style="4" customWidth="1"/>
    <col min="10671" max="10671" width="6.21875" style="4" customWidth="1"/>
    <col min="10672" max="10674" width="10.109375" style="4" customWidth="1"/>
    <col min="10675" max="10675" width="10.44140625" style="4" customWidth="1"/>
    <col min="10676" max="10693" width="9" style="4"/>
    <col min="10694" max="10694" width="6.44140625" style="4" customWidth="1"/>
    <col min="10695" max="10695" width="12.21875" style="4" customWidth="1"/>
    <col min="10696" max="10696" width="28.21875" style="4" customWidth="1"/>
    <col min="10697" max="10697" width="13.77734375" style="4" customWidth="1"/>
    <col min="10698" max="10698" width="5.6640625" style="4" customWidth="1"/>
    <col min="10699" max="10700" width="9.33203125" style="4" customWidth="1"/>
    <col min="10701" max="10701" width="13.109375" style="4" customWidth="1"/>
    <col min="10702" max="10922" width="9" style="4"/>
    <col min="10923" max="10923" width="5" style="4" customWidth="1"/>
    <col min="10924" max="10924" width="15" style="4" customWidth="1"/>
    <col min="10925" max="10926" width="14.6640625" style="4" customWidth="1"/>
    <col min="10927" max="10927" width="6.21875" style="4" customWidth="1"/>
    <col min="10928" max="10930" width="10.109375" style="4" customWidth="1"/>
    <col min="10931" max="10931" width="10.44140625" style="4" customWidth="1"/>
    <col min="10932" max="10949" width="9" style="4"/>
    <col min="10950" max="10950" width="6.44140625" style="4" customWidth="1"/>
    <col min="10951" max="10951" width="12.21875" style="4" customWidth="1"/>
    <col min="10952" max="10952" width="28.21875" style="4" customWidth="1"/>
    <col min="10953" max="10953" width="13.77734375" style="4" customWidth="1"/>
    <col min="10954" max="10954" width="5.6640625" style="4" customWidth="1"/>
    <col min="10955" max="10956" width="9.33203125" style="4" customWidth="1"/>
    <col min="10957" max="10957" width="13.109375" style="4" customWidth="1"/>
    <col min="10958" max="11178" width="9" style="4"/>
    <col min="11179" max="11179" width="5" style="4" customWidth="1"/>
    <col min="11180" max="11180" width="15" style="4" customWidth="1"/>
    <col min="11181" max="11182" width="14.6640625" style="4" customWidth="1"/>
    <col min="11183" max="11183" width="6.21875" style="4" customWidth="1"/>
    <col min="11184" max="11186" width="10.109375" style="4" customWidth="1"/>
    <col min="11187" max="11187" width="10.44140625" style="4" customWidth="1"/>
    <col min="11188" max="11205" width="9" style="4"/>
    <col min="11206" max="11206" width="6.44140625" style="4" customWidth="1"/>
    <col min="11207" max="11207" width="12.21875" style="4" customWidth="1"/>
    <col min="11208" max="11208" width="28.21875" style="4" customWidth="1"/>
    <col min="11209" max="11209" width="13.77734375" style="4" customWidth="1"/>
    <col min="11210" max="11210" width="5.6640625" style="4" customWidth="1"/>
    <col min="11211" max="11212" width="9.33203125" style="4" customWidth="1"/>
    <col min="11213" max="11213" width="13.109375" style="4" customWidth="1"/>
    <col min="11214" max="11434" width="9" style="4"/>
    <col min="11435" max="11435" width="5" style="4" customWidth="1"/>
    <col min="11436" max="11436" width="15" style="4" customWidth="1"/>
    <col min="11437" max="11438" width="14.6640625" style="4" customWidth="1"/>
    <col min="11439" max="11439" width="6.21875" style="4" customWidth="1"/>
    <col min="11440" max="11442" width="10.109375" style="4" customWidth="1"/>
    <col min="11443" max="11443" width="10.44140625" style="4" customWidth="1"/>
    <col min="11444" max="11461" width="9" style="4"/>
    <col min="11462" max="11462" width="6.44140625" style="4" customWidth="1"/>
    <col min="11463" max="11463" width="12.21875" style="4" customWidth="1"/>
    <col min="11464" max="11464" width="28.21875" style="4" customWidth="1"/>
    <col min="11465" max="11465" width="13.77734375" style="4" customWidth="1"/>
    <col min="11466" max="11466" width="5.6640625" style="4" customWidth="1"/>
    <col min="11467" max="11468" width="9.33203125" style="4" customWidth="1"/>
    <col min="11469" max="11469" width="13.109375" style="4" customWidth="1"/>
    <col min="11470" max="11690" width="9" style="4"/>
    <col min="11691" max="11691" width="5" style="4" customWidth="1"/>
    <col min="11692" max="11692" width="15" style="4" customWidth="1"/>
    <col min="11693" max="11694" width="14.6640625" style="4" customWidth="1"/>
    <col min="11695" max="11695" width="6.21875" style="4" customWidth="1"/>
    <col min="11696" max="11698" width="10.109375" style="4" customWidth="1"/>
    <col min="11699" max="11699" width="10.44140625" style="4" customWidth="1"/>
    <col min="11700" max="11717" width="9" style="4"/>
    <col min="11718" max="11718" width="6.44140625" style="4" customWidth="1"/>
    <col min="11719" max="11719" width="12.21875" style="4" customWidth="1"/>
    <col min="11720" max="11720" width="28.21875" style="4" customWidth="1"/>
    <col min="11721" max="11721" width="13.77734375" style="4" customWidth="1"/>
    <col min="11722" max="11722" width="5.6640625" style="4" customWidth="1"/>
    <col min="11723" max="11724" width="9.33203125" style="4" customWidth="1"/>
    <col min="11725" max="11725" width="13.109375" style="4" customWidth="1"/>
    <col min="11726" max="11946" width="9" style="4"/>
    <col min="11947" max="11947" width="5" style="4" customWidth="1"/>
    <col min="11948" max="11948" width="15" style="4" customWidth="1"/>
    <col min="11949" max="11950" width="14.6640625" style="4" customWidth="1"/>
    <col min="11951" max="11951" width="6.21875" style="4" customWidth="1"/>
    <col min="11952" max="11954" width="10.109375" style="4" customWidth="1"/>
    <col min="11955" max="11955" width="10.44140625" style="4" customWidth="1"/>
    <col min="11956" max="11973" width="9" style="4"/>
    <col min="11974" max="11974" width="6.44140625" style="4" customWidth="1"/>
    <col min="11975" max="11975" width="12.21875" style="4" customWidth="1"/>
    <col min="11976" max="11976" width="28.21875" style="4" customWidth="1"/>
    <col min="11977" max="11977" width="13.77734375" style="4" customWidth="1"/>
    <col min="11978" max="11978" width="5.6640625" style="4" customWidth="1"/>
    <col min="11979" max="11980" width="9.33203125" style="4" customWidth="1"/>
    <col min="11981" max="11981" width="13.109375" style="4" customWidth="1"/>
    <col min="11982" max="12202" width="9" style="4"/>
    <col min="12203" max="12203" width="5" style="4" customWidth="1"/>
    <col min="12204" max="12204" width="15" style="4" customWidth="1"/>
    <col min="12205" max="12206" width="14.6640625" style="4" customWidth="1"/>
    <col min="12207" max="12207" width="6.21875" style="4" customWidth="1"/>
    <col min="12208" max="12210" width="10.109375" style="4" customWidth="1"/>
    <col min="12211" max="12211" width="10.44140625" style="4" customWidth="1"/>
    <col min="12212" max="12229" width="9" style="4"/>
    <col min="12230" max="12230" width="6.44140625" style="4" customWidth="1"/>
    <col min="12231" max="12231" width="12.21875" style="4" customWidth="1"/>
    <col min="12232" max="12232" width="28.21875" style="4" customWidth="1"/>
    <col min="12233" max="12233" width="13.77734375" style="4" customWidth="1"/>
    <col min="12234" max="12234" width="5.6640625" style="4" customWidth="1"/>
    <col min="12235" max="12236" width="9.33203125" style="4" customWidth="1"/>
    <col min="12237" max="12237" width="13.109375" style="4" customWidth="1"/>
    <col min="12238" max="12458" width="9" style="4"/>
    <col min="12459" max="12459" width="5" style="4" customWidth="1"/>
    <col min="12460" max="12460" width="15" style="4" customWidth="1"/>
    <col min="12461" max="12462" width="14.6640625" style="4" customWidth="1"/>
    <col min="12463" max="12463" width="6.21875" style="4" customWidth="1"/>
    <col min="12464" max="12466" width="10.109375" style="4" customWidth="1"/>
    <col min="12467" max="12467" width="10.44140625" style="4" customWidth="1"/>
    <col min="12468" max="12485" width="9" style="4"/>
    <col min="12486" max="12486" width="6.44140625" style="4" customWidth="1"/>
    <col min="12487" max="12487" width="12.21875" style="4" customWidth="1"/>
    <col min="12488" max="12488" width="28.21875" style="4" customWidth="1"/>
    <col min="12489" max="12489" width="13.77734375" style="4" customWidth="1"/>
    <col min="12490" max="12490" width="5.6640625" style="4" customWidth="1"/>
    <col min="12491" max="12492" width="9.33203125" style="4" customWidth="1"/>
    <col min="12493" max="12493" width="13.109375" style="4" customWidth="1"/>
    <col min="12494" max="12714" width="9" style="4"/>
    <col min="12715" max="12715" width="5" style="4" customWidth="1"/>
    <col min="12716" max="12716" width="15" style="4" customWidth="1"/>
    <col min="12717" max="12718" width="14.6640625" style="4" customWidth="1"/>
    <col min="12719" max="12719" width="6.21875" style="4" customWidth="1"/>
    <col min="12720" max="12722" width="10.109375" style="4" customWidth="1"/>
    <col min="12723" max="12723" width="10.44140625" style="4" customWidth="1"/>
    <col min="12724" max="12741" width="9" style="4"/>
    <col min="12742" max="12742" width="6.44140625" style="4" customWidth="1"/>
    <col min="12743" max="12743" width="12.21875" style="4" customWidth="1"/>
    <col min="12744" max="12744" width="28.21875" style="4" customWidth="1"/>
    <col min="12745" max="12745" width="13.77734375" style="4" customWidth="1"/>
    <col min="12746" max="12746" width="5.6640625" style="4" customWidth="1"/>
    <col min="12747" max="12748" width="9.33203125" style="4" customWidth="1"/>
    <col min="12749" max="12749" width="13.109375" style="4" customWidth="1"/>
    <col min="12750" max="12970" width="9" style="4"/>
    <col min="12971" max="12971" width="5" style="4" customWidth="1"/>
    <col min="12972" max="12972" width="15" style="4" customWidth="1"/>
    <col min="12973" max="12974" width="14.6640625" style="4" customWidth="1"/>
    <col min="12975" max="12975" width="6.21875" style="4" customWidth="1"/>
    <col min="12976" max="12978" width="10.109375" style="4" customWidth="1"/>
    <col min="12979" max="12979" width="10.44140625" style="4" customWidth="1"/>
    <col min="12980" max="12997" width="9" style="4"/>
    <col min="12998" max="12998" width="6.44140625" style="4" customWidth="1"/>
    <col min="12999" max="12999" width="12.21875" style="4" customWidth="1"/>
    <col min="13000" max="13000" width="28.21875" style="4" customWidth="1"/>
    <col min="13001" max="13001" width="13.77734375" style="4" customWidth="1"/>
    <col min="13002" max="13002" width="5.6640625" style="4" customWidth="1"/>
    <col min="13003" max="13004" width="9.33203125" style="4" customWidth="1"/>
    <col min="13005" max="13005" width="13.109375" style="4" customWidth="1"/>
    <col min="13006" max="13226" width="9" style="4"/>
    <col min="13227" max="13227" width="5" style="4" customWidth="1"/>
    <col min="13228" max="13228" width="15" style="4" customWidth="1"/>
    <col min="13229" max="13230" width="14.6640625" style="4" customWidth="1"/>
    <col min="13231" max="13231" width="6.21875" style="4" customWidth="1"/>
    <col min="13232" max="13234" width="10.109375" style="4" customWidth="1"/>
    <col min="13235" max="13235" width="10.44140625" style="4" customWidth="1"/>
    <col min="13236" max="13253" width="9" style="4"/>
    <col min="13254" max="13254" width="6.44140625" style="4" customWidth="1"/>
    <col min="13255" max="13255" width="12.21875" style="4" customWidth="1"/>
    <col min="13256" max="13256" width="28.21875" style="4" customWidth="1"/>
    <col min="13257" max="13257" width="13.77734375" style="4" customWidth="1"/>
    <col min="13258" max="13258" width="5.6640625" style="4" customWidth="1"/>
    <col min="13259" max="13260" width="9.33203125" style="4" customWidth="1"/>
    <col min="13261" max="13261" width="13.109375" style="4" customWidth="1"/>
    <col min="13262" max="13482" width="9" style="4"/>
    <col min="13483" max="13483" width="5" style="4" customWidth="1"/>
    <col min="13484" max="13484" width="15" style="4" customWidth="1"/>
    <col min="13485" max="13486" width="14.6640625" style="4" customWidth="1"/>
    <col min="13487" max="13487" width="6.21875" style="4" customWidth="1"/>
    <col min="13488" max="13490" width="10.109375" style="4" customWidth="1"/>
    <col min="13491" max="13491" width="10.44140625" style="4" customWidth="1"/>
    <col min="13492" max="13509" width="9" style="4"/>
    <col min="13510" max="13510" width="6.44140625" style="4" customWidth="1"/>
    <col min="13511" max="13511" width="12.21875" style="4" customWidth="1"/>
    <col min="13512" max="13512" width="28.21875" style="4" customWidth="1"/>
    <col min="13513" max="13513" width="13.77734375" style="4" customWidth="1"/>
    <col min="13514" max="13514" width="5.6640625" style="4" customWidth="1"/>
    <col min="13515" max="13516" width="9.33203125" style="4" customWidth="1"/>
    <col min="13517" max="13517" width="13.109375" style="4" customWidth="1"/>
    <col min="13518" max="13738" width="9" style="4"/>
    <col min="13739" max="13739" width="5" style="4" customWidth="1"/>
    <col min="13740" max="13740" width="15" style="4" customWidth="1"/>
    <col min="13741" max="13742" width="14.6640625" style="4" customWidth="1"/>
    <col min="13743" max="13743" width="6.21875" style="4" customWidth="1"/>
    <col min="13744" max="13746" width="10.109375" style="4" customWidth="1"/>
    <col min="13747" max="13747" width="10.44140625" style="4" customWidth="1"/>
    <col min="13748" max="13765" width="9" style="4"/>
    <col min="13766" max="13766" width="6.44140625" style="4" customWidth="1"/>
    <col min="13767" max="13767" width="12.21875" style="4" customWidth="1"/>
    <col min="13768" max="13768" width="28.21875" style="4" customWidth="1"/>
    <col min="13769" max="13769" width="13.77734375" style="4" customWidth="1"/>
    <col min="13770" max="13770" width="5.6640625" style="4" customWidth="1"/>
    <col min="13771" max="13772" width="9.33203125" style="4" customWidth="1"/>
    <col min="13773" max="13773" width="13.109375" style="4" customWidth="1"/>
    <col min="13774" max="13994" width="9" style="4"/>
    <col min="13995" max="13995" width="5" style="4" customWidth="1"/>
    <col min="13996" max="13996" width="15" style="4" customWidth="1"/>
    <col min="13997" max="13998" width="14.6640625" style="4" customWidth="1"/>
    <col min="13999" max="13999" width="6.21875" style="4" customWidth="1"/>
    <col min="14000" max="14002" width="10.109375" style="4" customWidth="1"/>
    <col min="14003" max="14003" width="10.44140625" style="4" customWidth="1"/>
    <col min="14004" max="14021" width="9" style="4"/>
    <col min="14022" max="14022" width="6.44140625" style="4" customWidth="1"/>
    <col min="14023" max="14023" width="12.21875" style="4" customWidth="1"/>
    <col min="14024" max="14024" width="28.21875" style="4" customWidth="1"/>
    <col min="14025" max="14025" width="13.77734375" style="4" customWidth="1"/>
    <col min="14026" max="14026" width="5.6640625" style="4" customWidth="1"/>
    <col min="14027" max="14028" width="9.33203125" style="4" customWidth="1"/>
    <col min="14029" max="14029" width="13.109375" style="4" customWidth="1"/>
    <col min="14030" max="14250" width="9" style="4"/>
    <col min="14251" max="14251" width="5" style="4" customWidth="1"/>
    <col min="14252" max="14252" width="15" style="4" customWidth="1"/>
    <col min="14253" max="14254" width="14.6640625" style="4" customWidth="1"/>
    <col min="14255" max="14255" width="6.21875" style="4" customWidth="1"/>
    <col min="14256" max="14258" width="10.109375" style="4" customWidth="1"/>
    <col min="14259" max="14259" width="10.44140625" style="4" customWidth="1"/>
    <col min="14260" max="14277" width="9" style="4"/>
    <col min="14278" max="14278" width="6.44140625" style="4" customWidth="1"/>
    <col min="14279" max="14279" width="12.21875" style="4" customWidth="1"/>
    <col min="14280" max="14280" width="28.21875" style="4" customWidth="1"/>
    <col min="14281" max="14281" width="13.77734375" style="4" customWidth="1"/>
    <col min="14282" max="14282" width="5.6640625" style="4" customWidth="1"/>
    <col min="14283" max="14284" width="9.33203125" style="4" customWidth="1"/>
    <col min="14285" max="14285" width="13.109375" style="4" customWidth="1"/>
    <col min="14286" max="14506" width="9" style="4"/>
    <col min="14507" max="14507" width="5" style="4" customWidth="1"/>
    <col min="14508" max="14508" width="15" style="4" customWidth="1"/>
    <col min="14509" max="14510" width="14.6640625" style="4" customWidth="1"/>
    <col min="14511" max="14511" width="6.21875" style="4" customWidth="1"/>
    <col min="14512" max="14514" width="10.109375" style="4" customWidth="1"/>
    <col min="14515" max="14515" width="10.44140625" style="4" customWidth="1"/>
    <col min="14516" max="14533" width="9" style="4"/>
    <col min="14534" max="14534" width="6.44140625" style="4" customWidth="1"/>
    <col min="14535" max="14535" width="12.21875" style="4" customWidth="1"/>
    <col min="14536" max="14536" width="28.21875" style="4" customWidth="1"/>
    <col min="14537" max="14537" width="13.77734375" style="4" customWidth="1"/>
    <col min="14538" max="14538" width="5.6640625" style="4" customWidth="1"/>
    <col min="14539" max="14540" width="9.33203125" style="4" customWidth="1"/>
    <col min="14541" max="14541" width="13.109375" style="4" customWidth="1"/>
    <col min="14542" max="14762" width="9" style="4"/>
    <col min="14763" max="14763" width="5" style="4" customWidth="1"/>
    <col min="14764" max="14764" width="15" style="4" customWidth="1"/>
    <col min="14765" max="14766" width="14.6640625" style="4" customWidth="1"/>
    <col min="14767" max="14767" width="6.21875" style="4" customWidth="1"/>
    <col min="14768" max="14770" width="10.109375" style="4" customWidth="1"/>
    <col min="14771" max="14771" width="10.44140625" style="4" customWidth="1"/>
    <col min="14772" max="14789" width="9" style="4"/>
    <col min="14790" max="14790" width="6.44140625" style="4" customWidth="1"/>
    <col min="14791" max="14791" width="12.21875" style="4" customWidth="1"/>
    <col min="14792" max="14792" width="28.21875" style="4" customWidth="1"/>
    <col min="14793" max="14793" width="13.77734375" style="4" customWidth="1"/>
    <col min="14794" max="14794" width="5.6640625" style="4" customWidth="1"/>
    <col min="14795" max="14796" width="9.33203125" style="4" customWidth="1"/>
    <col min="14797" max="14797" width="13.109375" style="4" customWidth="1"/>
    <col min="14798" max="15018" width="9" style="4"/>
    <col min="15019" max="15019" width="5" style="4" customWidth="1"/>
    <col min="15020" max="15020" width="15" style="4" customWidth="1"/>
    <col min="15021" max="15022" width="14.6640625" style="4" customWidth="1"/>
    <col min="15023" max="15023" width="6.21875" style="4" customWidth="1"/>
    <col min="15024" max="15026" width="10.109375" style="4" customWidth="1"/>
    <col min="15027" max="15027" width="10.44140625" style="4" customWidth="1"/>
    <col min="15028" max="15045" width="9" style="4"/>
    <col min="15046" max="15046" width="6.44140625" style="4" customWidth="1"/>
    <col min="15047" max="15047" width="12.21875" style="4" customWidth="1"/>
    <col min="15048" max="15048" width="28.21875" style="4" customWidth="1"/>
    <col min="15049" max="15049" width="13.77734375" style="4" customWidth="1"/>
    <col min="15050" max="15050" width="5.6640625" style="4" customWidth="1"/>
    <col min="15051" max="15052" width="9.33203125" style="4" customWidth="1"/>
    <col min="15053" max="15053" width="13.109375" style="4" customWidth="1"/>
    <col min="15054" max="15274" width="9" style="4"/>
    <col min="15275" max="15275" width="5" style="4" customWidth="1"/>
    <col min="15276" max="15276" width="15" style="4" customWidth="1"/>
    <col min="15277" max="15278" width="14.6640625" style="4" customWidth="1"/>
    <col min="15279" max="15279" width="6.21875" style="4" customWidth="1"/>
    <col min="15280" max="15282" width="10.109375" style="4" customWidth="1"/>
    <col min="15283" max="15283" width="10.44140625" style="4" customWidth="1"/>
    <col min="15284" max="15301" width="9" style="4"/>
    <col min="15302" max="15302" width="6.44140625" style="4" customWidth="1"/>
    <col min="15303" max="15303" width="12.21875" style="4" customWidth="1"/>
    <col min="15304" max="15304" width="28.21875" style="4" customWidth="1"/>
    <col min="15305" max="15305" width="13.77734375" style="4" customWidth="1"/>
    <col min="15306" max="15306" width="5.6640625" style="4" customWidth="1"/>
    <col min="15307" max="15308" width="9.33203125" style="4" customWidth="1"/>
    <col min="15309" max="15309" width="13.109375" style="4" customWidth="1"/>
    <col min="15310" max="15530" width="9" style="4"/>
    <col min="15531" max="15531" width="5" style="4" customWidth="1"/>
    <col min="15532" max="15532" width="15" style="4" customWidth="1"/>
    <col min="15533" max="15534" width="14.6640625" style="4" customWidth="1"/>
    <col min="15535" max="15535" width="6.21875" style="4" customWidth="1"/>
    <col min="15536" max="15538" width="10.109375" style="4" customWidth="1"/>
    <col min="15539" max="15539" width="10.44140625" style="4" customWidth="1"/>
    <col min="15540" max="15557" width="9" style="4"/>
    <col min="15558" max="15558" width="6.44140625" style="4" customWidth="1"/>
    <col min="15559" max="15559" width="12.21875" style="4" customWidth="1"/>
    <col min="15560" max="15560" width="28.21875" style="4" customWidth="1"/>
    <col min="15561" max="15561" width="13.77734375" style="4" customWidth="1"/>
    <col min="15562" max="15562" width="5.6640625" style="4" customWidth="1"/>
    <col min="15563" max="15564" width="9.33203125" style="4" customWidth="1"/>
    <col min="15565" max="15565" width="13.109375" style="4" customWidth="1"/>
    <col min="15566" max="15786" width="9" style="4"/>
    <col min="15787" max="15787" width="5" style="4" customWidth="1"/>
    <col min="15788" max="15788" width="15" style="4" customWidth="1"/>
    <col min="15789" max="15790" width="14.6640625" style="4" customWidth="1"/>
    <col min="15791" max="15791" width="6.21875" style="4" customWidth="1"/>
    <col min="15792" max="15794" width="10.109375" style="4" customWidth="1"/>
    <col min="15795" max="15795" width="10.44140625" style="4" customWidth="1"/>
    <col min="15796" max="15813" width="9" style="4"/>
    <col min="15814" max="15814" width="6.44140625" style="4" customWidth="1"/>
    <col min="15815" max="15815" width="12.21875" style="4" customWidth="1"/>
    <col min="15816" max="15816" width="28.21875" style="4" customWidth="1"/>
    <col min="15817" max="15817" width="13.77734375" style="4" customWidth="1"/>
    <col min="15818" max="15818" width="5.6640625" style="4" customWidth="1"/>
    <col min="15819" max="15820" width="9.33203125" style="4" customWidth="1"/>
    <col min="15821" max="15821" width="13.109375" style="4" customWidth="1"/>
    <col min="15822" max="16042" width="9" style="4"/>
    <col min="16043" max="16043" width="5" style="4" customWidth="1"/>
    <col min="16044" max="16044" width="15" style="4" customWidth="1"/>
    <col min="16045" max="16046" width="14.6640625" style="4" customWidth="1"/>
    <col min="16047" max="16047" width="6.21875" style="4" customWidth="1"/>
    <col min="16048" max="16050" width="10.109375" style="4" customWidth="1"/>
    <col min="16051" max="16051" width="10.44140625" style="4" customWidth="1"/>
    <col min="16052" max="16069" width="9" style="4"/>
    <col min="16070" max="16070" width="6.44140625" style="4" customWidth="1"/>
    <col min="16071" max="16071" width="12.21875" style="4" customWidth="1"/>
    <col min="16072" max="16072" width="28.21875" style="4" customWidth="1"/>
    <col min="16073" max="16073" width="13.77734375" style="4" customWidth="1"/>
    <col min="16074" max="16074" width="5.6640625" style="4" customWidth="1"/>
    <col min="16075" max="16076" width="9.33203125" style="4" customWidth="1"/>
    <col min="16077" max="16077" width="13.109375" style="4" customWidth="1"/>
    <col min="16078" max="16298" width="9" style="4"/>
    <col min="16299" max="16299" width="5" style="4" customWidth="1"/>
    <col min="16300" max="16300" width="15" style="4" customWidth="1"/>
    <col min="16301" max="16302" width="14.6640625" style="4" customWidth="1"/>
    <col min="16303" max="16303" width="6.21875" style="4" customWidth="1"/>
    <col min="16304" max="16306" width="10.109375" style="4" customWidth="1"/>
    <col min="16307" max="16307" width="10.44140625" style="4" customWidth="1"/>
    <col min="16308" max="16384" width="9" style="4"/>
  </cols>
  <sheetData>
    <row r="1" spans="1:197" ht="21" customHeight="1">
      <c r="A1" s="310" t="s">
        <v>6</v>
      </c>
      <c r="B1" s="312" t="s">
        <v>7</v>
      </c>
      <c r="C1" s="314" t="s">
        <v>8</v>
      </c>
      <c r="D1" s="314" t="s">
        <v>9</v>
      </c>
      <c r="E1" s="316" t="s">
        <v>10</v>
      </c>
      <c r="F1" s="332" t="s">
        <v>315</v>
      </c>
      <c r="G1" s="321" t="s">
        <v>366</v>
      </c>
      <c r="H1" s="321"/>
      <c r="I1" s="321"/>
      <c r="J1" s="336" t="s">
        <v>367</v>
      </c>
      <c r="K1" s="321" t="s">
        <v>368</v>
      </c>
      <c r="L1" s="321" t="s">
        <v>369</v>
      </c>
    </row>
    <row r="2" spans="1:197" ht="21.75" customHeight="1">
      <c r="A2" s="311"/>
      <c r="B2" s="313"/>
      <c r="C2" s="315"/>
      <c r="D2" s="315"/>
      <c r="E2" s="317"/>
      <c r="F2" s="333"/>
      <c r="G2" s="43" t="s">
        <v>370</v>
      </c>
      <c r="H2" s="44" t="s">
        <v>371</v>
      </c>
      <c r="I2" s="44" t="s">
        <v>372</v>
      </c>
      <c r="J2" s="336"/>
      <c r="K2" s="321"/>
      <c r="L2" s="321"/>
    </row>
    <row r="3" spans="1:197" s="3" customFormat="1" ht="24" customHeight="1">
      <c r="A3" s="24">
        <v>1</v>
      </c>
      <c r="B3" s="25" t="s">
        <v>373</v>
      </c>
      <c r="C3" s="26" t="s">
        <v>374</v>
      </c>
      <c r="D3" s="26" t="s">
        <v>375</v>
      </c>
      <c r="E3" s="45" t="s">
        <v>33</v>
      </c>
      <c r="F3" s="186" t="s">
        <v>484</v>
      </c>
      <c r="G3" s="47"/>
      <c r="H3" s="47"/>
      <c r="I3" s="47"/>
      <c r="J3" s="66"/>
      <c r="K3" s="47"/>
      <c r="L3" s="47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</row>
    <row r="4" spans="1:197" s="3" customFormat="1" ht="24" customHeight="1">
      <c r="A4" s="24">
        <v>2</v>
      </c>
      <c r="B4" s="48" t="s">
        <v>376</v>
      </c>
      <c r="C4" s="49" t="s">
        <v>377</v>
      </c>
      <c r="D4" s="49"/>
      <c r="E4" s="50" t="s">
        <v>33</v>
      </c>
      <c r="F4" s="46"/>
      <c r="G4" s="47"/>
      <c r="H4" s="47"/>
      <c r="I4" s="47"/>
      <c r="J4" s="66"/>
      <c r="K4" s="47">
        <v>25500</v>
      </c>
      <c r="L4" s="47">
        <v>50000</v>
      </c>
      <c r="M4" s="187" t="s">
        <v>485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</row>
    <row r="5" spans="1:197" s="3" customFormat="1" ht="24" customHeight="1">
      <c r="A5" s="24">
        <v>3</v>
      </c>
      <c r="B5" s="48" t="s">
        <v>378</v>
      </c>
      <c r="C5" s="49" t="s">
        <v>379</v>
      </c>
      <c r="D5" s="49"/>
      <c r="E5" s="50" t="s">
        <v>33</v>
      </c>
      <c r="F5" s="46"/>
      <c r="G5" s="47"/>
      <c r="H5" s="47"/>
      <c r="I5" s="47"/>
      <c r="J5" s="66"/>
      <c r="K5" s="47">
        <v>20000</v>
      </c>
      <c r="L5" s="47">
        <v>50000</v>
      </c>
      <c r="M5" s="187" t="s">
        <v>486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</row>
    <row r="6" spans="1:197" s="3" customFormat="1" ht="24" customHeight="1">
      <c r="A6" s="24">
        <v>4</v>
      </c>
      <c r="B6" s="25" t="s">
        <v>380</v>
      </c>
      <c r="C6" s="26" t="s">
        <v>381</v>
      </c>
      <c r="D6" s="26" t="s">
        <v>382</v>
      </c>
      <c r="E6" s="45" t="s">
        <v>33</v>
      </c>
      <c r="F6" s="186" t="s">
        <v>484</v>
      </c>
      <c r="G6" s="47"/>
      <c r="H6" s="47"/>
      <c r="I6" s="47"/>
      <c r="J6" s="66"/>
      <c r="K6" s="47"/>
      <c r="L6" s="47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</row>
    <row r="7" spans="1:197" s="3" customFormat="1" ht="24" customHeight="1">
      <c r="A7" s="24">
        <v>5</v>
      </c>
      <c r="B7" s="48" t="s">
        <v>383</v>
      </c>
      <c r="C7" s="49" t="s">
        <v>384</v>
      </c>
      <c r="D7" s="49"/>
      <c r="E7" s="50" t="s">
        <v>33</v>
      </c>
      <c r="F7" s="46"/>
      <c r="G7" s="47"/>
      <c r="H7" s="47"/>
      <c r="I7" s="47"/>
      <c r="J7" s="66"/>
      <c r="K7" s="47">
        <v>24000</v>
      </c>
      <c r="L7" s="47">
        <v>50000</v>
      </c>
      <c r="M7" s="187" t="s">
        <v>488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</row>
    <row r="8" spans="1:197" s="3" customFormat="1" ht="24" customHeight="1">
      <c r="A8" s="24">
        <v>6</v>
      </c>
      <c r="B8" s="48" t="s">
        <v>383</v>
      </c>
      <c r="C8" s="49" t="s">
        <v>385</v>
      </c>
      <c r="D8" s="49"/>
      <c r="E8" s="50" t="s">
        <v>33</v>
      </c>
      <c r="F8" s="46"/>
      <c r="G8" s="47"/>
      <c r="H8" s="47"/>
      <c r="I8" s="47"/>
      <c r="J8" s="66"/>
      <c r="K8" s="47">
        <v>7500</v>
      </c>
      <c r="L8" s="47">
        <v>50000</v>
      </c>
      <c r="M8" s="187" t="s">
        <v>487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</row>
    <row r="9" spans="1:197" s="3" customFormat="1" ht="24" customHeight="1">
      <c r="A9" s="24">
        <v>7</v>
      </c>
      <c r="B9" s="51" t="s">
        <v>386</v>
      </c>
      <c r="C9" s="52" t="s">
        <v>387</v>
      </c>
      <c r="D9" s="26" t="s">
        <v>388</v>
      </c>
      <c r="E9" s="45" t="s">
        <v>33</v>
      </c>
      <c r="F9" s="46"/>
      <c r="G9" s="47"/>
      <c r="H9" s="47"/>
      <c r="I9" s="47"/>
      <c r="J9" s="66"/>
      <c r="K9" s="334">
        <v>17000</v>
      </c>
      <c r="L9" s="334">
        <v>100000</v>
      </c>
      <c r="M9" s="187" t="s">
        <v>494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</row>
    <row r="10" spans="1:197" s="3" customFormat="1" ht="24" customHeight="1">
      <c r="A10" s="24">
        <v>8</v>
      </c>
      <c r="B10" s="51" t="s">
        <v>389</v>
      </c>
      <c r="C10" s="52" t="s">
        <v>390</v>
      </c>
      <c r="D10" s="26" t="s">
        <v>391</v>
      </c>
      <c r="E10" s="45" t="s">
        <v>33</v>
      </c>
      <c r="F10" s="46"/>
      <c r="G10" s="47"/>
      <c r="H10" s="47"/>
      <c r="I10" s="47"/>
      <c r="J10" s="66"/>
      <c r="K10" s="335"/>
      <c r="L10" s="335"/>
      <c r="M10" s="187" t="s">
        <v>494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</row>
    <row r="11" spans="1:197" s="3" customFormat="1" ht="24" customHeight="1">
      <c r="A11" s="24">
        <v>9</v>
      </c>
      <c r="B11" s="53" t="s">
        <v>392</v>
      </c>
      <c r="C11" s="54" t="s">
        <v>393</v>
      </c>
      <c r="D11" s="20" t="s">
        <v>394</v>
      </c>
      <c r="E11" s="21" t="s">
        <v>33</v>
      </c>
      <c r="F11" s="55"/>
      <c r="G11" s="56"/>
      <c r="H11" s="56"/>
      <c r="I11" s="56"/>
      <c r="J11" s="66"/>
      <c r="K11" s="47">
        <v>12500</v>
      </c>
      <c r="L11" s="47">
        <v>100000</v>
      </c>
      <c r="M11" s="187" t="s">
        <v>495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</row>
    <row r="12" spans="1:197" s="3" customFormat="1" ht="24" customHeight="1">
      <c r="A12" s="24">
        <v>10</v>
      </c>
      <c r="B12" s="57" t="s">
        <v>49</v>
      </c>
      <c r="C12" s="58" t="s">
        <v>89</v>
      </c>
      <c r="D12" s="26" t="s">
        <v>90</v>
      </c>
      <c r="E12" s="45" t="s">
        <v>33</v>
      </c>
      <c r="F12" s="46"/>
      <c r="G12" s="47"/>
      <c r="H12" s="47"/>
      <c r="I12" s="47"/>
      <c r="J12" s="66"/>
      <c r="K12" s="47">
        <v>4500</v>
      </c>
      <c r="L12" s="47">
        <v>100000</v>
      </c>
      <c r="M12" s="187" t="s">
        <v>490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</row>
    <row r="13" spans="1:197" s="3" customFormat="1" ht="24" customHeight="1">
      <c r="A13" s="24">
        <v>11</v>
      </c>
      <c r="B13" s="57" t="s">
        <v>395</v>
      </c>
      <c r="C13" s="58" t="s">
        <v>91</v>
      </c>
      <c r="D13" s="26" t="s">
        <v>92</v>
      </c>
      <c r="E13" s="45" t="s">
        <v>33</v>
      </c>
      <c r="F13" s="46"/>
      <c r="G13" s="47"/>
      <c r="H13" s="47"/>
      <c r="I13" s="47"/>
      <c r="J13" s="66"/>
      <c r="K13" s="47">
        <v>2500</v>
      </c>
      <c r="L13" s="47">
        <v>100000</v>
      </c>
      <c r="M13" s="187" t="s">
        <v>491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</row>
    <row r="14" spans="1:197" s="3" customFormat="1" ht="24" customHeight="1">
      <c r="A14" s="24">
        <v>12</v>
      </c>
      <c r="B14" s="57" t="s">
        <v>396</v>
      </c>
      <c r="C14" s="58" t="s">
        <v>93</v>
      </c>
      <c r="D14" s="26" t="s">
        <v>94</v>
      </c>
      <c r="E14" s="45" t="s">
        <v>33</v>
      </c>
      <c r="F14" s="46"/>
      <c r="G14" s="47"/>
      <c r="H14" s="47"/>
      <c r="I14" s="47"/>
      <c r="J14" s="66"/>
      <c r="K14" s="47">
        <v>2500</v>
      </c>
      <c r="L14" s="47">
        <v>100000</v>
      </c>
      <c r="M14" s="187" t="s">
        <v>491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</row>
    <row r="15" spans="1:197" s="3" customFormat="1" ht="24" customHeight="1">
      <c r="A15" s="24">
        <v>13</v>
      </c>
      <c r="B15" s="51" t="s">
        <v>397</v>
      </c>
      <c r="C15" s="59" t="s">
        <v>398</v>
      </c>
      <c r="D15" s="184" t="s">
        <v>399</v>
      </c>
      <c r="E15" s="45" t="s">
        <v>33</v>
      </c>
      <c r="F15" s="46"/>
      <c r="G15" s="47"/>
      <c r="H15" s="47"/>
      <c r="I15" s="47"/>
      <c r="J15" s="66"/>
      <c r="K15" s="47">
        <v>4200</v>
      </c>
      <c r="L15" s="47">
        <v>100000</v>
      </c>
      <c r="M15" s="187" t="s">
        <v>487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</row>
    <row r="16" spans="1:197" s="3" customFormat="1" ht="24" customHeight="1">
      <c r="A16" s="24">
        <v>14</v>
      </c>
      <c r="B16" s="57" t="s">
        <v>400</v>
      </c>
      <c r="C16" s="59" t="s">
        <v>401</v>
      </c>
      <c r="D16" s="60" t="s">
        <v>402</v>
      </c>
      <c r="E16" s="45" t="s">
        <v>33</v>
      </c>
      <c r="F16" s="46"/>
      <c r="G16" s="47"/>
      <c r="H16" s="47"/>
      <c r="I16" s="47"/>
      <c r="J16" s="66"/>
      <c r="K16" s="47">
        <v>3700</v>
      </c>
      <c r="L16" s="47">
        <v>100000</v>
      </c>
      <c r="M16" s="187" t="s">
        <v>487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</row>
    <row r="17" spans="1:200" s="3" customFormat="1" ht="24" customHeight="1">
      <c r="A17" s="24">
        <v>15</v>
      </c>
      <c r="B17" s="57" t="s">
        <v>403</v>
      </c>
      <c r="C17" s="58" t="s">
        <v>404</v>
      </c>
      <c r="D17" s="60" t="s">
        <v>405</v>
      </c>
      <c r="E17" s="45" t="s">
        <v>33</v>
      </c>
      <c r="F17" s="46"/>
      <c r="G17" s="47"/>
      <c r="H17" s="47"/>
      <c r="I17" s="47"/>
      <c r="J17" s="66"/>
      <c r="K17" s="47">
        <v>4900</v>
      </c>
      <c r="L17" s="47">
        <v>100000</v>
      </c>
      <c r="M17" s="187" t="s">
        <v>487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</row>
    <row r="18" spans="1:200" s="3" customFormat="1" ht="24" customHeight="1">
      <c r="A18" s="24">
        <v>16</v>
      </c>
      <c r="B18" s="57" t="s">
        <v>406</v>
      </c>
      <c r="C18" s="58" t="s">
        <v>407</v>
      </c>
      <c r="D18" s="26" t="s">
        <v>96</v>
      </c>
      <c r="E18" s="45" t="s">
        <v>33</v>
      </c>
      <c r="F18" s="46"/>
      <c r="G18" s="47"/>
      <c r="H18" s="47"/>
      <c r="I18" s="47"/>
      <c r="J18" s="66"/>
      <c r="K18" s="47">
        <v>4000</v>
      </c>
      <c r="L18" s="47">
        <v>100000</v>
      </c>
      <c r="M18" s="187" t="s">
        <v>496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</row>
    <row r="19" spans="1:200" s="3" customFormat="1" ht="24" customHeight="1">
      <c r="A19" s="24">
        <v>17</v>
      </c>
      <c r="B19" s="57" t="s">
        <v>408</v>
      </c>
      <c r="C19" s="58" t="s">
        <v>409</v>
      </c>
      <c r="D19" s="26" t="s">
        <v>98</v>
      </c>
      <c r="E19" s="45" t="s">
        <v>33</v>
      </c>
      <c r="F19" s="46"/>
      <c r="G19" s="47"/>
      <c r="H19" s="47"/>
      <c r="I19" s="47"/>
      <c r="J19" s="66"/>
      <c r="K19" s="47">
        <v>4000</v>
      </c>
      <c r="L19" s="47">
        <v>100000</v>
      </c>
      <c r="M19" s="187" t="s">
        <v>496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</row>
    <row r="20" spans="1:200" s="3" customFormat="1" ht="24" customHeight="1">
      <c r="A20" s="24">
        <v>18</v>
      </c>
      <c r="B20" s="51" t="s">
        <v>502</v>
      </c>
      <c r="C20" s="188" t="s">
        <v>497</v>
      </c>
      <c r="D20" s="188" t="s">
        <v>501</v>
      </c>
      <c r="E20" s="45" t="s">
        <v>33</v>
      </c>
      <c r="F20" s="46"/>
      <c r="G20" s="47"/>
      <c r="H20" s="47"/>
      <c r="I20" s="47"/>
      <c r="J20" s="66"/>
      <c r="K20" s="47">
        <v>2000</v>
      </c>
      <c r="L20" s="47">
        <v>50000</v>
      </c>
      <c r="M20" s="187" t="s">
        <v>487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</row>
    <row r="21" spans="1:200" s="3" customFormat="1" ht="24" customHeight="1">
      <c r="A21" s="24">
        <v>19</v>
      </c>
      <c r="B21" s="57"/>
      <c r="C21" s="58" t="s">
        <v>412</v>
      </c>
      <c r="D21" s="26" t="s">
        <v>413</v>
      </c>
      <c r="E21" s="45" t="s">
        <v>33</v>
      </c>
      <c r="F21" s="46"/>
      <c r="G21" s="47"/>
      <c r="H21" s="47"/>
      <c r="I21" s="47"/>
      <c r="J21" s="66"/>
      <c r="K21" s="47"/>
      <c r="L21" s="47"/>
      <c r="M21" s="187" t="s">
        <v>500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</row>
    <row r="22" spans="1:200" s="3" customFormat="1" ht="24" customHeight="1">
      <c r="A22" s="24">
        <v>20</v>
      </c>
      <c r="B22" s="57" t="s">
        <v>414</v>
      </c>
      <c r="C22" s="58" t="s">
        <v>415</v>
      </c>
      <c r="D22" s="60"/>
      <c r="E22" s="45" t="s">
        <v>33</v>
      </c>
      <c r="F22" s="46"/>
      <c r="G22" s="47"/>
      <c r="H22" s="47"/>
      <c r="I22" s="47"/>
      <c r="J22" s="66"/>
      <c r="K22" s="47">
        <v>2680</v>
      </c>
      <c r="L22" s="47">
        <v>100000</v>
      </c>
      <c r="M22" s="187" t="s">
        <v>492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</row>
    <row r="23" spans="1:200" s="3" customFormat="1" ht="24" customHeight="1">
      <c r="A23" s="24">
        <v>21</v>
      </c>
      <c r="B23" s="57" t="s">
        <v>493</v>
      </c>
      <c r="C23" s="188" t="s">
        <v>498</v>
      </c>
      <c r="D23" s="60"/>
      <c r="E23" s="45" t="s">
        <v>33</v>
      </c>
      <c r="F23" s="46"/>
      <c r="G23" s="47"/>
      <c r="H23" s="47"/>
      <c r="I23" s="47"/>
      <c r="J23" s="66"/>
      <c r="K23" s="334">
        <v>5900</v>
      </c>
      <c r="L23" s="334">
        <v>100000</v>
      </c>
      <c r="M23" s="187" t="s">
        <v>487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</row>
    <row r="24" spans="1:200" s="3" customFormat="1" ht="24" customHeight="1">
      <c r="A24" s="24">
        <v>22</v>
      </c>
      <c r="B24" s="57" t="s">
        <v>418</v>
      </c>
      <c r="C24" s="188" t="s">
        <v>499</v>
      </c>
      <c r="D24" s="60"/>
      <c r="E24" s="45" t="s">
        <v>33</v>
      </c>
      <c r="F24" s="46"/>
      <c r="G24" s="47"/>
      <c r="H24" s="47"/>
      <c r="I24" s="47"/>
      <c r="J24" s="66"/>
      <c r="K24" s="335"/>
      <c r="L24" s="3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</row>
    <row r="25" spans="1:200" s="3" customFormat="1" ht="24" customHeight="1">
      <c r="A25" s="24">
        <v>23</v>
      </c>
      <c r="B25" s="57" t="s">
        <v>420</v>
      </c>
      <c r="C25" s="59" t="s">
        <v>421</v>
      </c>
      <c r="D25" s="60" t="s">
        <v>422</v>
      </c>
      <c r="E25" s="45" t="s">
        <v>33</v>
      </c>
      <c r="F25" s="46"/>
      <c r="G25" s="47"/>
      <c r="H25" s="47"/>
      <c r="I25" s="47"/>
      <c r="J25" s="66"/>
      <c r="K25" s="47">
        <v>4850</v>
      </c>
      <c r="L25" s="47">
        <v>100000</v>
      </c>
      <c r="M25" s="187" t="s">
        <v>492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</row>
    <row r="26" spans="1:200" s="3" customFormat="1" ht="24" customHeight="1">
      <c r="A26" s="24">
        <v>24</v>
      </c>
      <c r="B26" s="57" t="s">
        <v>423</v>
      </c>
      <c r="C26" s="59" t="s">
        <v>424</v>
      </c>
      <c r="D26" s="60"/>
      <c r="E26" s="45" t="s">
        <v>33</v>
      </c>
      <c r="F26" s="46"/>
      <c r="G26" s="47"/>
      <c r="H26" s="47"/>
      <c r="I26" s="47"/>
      <c r="J26" s="66"/>
      <c r="K26" s="47">
        <v>4200</v>
      </c>
      <c r="L26" s="47">
        <v>100000</v>
      </c>
      <c r="M26" s="187" t="s">
        <v>487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</row>
    <row r="27" spans="1:200" s="3" customFormat="1" ht="24" customHeight="1">
      <c r="A27" s="24">
        <v>25</v>
      </c>
      <c r="B27" s="51" t="s">
        <v>425</v>
      </c>
      <c r="C27" s="59" t="s">
        <v>426</v>
      </c>
      <c r="D27" s="60" t="s">
        <v>427</v>
      </c>
      <c r="E27" s="45" t="s">
        <v>33</v>
      </c>
      <c r="F27" s="46"/>
      <c r="G27" s="47"/>
      <c r="H27" s="47"/>
      <c r="I27" s="47"/>
      <c r="J27" s="66"/>
      <c r="K27" s="334">
        <v>5900</v>
      </c>
      <c r="L27" s="334">
        <v>100000</v>
      </c>
      <c r="M27" s="187" t="s">
        <v>487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</row>
    <row r="28" spans="1:200" s="3" customFormat="1" ht="24" customHeight="1">
      <c r="A28" s="24">
        <v>26</v>
      </c>
      <c r="B28" s="51" t="s">
        <v>428</v>
      </c>
      <c r="C28" s="59" t="s">
        <v>429</v>
      </c>
      <c r="D28" s="60" t="s">
        <v>430</v>
      </c>
      <c r="E28" s="45" t="s">
        <v>33</v>
      </c>
      <c r="F28" s="46"/>
      <c r="G28" s="47"/>
      <c r="H28" s="47"/>
      <c r="I28" s="47"/>
      <c r="J28" s="66"/>
      <c r="K28" s="335"/>
      <c r="L28" s="3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</row>
    <row r="29" spans="1:200" s="3" customFormat="1" ht="24" customHeight="1">
      <c r="A29" s="24">
        <v>27</v>
      </c>
      <c r="B29" s="51" t="s">
        <v>431</v>
      </c>
      <c r="C29" s="59" t="s">
        <v>432</v>
      </c>
      <c r="D29" s="60" t="s">
        <v>433</v>
      </c>
      <c r="E29" s="45" t="s">
        <v>33</v>
      </c>
      <c r="F29" s="46"/>
      <c r="G29" s="47"/>
      <c r="H29" s="47"/>
      <c r="I29" s="47"/>
      <c r="J29" s="66"/>
      <c r="K29" s="47">
        <v>2530</v>
      </c>
      <c r="L29" s="47">
        <v>100000</v>
      </c>
      <c r="M29" s="187" t="s">
        <v>492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</row>
    <row r="30" spans="1:200" s="3" customFormat="1" ht="33.75" customHeight="1">
      <c r="A30" s="24">
        <v>28</v>
      </c>
      <c r="B30" s="61" t="s">
        <v>434</v>
      </c>
      <c r="C30" s="62" t="s">
        <v>435</v>
      </c>
      <c r="D30" s="63" t="s">
        <v>262</v>
      </c>
      <c r="E30" s="64" t="s">
        <v>436</v>
      </c>
      <c r="F30" s="46"/>
      <c r="G30" s="47"/>
      <c r="H30" s="47"/>
      <c r="I30" s="47"/>
      <c r="J30" s="66"/>
      <c r="K30" s="47">
        <v>10000</v>
      </c>
      <c r="L30" s="47">
        <v>50000</v>
      </c>
      <c r="M30" s="187" t="s">
        <v>489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</row>
    <row r="31" spans="1:200" s="42" customFormat="1" ht="14.4">
      <c r="B31" s="65"/>
      <c r="C31" s="3"/>
      <c r="G31" s="3"/>
      <c r="H31" s="3"/>
      <c r="I31" s="3"/>
      <c r="K31" s="3"/>
      <c r="L31" s="3"/>
    </row>
    <row r="32" spans="1:200">
      <c r="B32" s="32"/>
    </row>
    <row r="33" spans="2:2">
      <c r="B33" s="32"/>
    </row>
    <row r="34" spans="2:2">
      <c r="B34" s="32"/>
    </row>
    <row r="35" spans="2:2">
      <c r="B35" s="32"/>
    </row>
    <row r="36" spans="2:2">
      <c r="B36" s="32"/>
    </row>
    <row r="37" spans="2:2">
      <c r="B37" s="32"/>
    </row>
    <row r="38" spans="2:2">
      <c r="B38" s="32"/>
    </row>
    <row r="39" spans="2:2">
      <c r="B39" s="32"/>
    </row>
    <row r="40" spans="2:2">
      <c r="B40" s="32"/>
    </row>
    <row r="41" spans="2:2">
      <c r="B41" s="32"/>
    </row>
    <row r="42" spans="2:2">
      <c r="B42" s="32"/>
    </row>
    <row r="43" spans="2:2">
      <c r="B43" s="32"/>
    </row>
    <row r="44" spans="2:2">
      <c r="B44" s="32"/>
    </row>
    <row r="45" spans="2:2">
      <c r="B45" s="32"/>
    </row>
    <row r="46" spans="2:2">
      <c r="B46" s="32"/>
    </row>
    <row r="47" spans="2:2">
      <c r="B47" s="32"/>
    </row>
    <row r="48" spans="2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</sheetData>
  <mergeCells count="16">
    <mergeCell ref="K23:K24"/>
    <mergeCell ref="L23:L24"/>
    <mergeCell ref="K27:K28"/>
    <mergeCell ref="L27:L28"/>
    <mergeCell ref="J1:J2"/>
    <mergeCell ref="K1:K2"/>
    <mergeCell ref="L1:L2"/>
    <mergeCell ref="K9:K10"/>
    <mergeCell ref="L9:L10"/>
    <mergeCell ref="G1:I1"/>
    <mergeCell ref="A1:A2"/>
    <mergeCell ref="B1:B2"/>
    <mergeCell ref="C1:C2"/>
    <mergeCell ref="D1:D2"/>
    <mergeCell ref="E1:E2"/>
    <mergeCell ref="F1:F2"/>
  </mergeCells>
  <phoneticPr fontId="37" type="noConversion"/>
  <conditionalFormatting sqref="B16">
    <cfRule type="duplicateValues" dxfId="61" priority="1"/>
  </conditionalFormatting>
  <conditionalFormatting sqref="D16">
    <cfRule type="duplicateValues" dxfId="60" priority="2"/>
  </conditionalFormatting>
  <conditionalFormatting sqref="D20">
    <cfRule type="duplicateValues" dxfId="59" priority="8"/>
  </conditionalFormatting>
  <conditionalFormatting sqref="D30">
    <cfRule type="duplicateValues" dxfId="58" priority="3"/>
  </conditionalFormatting>
  <conditionalFormatting sqref="D12:D14">
    <cfRule type="duplicateValues" dxfId="57" priority="10"/>
  </conditionalFormatting>
  <conditionalFormatting sqref="D18:D19">
    <cfRule type="duplicateValues" dxfId="56" priority="9"/>
  </conditionalFormatting>
  <conditionalFormatting sqref="D1:D14 D17:D1048576">
    <cfRule type="duplicateValues" dxfId="55" priority="12"/>
  </conditionalFormatting>
  <conditionalFormatting sqref="B15 B17 B22:B30">
    <cfRule type="duplicateValues" dxfId="54" priority="4"/>
  </conditionalFormatting>
  <pageMargins left="0.59055118110236204" right="0.23622047244094499" top="0.43307086614173201" bottom="0.39370078740157499" header="0.35433070866141703" footer="0.15748031496063"/>
  <pageSetup paperSize="9" scale="90" orientation="portrait" horizontalDpi="200" verticalDpi="300"/>
  <headerFooter>
    <oddFooter>&amp;C第 &amp;P 页，共 &amp;N 页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DH241"/>
  <sheetViews>
    <sheetView tabSelected="1" view="pageBreakPreview" zoomScale="90" zoomScaleNormal="80" zoomScaleSheetLayoutView="90" workbookViewId="0">
      <pane xSplit="16" ySplit="2" topLeftCell="Q3" activePane="bottomRight" state="frozen"/>
      <selection pane="topRight"/>
      <selection pane="bottomLeft"/>
      <selection pane="bottomRight" activeCell="L11" sqref="L11:L15"/>
    </sheetView>
  </sheetViews>
  <sheetFormatPr defaultColWidth="9" defaultRowHeight="15.6"/>
  <cols>
    <col min="1" max="1" width="6.21875" style="4" customWidth="1"/>
    <col min="2" max="2" width="17.33203125" style="5" customWidth="1"/>
    <col min="3" max="3" width="9.109375" style="6" customWidth="1"/>
    <col min="4" max="4" width="13.21875" style="6" customWidth="1"/>
    <col min="5" max="5" width="22.109375" style="4" customWidth="1"/>
    <col min="6" max="6" width="12.109375" style="7" customWidth="1"/>
    <col min="7" max="7" width="11.5546875" style="8" customWidth="1"/>
    <col min="8" max="9" width="7.109375" style="8" customWidth="1"/>
    <col min="10" max="10" width="4.6640625" style="8" customWidth="1"/>
    <col min="11" max="11" width="12" style="8" customWidth="1"/>
    <col min="12" max="12" width="7.33203125" style="8" customWidth="1"/>
    <col min="13" max="13" width="9.21875" style="8" customWidth="1"/>
    <col min="14" max="14" width="8.88671875" style="4" customWidth="1"/>
    <col min="15" max="15" width="6.88671875" style="4" customWidth="1"/>
    <col min="16" max="16" width="9.5546875" style="4" bestFit="1" customWidth="1"/>
    <col min="17" max="17" width="14.109375" style="4" customWidth="1"/>
    <col min="18" max="19" width="7.33203125" style="4" customWidth="1"/>
    <col min="20" max="20" width="7.33203125" style="9" customWidth="1"/>
    <col min="21" max="22" width="8.88671875" style="9" customWidth="1"/>
    <col min="23" max="23" width="10" style="4" customWidth="1"/>
    <col min="24" max="24" width="11.6640625" style="67" customWidth="1"/>
    <col min="25" max="25" width="11.6640625" style="4" customWidth="1"/>
    <col min="26" max="26" width="12.21875" style="4" customWidth="1"/>
    <col min="27" max="27" width="10.44140625" style="4" customWidth="1"/>
    <col min="28" max="28" width="13" style="4" customWidth="1"/>
    <col min="29" max="29" width="5.5546875" style="4" hidden="1" customWidth="1"/>
    <col min="30" max="30" width="4.6640625" style="210" hidden="1" customWidth="1"/>
    <col min="31" max="31" width="6.6640625" style="4" hidden="1" customWidth="1"/>
    <col min="32" max="32" width="8.21875" style="4" hidden="1" customWidth="1"/>
    <col min="33" max="33" width="10.88671875" style="4" hidden="1" customWidth="1"/>
    <col min="34" max="34" width="0" style="4" hidden="1" customWidth="1"/>
    <col min="35" max="188" width="9" style="4"/>
    <col min="189" max="189" width="5" style="4" customWidth="1"/>
    <col min="190" max="190" width="15" style="4" customWidth="1"/>
    <col min="191" max="192" width="14.6640625" style="4" customWidth="1"/>
    <col min="193" max="193" width="6.21875" style="4" customWidth="1"/>
    <col min="194" max="196" width="10.109375" style="4" customWidth="1"/>
    <col min="197" max="197" width="10.44140625" style="4" customWidth="1"/>
    <col min="198" max="215" width="9" style="4"/>
    <col min="216" max="216" width="6.44140625" style="4" customWidth="1"/>
    <col min="217" max="217" width="12.21875" style="4" customWidth="1"/>
    <col min="218" max="218" width="28.21875" style="4" customWidth="1"/>
    <col min="219" max="219" width="13.77734375" style="4" customWidth="1"/>
    <col min="220" max="220" width="5.6640625" style="4" customWidth="1"/>
    <col min="221" max="222" width="9.33203125" style="4" customWidth="1"/>
    <col min="223" max="223" width="13.109375" style="4" customWidth="1"/>
    <col min="224" max="444" width="9" style="4"/>
    <col min="445" max="445" width="5" style="4" customWidth="1"/>
    <col min="446" max="446" width="15" style="4" customWidth="1"/>
    <col min="447" max="448" width="14.6640625" style="4" customWidth="1"/>
    <col min="449" max="449" width="6.21875" style="4" customWidth="1"/>
    <col min="450" max="452" width="10.109375" style="4" customWidth="1"/>
    <col min="453" max="453" width="10.44140625" style="4" customWidth="1"/>
    <col min="454" max="471" width="9" style="4"/>
    <col min="472" max="472" width="6.44140625" style="4" customWidth="1"/>
    <col min="473" max="473" width="12.21875" style="4" customWidth="1"/>
    <col min="474" max="474" width="28.21875" style="4" customWidth="1"/>
    <col min="475" max="475" width="13.77734375" style="4" customWidth="1"/>
    <col min="476" max="476" width="5.6640625" style="4" customWidth="1"/>
    <col min="477" max="478" width="9.33203125" style="4" customWidth="1"/>
    <col min="479" max="479" width="13.109375" style="4" customWidth="1"/>
    <col min="480" max="700" width="9" style="4"/>
    <col min="701" max="701" width="5" style="4" customWidth="1"/>
    <col min="702" max="702" width="15" style="4" customWidth="1"/>
    <col min="703" max="704" width="14.6640625" style="4" customWidth="1"/>
    <col min="705" max="705" width="6.21875" style="4" customWidth="1"/>
    <col min="706" max="708" width="10.109375" style="4" customWidth="1"/>
    <col min="709" max="709" width="10.44140625" style="4" customWidth="1"/>
    <col min="710" max="727" width="9" style="4"/>
    <col min="728" max="728" width="6.44140625" style="4" customWidth="1"/>
    <col min="729" max="729" width="12.21875" style="4" customWidth="1"/>
    <col min="730" max="730" width="28.21875" style="4" customWidth="1"/>
    <col min="731" max="731" width="13.77734375" style="4" customWidth="1"/>
    <col min="732" max="732" width="5.6640625" style="4" customWidth="1"/>
    <col min="733" max="734" width="9.33203125" style="4" customWidth="1"/>
    <col min="735" max="735" width="13.109375" style="4" customWidth="1"/>
    <col min="736" max="956" width="9" style="4"/>
    <col min="957" max="957" width="5" style="4" customWidth="1"/>
    <col min="958" max="958" width="15" style="4" customWidth="1"/>
    <col min="959" max="960" width="14.6640625" style="4" customWidth="1"/>
    <col min="961" max="961" width="6.21875" style="4" customWidth="1"/>
    <col min="962" max="964" width="10.109375" style="4" customWidth="1"/>
    <col min="965" max="965" width="10.44140625" style="4" customWidth="1"/>
    <col min="966" max="983" width="9" style="4"/>
    <col min="984" max="984" width="6.44140625" style="4" customWidth="1"/>
    <col min="985" max="985" width="12.21875" style="4" customWidth="1"/>
    <col min="986" max="986" width="28.21875" style="4" customWidth="1"/>
    <col min="987" max="987" width="13.77734375" style="4" customWidth="1"/>
    <col min="988" max="988" width="5.6640625" style="4" customWidth="1"/>
    <col min="989" max="990" width="9.33203125" style="4" customWidth="1"/>
    <col min="991" max="991" width="13.109375" style="4" customWidth="1"/>
    <col min="992" max="1212" width="9" style="4"/>
    <col min="1213" max="1213" width="5" style="4" customWidth="1"/>
    <col min="1214" max="1214" width="15" style="4" customWidth="1"/>
    <col min="1215" max="1216" width="14.6640625" style="4" customWidth="1"/>
    <col min="1217" max="1217" width="6.21875" style="4" customWidth="1"/>
    <col min="1218" max="1220" width="10.109375" style="4" customWidth="1"/>
    <col min="1221" max="1221" width="10.44140625" style="4" customWidth="1"/>
    <col min="1222" max="1239" width="9" style="4"/>
    <col min="1240" max="1240" width="6.44140625" style="4" customWidth="1"/>
    <col min="1241" max="1241" width="12.21875" style="4" customWidth="1"/>
    <col min="1242" max="1242" width="28.21875" style="4" customWidth="1"/>
    <col min="1243" max="1243" width="13.77734375" style="4" customWidth="1"/>
    <col min="1244" max="1244" width="5.6640625" style="4" customWidth="1"/>
    <col min="1245" max="1246" width="9.33203125" style="4" customWidth="1"/>
    <col min="1247" max="1247" width="13.109375" style="4" customWidth="1"/>
    <col min="1248" max="1468" width="9" style="4"/>
    <col min="1469" max="1469" width="5" style="4" customWidth="1"/>
    <col min="1470" max="1470" width="15" style="4" customWidth="1"/>
    <col min="1471" max="1472" width="14.6640625" style="4" customWidth="1"/>
    <col min="1473" max="1473" width="6.21875" style="4" customWidth="1"/>
    <col min="1474" max="1476" width="10.109375" style="4" customWidth="1"/>
    <col min="1477" max="1477" width="10.44140625" style="4" customWidth="1"/>
    <col min="1478" max="1495" width="9" style="4"/>
    <col min="1496" max="1496" width="6.44140625" style="4" customWidth="1"/>
    <col min="1497" max="1497" width="12.21875" style="4" customWidth="1"/>
    <col min="1498" max="1498" width="28.21875" style="4" customWidth="1"/>
    <col min="1499" max="1499" width="13.77734375" style="4" customWidth="1"/>
    <col min="1500" max="1500" width="5.6640625" style="4" customWidth="1"/>
    <col min="1501" max="1502" width="9.33203125" style="4" customWidth="1"/>
    <col min="1503" max="1503" width="13.109375" style="4" customWidth="1"/>
    <col min="1504" max="1724" width="9" style="4"/>
    <col min="1725" max="1725" width="5" style="4" customWidth="1"/>
    <col min="1726" max="1726" width="15" style="4" customWidth="1"/>
    <col min="1727" max="1728" width="14.6640625" style="4" customWidth="1"/>
    <col min="1729" max="1729" width="6.21875" style="4" customWidth="1"/>
    <col min="1730" max="1732" width="10.109375" style="4" customWidth="1"/>
    <col min="1733" max="1733" width="10.44140625" style="4" customWidth="1"/>
    <col min="1734" max="1751" width="9" style="4"/>
    <col min="1752" max="1752" width="6.44140625" style="4" customWidth="1"/>
    <col min="1753" max="1753" width="12.21875" style="4" customWidth="1"/>
    <col min="1754" max="1754" width="28.21875" style="4" customWidth="1"/>
    <col min="1755" max="1755" width="13.77734375" style="4" customWidth="1"/>
    <col min="1756" max="1756" width="5.6640625" style="4" customWidth="1"/>
    <col min="1757" max="1758" width="9.33203125" style="4" customWidth="1"/>
    <col min="1759" max="1759" width="13.109375" style="4" customWidth="1"/>
    <col min="1760" max="1980" width="9" style="4"/>
    <col min="1981" max="1981" width="5" style="4" customWidth="1"/>
    <col min="1982" max="1982" width="15" style="4" customWidth="1"/>
    <col min="1983" max="1984" width="14.6640625" style="4" customWidth="1"/>
    <col min="1985" max="1985" width="6.21875" style="4" customWidth="1"/>
    <col min="1986" max="1988" width="10.109375" style="4" customWidth="1"/>
    <col min="1989" max="1989" width="10.44140625" style="4" customWidth="1"/>
    <col min="1990" max="2007" width="9" style="4"/>
    <col min="2008" max="2008" width="6.44140625" style="4" customWidth="1"/>
    <col min="2009" max="2009" width="12.21875" style="4" customWidth="1"/>
    <col min="2010" max="2010" width="28.21875" style="4" customWidth="1"/>
    <col min="2011" max="2011" width="13.77734375" style="4" customWidth="1"/>
    <col min="2012" max="2012" width="5.6640625" style="4" customWidth="1"/>
    <col min="2013" max="2014" width="9.33203125" style="4" customWidth="1"/>
    <col min="2015" max="2015" width="13.109375" style="4" customWidth="1"/>
    <col min="2016" max="2236" width="9" style="4"/>
    <col min="2237" max="2237" width="5" style="4" customWidth="1"/>
    <col min="2238" max="2238" width="15" style="4" customWidth="1"/>
    <col min="2239" max="2240" width="14.6640625" style="4" customWidth="1"/>
    <col min="2241" max="2241" width="6.21875" style="4" customWidth="1"/>
    <col min="2242" max="2244" width="10.109375" style="4" customWidth="1"/>
    <col min="2245" max="2245" width="10.44140625" style="4" customWidth="1"/>
    <col min="2246" max="2263" width="9" style="4"/>
    <col min="2264" max="2264" width="6.44140625" style="4" customWidth="1"/>
    <col min="2265" max="2265" width="12.21875" style="4" customWidth="1"/>
    <col min="2266" max="2266" width="28.21875" style="4" customWidth="1"/>
    <col min="2267" max="2267" width="13.77734375" style="4" customWidth="1"/>
    <col min="2268" max="2268" width="5.6640625" style="4" customWidth="1"/>
    <col min="2269" max="2270" width="9.33203125" style="4" customWidth="1"/>
    <col min="2271" max="2271" width="13.109375" style="4" customWidth="1"/>
    <col min="2272" max="2492" width="9" style="4"/>
    <col min="2493" max="2493" width="5" style="4" customWidth="1"/>
    <col min="2494" max="2494" width="15" style="4" customWidth="1"/>
    <col min="2495" max="2496" width="14.6640625" style="4" customWidth="1"/>
    <col min="2497" max="2497" width="6.21875" style="4" customWidth="1"/>
    <col min="2498" max="2500" width="10.109375" style="4" customWidth="1"/>
    <col min="2501" max="2501" width="10.44140625" style="4" customWidth="1"/>
    <col min="2502" max="2519" width="9" style="4"/>
    <col min="2520" max="2520" width="6.44140625" style="4" customWidth="1"/>
    <col min="2521" max="2521" width="12.21875" style="4" customWidth="1"/>
    <col min="2522" max="2522" width="28.21875" style="4" customWidth="1"/>
    <col min="2523" max="2523" width="13.77734375" style="4" customWidth="1"/>
    <col min="2524" max="2524" width="5.6640625" style="4" customWidth="1"/>
    <col min="2525" max="2526" width="9.33203125" style="4" customWidth="1"/>
    <col min="2527" max="2527" width="13.109375" style="4" customWidth="1"/>
    <col min="2528" max="2748" width="9" style="4"/>
    <col min="2749" max="2749" width="5" style="4" customWidth="1"/>
    <col min="2750" max="2750" width="15" style="4" customWidth="1"/>
    <col min="2751" max="2752" width="14.6640625" style="4" customWidth="1"/>
    <col min="2753" max="2753" width="6.21875" style="4" customWidth="1"/>
    <col min="2754" max="2756" width="10.109375" style="4" customWidth="1"/>
    <col min="2757" max="2757" width="10.44140625" style="4" customWidth="1"/>
    <col min="2758" max="2775" width="9" style="4"/>
    <col min="2776" max="2776" width="6.44140625" style="4" customWidth="1"/>
    <col min="2777" max="2777" width="12.21875" style="4" customWidth="1"/>
    <col min="2778" max="2778" width="28.21875" style="4" customWidth="1"/>
    <col min="2779" max="2779" width="13.77734375" style="4" customWidth="1"/>
    <col min="2780" max="2780" width="5.6640625" style="4" customWidth="1"/>
    <col min="2781" max="2782" width="9.33203125" style="4" customWidth="1"/>
    <col min="2783" max="2783" width="13.109375" style="4" customWidth="1"/>
    <col min="2784" max="3004" width="9" style="4"/>
    <col min="3005" max="3005" width="5" style="4" customWidth="1"/>
    <col min="3006" max="3006" width="15" style="4" customWidth="1"/>
    <col min="3007" max="3008" width="14.6640625" style="4" customWidth="1"/>
    <col min="3009" max="3009" width="6.21875" style="4" customWidth="1"/>
    <col min="3010" max="3012" width="10.109375" style="4" customWidth="1"/>
    <col min="3013" max="3013" width="10.44140625" style="4" customWidth="1"/>
    <col min="3014" max="3031" width="9" style="4"/>
    <col min="3032" max="3032" width="6.44140625" style="4" customWidth="1"/>
    <col min="3033" max="3033" width="12.21875" style="4" customWidth="1"/>
    <col min="3034" max="3034" width="28.21875" style="4" customWidth="1"/>
    <col min="3035" max="3035" width="13.77734375" style="4" customWidth="1"/>
    <col min="3036" max="3036" width="5.6640625" style="4" customWidth="1"/>
    <col min="3037" max="3038" width="9.33203125" style="4" customWidth="1"/>
    <col min="3039" max="3039" width="13.109375" style="4" customWidth="1"/>
    <col min="3040" max="3260" width="9" style="4"/>
    <col min="3261" max="3261" width="5" style="4" customWidth="1"/>
    <col min="3262" max="3262" width="15" style="4" customWidth="1"/>
    <col min="3263" max="3264" width="14.6640625" style="4" customWidth="1"/>
    <col min="3265" max="3265" width="6.21875" style="4" customWidth="1"/>
    <col min="3266" max="3268" width="10.109375" style="4" customWidth="1"/>
    <col min="3269" max="3269" width="10.44140625" style="4" customWidth="1"/>
    <col min="3270" max="3287" width="9" style="4"/>
    <col min="3288" max="3288" width="6.44140625" style="4" customWidth="1"/>
    <col min="3289" max="3289" width="12.21875" style="4" customWidth="1"/>
    <col min="3290" max="3290" width="28.21875" style="4" customWidth="1"/>
    <col min="3291" max="3291" width="13.77734375" style="4" customWidth="1"/>
    <col min="3292" max="3292" width="5.6640625" style="4" customWidth="1"/>
    <col min="3293" max="3294" width="9.33203125" style="4" customWidth="1"/>
    <col min="3295" max="3295" width="13.109375" style="4" customWidth="1"/>
    <col min="3296" max="3516" width="9" style="4"/>
    <col min="3517" max="3517" width="5" style="4" customWidth="1"/>
    <col min="3518" max="3518" width="15" style="4" customWidth="1"/>
    <col min="3519" max="3520" width="14.6640625" style="4" customWidth="1"/>
    <col min="3521" max="3521" width="6.21875" style="4" customWidth="1"/>
    <col min="3522" max="3524" width="10.109375" style="4" customWidth="1"/>
    <col min="3525" max="3525" width="10.44140625" style="4" customWidth="1"/>
    <col min="3526" max="3543" width="9" style="4"/>
    <col min="3544" max="3544" width="6.44140625" style="4" customWidth="1"/>
    <col min="3545" max="3545" width="12.21875" style="4" customWidth="1"/>
    <col min="3546" max="3546" width="28.21875" style="4" customWidth="1"/>
    <col min="3547" max="3547" width="13.77734375" style="4" customWidth="1"/>
    <col min="3548" max="3548" width="5.6640625" style="4" customWidth="1"/>
    <col min="3549" max="3550" width="9.33203125" style="4" customWidth="1"/>
    <col min="3551" max="3551" width="13.109375" style="4" customWidth="1"/>
    <col min="3552" max="3772" width="9" style="4"/>
    <col min="3773" max="3773" width="5" style="4" customWidth="1"/>
    <col min="3774" max="3774" width="15" style="4" customWidth="1"/>
    <col min="3775" max="3776" width="14.6640625" style="4" customWidth="1"/>
    <col min="3777" max="3777" width="6.21875" style="4" customWidth="1"/>
    <col min="3778" max="3780" width="10.109375" style="4" customWidth="1"/>
    <col min="3781" max="3781" width="10.44140625" style="4" customWidth="1"/>
    <col min="3782" max="3799" width="9" style="4"/>
    <col min="3800" max="3800" width="6.44140625" style="4" customWidth="1"/>
    <col min="3801" max="3801" width="12.21875" style="4" customWidth="1"/>
    <col min="3802" max="3802" width="28.21875" style="4" customWidth="1"/>
    <col min="3803" max="3803" width="13.77734375" style="4" customWidth="1"/>
    <col min="3804" max="3804" width="5.6640625" style="4" customWidth="1"/>
    <col min="3805" max="3806" width="9.33203125" style="4" customWidth="1"/>
    <col min="3807" max="3807" width="13.109375" style="4" customWidth="1"/>
    <col min="3808" max="4028" width="9" style="4"/>
    <col min="4029" max="4029" width="5" style="4" customWidth="1"/>
    <col min="4030" max="4030" width="15" style="4" customWidth="1"/>
    <col min="4031" max="4032" width="14.6640625" style="4" customWidth="1"/>
    <col min="4033" max="4033" width="6.21875" style="4" customWidth="1"/>
    <col min="4034" max="4036" width="10.109375" style="4" customWidth="1"/>
    <col min="4037" max="4037" width="10.44140625" style="4" customWidth="1"/>
    <col min="4038" max="4055" width="9" style="4"/>
    <col min="4056" max="4056" width="6.44140625" style="4" customWidth="1"/>
    <col min="4057" max="4057" width="12.21875" style="4" customWidth="1"/>
    <col min="4058" max="4058" width="28.21875" style="4" customWidth="1"/>
    <col min="4059" max="4059" width="13.77734375" style="4" customWidth="1"/>
    <col min="4060" max="4060" width="5.6640625" style="4" customWidth="1"/>
    <col min="4061" max="4062" width="9.33203125" style="4" customWidth="1"/>
    <col min="4063" max="4063" width="13.109375" style="4" customWidth="1"/>
    <col min="4064" max="4284" width="9" style="4"/>
    <col min="4285" max="4285" width="5" style="4" customWidth="1"/>
    <col min="4286" max="4286" width="15" style="4" customWidth="1"/>
    <col min="4287" max="4288" width="14.6640625" style="4" customWidth="1"/>
    <col min="4289" max="4289" width="6.21875" style="4" customWidth="1"/>
    <col min="4290" max="4292" width="10.109375" style="4" customWidth="1"/>
    <col min="4293" max="4293" width="10.44140625" style="4" customWidth="1"/>
    <col min="4294" max="4311" width="9" style="4"/>
    <col min="4312" max="4312" width="6.44140625" style="4" customWidth="1"/>
    <col min="4313" max="4313" width="12.21875" style="4" customWidth="1"/>
    <col min="4314" max="4314" width="28.21875" style="4" customWidth="1"/>
    <col min="4315" max="4315" width="13.77734375" style="4" customWidth="1"/>
    <col min="4316" max="4316" width="5.6640625" style="4" customWidth="1"/>
    <col min="4317" max="4318" width="9.33203125" style="4" customWidth="1"/>
    <col min="4319" max="4319" width="13.109375" style="4" customWidth="1"/>
    <col min="4320" max="4540" width="9" style="4"/>
    <col min="4541" max="4541" width="5" style="4" customWidth="1"/>
    <col min="4542" max="4542" width="15" style="4" customWidth="1"/>
    <col min="4543" max="4544" width="14.6640625" style="4" customWidth="1"/>
    <col min="4545" max="4545" width="6.21875" style="4" customWidth="1"/>
    <col min="4546" max="4548" width="10.109375" style="4" customWidth="1"/>
    <col min="4549" max="4549" width="10.44140625" style="4" customWidth="1"/>
    <col min="4550" max="4567" width="9" style="4"/>
    <col min="4568" max="4568" width="6.44140625" style="4" customWidth="1"/>
    <col min="4569" max="4569" width="12.21875" style="4" customWidth="1"/>
    <col min="4570" max="4570" width="28.21875" style="4" customWidth="1"/>
    <col min="4571" max="4571" width="13.77734375" style="4" customWidth="1"/>
    <col min="4572" max="4572" width="5.6640625" style="4" customWidth="1"/>
    <col min="4573" max="4574" width="9.33203125" style="4" customWidth="1"/>
    <col min="4575" max="4575" width="13.109375" style="4" customWidth="1"/>
    <col min="4576" max="4796" width="9" style="4"/>
    <col min="4797" max="4797" width="5" style="4" customWidth="1"/>
    <col min="4798" max="4798" width="15" style="4" customWidth="1"/>
    <col min="4799" max="4800" width="14.6640625" style="4" customWidth="1"/>
    <col min="4801" max="4801" width="6.21875" style="4" customWidth="1"/>
    <col min="4802" max="4804" width="10.109375" style="4" customWidth="1"/>
    <col min="4805" max="4805" width="10.44140625" style="4" customWidth="1"/>
    <col min="4806" max="4823" width="9" style="4"/>
    <col min="4824" max="4824" width="6.44140625" style="4" customWidth="1"/>
    <col min="4825" max="4825" width="12.21875" style="4" customWidth="1"/>
    <col min="4826" max="4826" width="28.21875" style="4" customWidth="1"/>
    <col min="4827" max="4827" width="13.77734375" style="4" customWidth="1"/>
    <col min="4828" max="4828" width="5.6640625" style="4" customWidth="1"/>
    <col min="4829" max="4830" width="9.33203125" style="4" customWidth="1"/>
    <col min="4831" max="4831" width="13.109375" style="4" customWidth="1"/>
    <col min="4832" max="5052" width="9" style="4"/>
    <col min="5053" max="5053" width="5" style="4" customWidth="1"/>
    <col min="5054" max="5054" width="15" style="4" customWidth="1"/>
    <col min="5055" max="5056" width="14.6640625" style="4" customWidth="1"/>
    <col min="5057" max="5057" width="6.21875" style="4" customWidth="1"/>
    <col min="5058" max="5060" width="10.109375" style="4" customWidth="1"/>
    <col min="5061" max="5061" width="10.44140625" style="4" customWidth="1"/>
    <col min="5062" max="5079" width="9" style="4"/>
    <col min="5080" max="5080" width="6.44140625" style="4" customWidth="1"/>
    <col min="5081" max="5081" width="12.21875" style="4" customWidth="1"/>
    <col min="5082" max="5082" width="28.21875" style="4" customWidth="1"/>
    <col min="5083" max="5083" width="13.77734375" style="4" customWidth="1"/>
    <col min="5084" max="5084" width="5.6640625" style="4" customWidth="1"/>
    <col min="5085" max="5086" width="9.33203125" style="4" customWidth="1"/>
    <col min="5087" max="5087" width="13.109375" style="4" customWidth="1"/>
    <col min="5088" max="5308" width="9" style="4"/>
    <col min="5309" max="5309" width="5" style="4" customWidth="1"/>
    <col min="5310" max="5310" width="15" style="4" customWidth="1"/>
    <col min="5311" max="5312" width="14.6640625" style="4" customWidth="1"/>
    <col min="5313" max="5313" width="6.21875" style="4" customWidth="1"/>
    <col min="5314" max="5316" width="10.109375" style="4" customWidth="1"/>
    <col min="5317" max="5317" width="10.44140625" style="4" customWidth="1"/>
    <col min="5318" max="5335" width="9" style="4"/>
    <col min="5336" max="5336" width="6.44140625" style="4" customWidth="1"/>
    <col min="5337" max="5337" width="12.21875" style="4" customWidth="1"/>
    <col min="5338" max="5338" width="28.21875" style="4" customWidth="1"/>
    <col min="5339" max="5339" width="13.77734375" style="4" customWidth="1"/>
    <col min="5340" max="5340" width="5.6640625" style="4" customWidth="1"/>
    <col min="5341" max="5342" width="9.33203125" style="4" customWidth="1"/>
    <col min="5343" max="5343" width="13.109375" style="4" customWidth="1"/>
    <col min="5344" max="5564" width="9" style="4"/>
    <col min="5565" max="5565" width="5" style="4" customWidth="1"/>
    <col min="5566" max="5566" width="15" style="4" customWidth="1"/>
    <col min="5567" max="5568" width="14.6640625" style="4" customWidth="1"/>
    <col min="5569" max="5569" width="6.21875" style="4" customWidth="1"/>
    <col min="5570" max="5572" width="10.109375" style="4" customWidth="1"/>
    <col min="5573" max="5573" width="10.44140625" style="4" customWidth="1"/>
    <col min="5574" max="5591" width="9" style="4"/>
    <col min="5592" max="5592" width="6.44140625" style="4" customWidth="1"/>
    <col min="5593" max="5593" width="12.21875" style="4" customWidth="1"/>
    <col min="5594" max="5594" width="28.21875" style="4" customWidth="1"/>
    <col min="5595" max="5595" width="13.77734375" style="4" customWidth="1"/>
    <col min="5596" max="5596" width="5.6640625" style="4" customWidth="1"/>
    <col min="5597" max="5598" width="9.33203125" style="4" customWidth="1"/>
    <col min="5599" max="5599" width="13.109375" style="4" customWidth="1"/>
    <col min="5600" max="5820" width="9" style="4"/>
    <col min="5821" max="5821" width="5" style="4" customWidth="1"/>
    <col min="5822" max="5822" width="15" style="4" customWidth="1"/>
    <col min="5823" max="5824" width="14.6640625" style="4" customWidth="1"/>
    <col min="5825" max="5825" width="6.21875" style="4" customWidth="1"/>
    <col min="5826" max="5828" width="10.109375" style="4" customWidth="1"/>
    <col min="5829" max="5829" width="10.44140625" style="4" customWidth="1"/>
    <col min="5830" max="5847" width="9" style="4"/>
    <col min="5848" max="5848" width="6.44140625" style="4" customWidth="1"/>
    <col min="5849" max="5849" width="12.21875" style="4" customWidth="1"/>
    <col min="5850" max="5850" width="28.21875" style="4" customWidth="1"/>
    <col min="5851" max="5851" width="13.77734375" style="4" customWidth="1"/>
    <col min="5852" max="5852" width="5.6640625" style="4" customWidth="1"/>
    <col min="5853" max="5854" width="9.33203125" style="4" customWidth="1"/>
    <col min="5855" max="5855" width="13.109375" style="4" customWidth="1"/>
    <col min="5856" max="6076" width="9" style="4"/>
    <col min="6077" max="6077" width="5" style="4" customWidth="1"/>
    <col min="6078" max="6078" width="15" style="4" customWidth="1"/>
    <col min="6079" max="6080" width="14.6640625" style="4" customWidth="1"/>
    <col min="6081" max="6081" width="6.21875" style="4" customWidth="1"/>
    <col min="6082" max="6084" width="10.109375" style="4" customWidth="1"/>
    <col min="6085" max="6085" width="10.44140625" style="4" customWidth="1"/>
    <col min="6086" max="6103" width="9" style="4"/>
    <col min="6104" max="6104" width="6.44140625" style="4" customWidth="1"/>
    <col min="6105" max="6105" width="12.21875" style="4" customWidth="1"/>
    <col min="6106" max="6106" width="28.21875" style="4" customWidth="1"/>
    <col min="6107" max="6107" width="13.77734375" style="4" customWidth="1"/>
    <col min="6108" max="6108" width="5.6640625" style="4" customWidth="1"/>
    <col min="6109" max="6110" width="9.33203125" style="4" customWidth="1"/>
    <col min="6111" max="6111" width="13.109375" style="4" customWidth="1"/>
    <col min="6112" max="6332" width="9" style="4"/>
    <col min="6333" max="6333" width="5" style="4" customWidth="1"/>
    <col min="6334" max="6334" width="15" style="4" customWidth="1"/>
    <col min="6335" max="6336" width="14.6640625" style="4" customWidth="1"/>
    <col min="6337" max="6337" width="6.21875" style="4" customWidth="1"/>
    <col min="6338" max="6340" width="10.109375" style="4" customWidth="1"/>
    <col min="6341" max="6341" width="10.44140625" style="4" customWidth="1"/>
    <col min="6342" max="6359" width="9" style="4"/>
    <col min="6360" max="6360" width="6.44140625" style="4" customWidth="1"/>
    <col min="6361" max="6361" width="12.21875" style="4" customWidth="1"/>
    <col min="6362" max="6362" width="28.21875" style="4" customWidth="1"/>
    <col min="6363" max="6363" width="13.77734375" style="4" customWidth="1"/>
    <col min="6364" max="6364" width="5.6640625" style="4" customWidth="1"/>
    <col min="6365" max="6366" width="9.33203125" style="4" customWidth="1"/>
    <col min="6367" max="6367" width="13.109375" style="4" customWidth="1"/>
    <col min="6368" max="6588" width="9" style="4"/>
    <col min="6589" max="6589" width="5" style="4" customWidth="1"/>
    <col min="6590" max="6590" width="15" style="4" customWidth="1"/>
    <col min="6591" max="6592" width="14.6640625" style="4" customWidth="1"/>
    <col min="6593" max="6593" width="6.21875" style="4" customWidth="1"/>
    <col min="6594" max="6596" width="10.109375" style="4" customWidth="1"/>
    <col min="6597" max="6597" width="10.44140625" style="4" customWidth="1"/>
    <col min="6598" max="6615" width="9" style="4"/>
    <col min="6616" max="6616" width="6.44140625" style="4" customWidth="1"/>
    <col min="6617" max="6617" width="12.21875" style="4" customWidth="1"/>
    <col min="6618" max="6618" width="28.21875" style="4" customWidth="1"/>
    <col min="6619" max="6619" width="13.77734375" style="4" customWidth="1"/>
    <col min="6620" max="6620" width="5.6640625" style="4" customWidth="1"/>
    <col min="6621" max="6622" width="9.33203125" style="4" customWidth="1"/>
    <col min="6623" max="6623" width="13.109375" style="4" customWidth="1"/>
    <col min="6624" max="6844" width="9" style="4"/>
    <col min="6845" max="6845" width="5" style="4" customWidth="1"/>
    <col min="6846" max="6846" width="15" style="4" customWidth="1"/>
    <col min="6847" max="6848" width="14.6640625" style="4" customWidth="1"/>
    <col min="6849" max="6849" width="6.21875" style="4" customWidth="1"/>
    <col min="6850" max="6852" width="10.109375" style="4" customWidth="1"/>
    <col min="6853" max="6853" width="10.44140625" style="4" customWidth="1"/>
    <col min="6854" max="6871" width="9" style="4"/>
    <col min="6872" max="6872" width="6.44140625" style="4" customWidth="1"/>
    <col min="6873" max="6873" width="12.21875" style="4" customWidth="1"/>
    <col min="6874" max="6874" width="28.21875" style="4" customWidth="1"/>
    <col min="6875" max="6875" width="13.77734375" style="4" customWidth="1"/>
    <col min="6876" max="6876" width="5.6640625" style="4" customWidth="1"/>
    <col min="6877" max="6878" width="9.33203125" style="4" customWidth="1"/>
    <col min="6879" max="6879" width="13.109375" style="4" customWidth="1"/>
    <col min="6880" max="7100" width="9" style="4"/>
    <col min="7101" max="7101" width="5" style="4" customWidth="1"/>
    <col min="7102" max="7102" width="15" style="4" customWidth="1"/>
    <col min="7103" max="7104" width="14.6640625" style="4" customWidth="1"/>
    <col min="7105" max="7105" width="6.21875" style="4" customWidth="1"/>
    <col min="7106" max="7108" width="10.109375" style="4" customWidth="1"/>
    <col min="7109" max="7109" width="10.44140625" style="4" customWidth="1"/>
    <col min="7110" max="7127" width="9" style="4"/>
    <col min="7128" max="7128" width="6.44140625" style="4" customWidth="1"/>
    <col min="7129" max="7129" width="12.21875" style="4" customWidth="1"/>
    <col min="7130" max="7130" width="28.21875" style="4" customWidth="1"/>
    <col min="7131" max="7131" width="13.77734375" style="4" customWidth="1"/>
    <col min="7132" max="7132" width="5.6640625" style="4" customWidth="1"/>
    <col min="7133" max="7134" width="9.33203125" style="4" customWidth="1"/>
    <col min="7135" max="7135" width="13.109375" style="4" customWidth="1"/>
    <col min="7136" max="7356" width="9" style="4"/>
    <col min="7357" max="7357" width="5" style="4" customWidth="1"/>
    <col min="7358" max="7358" width="15" style="4" customWidth="1"/>
    <col min="7359" max="7360" width="14.6640625" style="4" customWidth="1"/>
    <col min="7361" max="7361" width="6.21875" style="4" customWidth="1"/>
    <col min="7362" max="7364" width="10.109375" style="4" customWidth="1"/>
    <col min="7365" max="7365" width="10.44140625" style="4" customWidth="1"/>
    <col min="7366" max="7383" width="9" style="4"/>
    <col min="7384" max="7384" width="6.44140625" style="4" customWidth="1"/>
    <col min="7385" max="7385" width="12.21875" style="4" customWidth="1"/>
    <col min="7386" max="7386" width="28.21875" style="4" customWidth="1"/>
    <col min="7387" max="7387" width="13.77734375" style="4" customWidth="1"/>
    <col min="7388" max="7388" width="5.6640625" style="4" customWidth="1"/>
    <col min="7389" max="7390" width="9.33203125" style="4" customWidth="1"/>
    <col min="7391" max="7391" width="13.109375" style="4" customWidth="1"/>
    <col min="7392" max="7612" width="9" style="4"/>
    <col min="7613" max="7613" width="5" style="4" customWidth="1"/>
    <col min="7614" max="7614" width="15" style="4" customWidth="1"/>
    <col min="7615" max="7616" width="14.6640625" style="4" customWidth="1"/>
    <col min="7617" max="7617" width="6.21875" style="4" customWidth="1"/>
    <col min="7618" max="7620" width="10.109375" style="4" customWidth="1"/>
    <col min="7621" max="7621" width="10.44140625" style="4" customWidth="1"/>
    <col min="7622" max="7639" width="9" style="4"/>
    <col min="7640" max="7640" width="6.44140625" style="4" customWidth="1"/>
    <col min="7641" max="7641" width="12.21875" style="4" customWidth="1"/>
    <col min="7642" max="7642" width="28.21875" style="4" customWidth="1"/>
    <col min="7643" max="7643" width="13.77734375" style="4" customWidth="1"/>
    <col min="7644" max="7644" width="5.6640625" style="4" customWidth="1"/>
    <col min="7645" max="7646" width="9.33203125" style="4" customWidth="1"/>
    <col min="7647" max="7647" width="13.109375" style="4" customWidth="1"/>
    <col min="7648" max="7868" width="9" style="4"/>
    <col min="7869" max="7869" width="5" style="4" customWidth="1"/>
    <col min="7870" max="7870" width="15" style="4" customWidth="1"/>
    <col min="7871" max="7872" width="14.6640625" style="4" customWidth="1"/>
    <col min="7873" max="7873" width="6.21875" style="4" customWidth="1"/>
    <col min="7874" max="7876" width="10.109375" style="4" customWidth="1"/>
    <col min="7877" max="7877" width="10.44140625" style="4" customWidth="1"/>
    <col min="7878" max="7895" width="9" style="4"/>
    <col min="7896" max="7896" width="6.44140625" style="4" customWidth="1"/>
    <col min="7897" max="7897" width="12.21875" style="4" customWidth="1"/>
    <col min="7898" max="7898" width="28.21875" style="4" customWidth="1"/>
    <col min="7899" max="7899" width="13.77734375" style="4" customWidth="1"/>
    <col min="7900" max="7900" width="5.6640625" style="4" customWidth="1"/>
    <col min="7901" max="7902" width="9.33203125" style="4" customWidth="1"/>
    <col min="7903" max="7903" width="13.109375" style="4" customWidth="1"/>
    <col min="7904" max="8124" width="9" style="4"/>
    <col min="8125" max="8125" width="5" style="4" customWidth="1"/>
    <col min="8126" max="8126" width="15" style="4" customWidth="1"/>
    <col min="8127" max="8128" width="14.6640625" style="4" customWidth="1"/>
    <col min="8129" max="8129" width="6.21875" style="4" customWidth="1"/>
    <col min="8130" max="8132" width="10.109375" style="4" customWidth="1"/>
    <col min="8133" max="8133" width="10.44140625" style="4" customWidth="1"/>
    <col min="8134" max="8151" width="9" style="4"/>
    <col min="8152" max="8152" width="6.44140625" style="4" customWidth="1"/>
    <col min="8153" max="8153" width="12.21875" style="4" customWidth="1"/>
    <col min="8154" max="8154" width="28.21875" style="4" customWidth="1"/>
    <col min="8155" max="8155" width="13.77734375" style="4" customWidth="1"/>
    <col min="8156" max="8156" width="5.6640625" style="4" customWidth="1"/>
    <col min="8157" max="8158" width="9.33203125" style="4" customWidth="1"/>
    <col min="8159" max="8159" width="13.109375" style="4" customWidth="1"/>
    <col min="8160" max="8380" width="9" style="4"/>
    <col min="8381" max="8381" width="5" style="4" customWidth="1"/>
    <col min="8382" max="8382" width="15" style="4" customWidth="1"/>
    <col min="8383" max="8384" width="14.6640625" style="4" customWidth="1"/>
    <col min="8385" max="8385" width="6.21875" style="4" customWidth="1"/>
    <col min="8386" max="8388" width="10.109375" style="4" customWidth="1"/>
    <col min="8389" max="8389" width="10.44140625" style="4" customWidth="1"/>
    <col min="8390" max="8407" width="9" style="4"/>
    <col min="8408" max="8408" width="6.44140625" style="4" customWidth="1"/>
    <col min="8409" max="8409" width="12.21875" style="4" customWidth="1"/>
    <col min="8410" max="8410" width="28.21875" style="4" customWidth="1"/>
    <col min="8411" max="8411" width="13.77734375" style="4" customWidth="1"/>
    <col min="8412" max="8412" width="5.6640625" style="4" customWidth="1"/>
    <col min="8413" max="8414" width="9.33203125" style="4" customWidth="1"/>
    <col min="8415" max="8415" width="13.109375" style="4" customWidth="1"/>
    <col min="8416" max="8636" width="9" style="4"/>
    <col min="8637" max="8637" width="5" style="4" customWidth="1"/>
    <col min="8638" max="8638" width="15" style="4" customWidth="1"/>
    <col min="8639" max="8640" width="14.6640625" style="4" customWidth="1"/>
    <col min="8641" max="8641" width="6.21875" style="4" customWidth="1"/>
    <col min="8642" max="8644" width="10.109375" style="4" customWidth="1"/>
    <col min="8645" max="8645" width="10.44140625" style="4" customWidth="1"/>
    <col min="8646" max="8663" width="9" style="4"/>
    <col min="8664" max="8664" width="6.44140625" style="4" customWidth="1"/>
    <col min="8665" max="8665" width="12.21875" style="4" customWidth="1"/>
    <col min="8666" max="8666" width="28.21875" style="4" customWidth="1"/>
    <col min="8667" max="8667" width="13.77734375" style="4" customWidth="1"/>
    <col min="8668" max="8668" width="5.6640625" style="4" customWidth="1"/>
    <col min="8669" max="8670" width="9.33203125" style="4" customWidth="1"/>
    <col min="8671" max="8671" width="13.109375" style="4" customWidth="1"/>
    <col min="8672" max="8892" width="9" style="4"/>
    <col min="8893" max="8893" width="5" style="4" customWidth="1"/>
    <col min="8894" max="8894" width="15" style="4" customWidth="1"/>
    <col min="8895" max="8896" width="14.6640625" style="4" customWidth="1"/>
    <col min="8897" max="8897" width="6.21875" style="4" customWidth="1"/>
    <col min="8898" max="8900" width="10.109375" style="4" customWidth="1"/>
    <col min="8901" max="8901" width="10.44140625" style="4" customWidth="1"/>
    <col min="8902" max="8919" width="9" style="4"/>
    <col min="8920" max="8920" width="6.44140625" style="4" customWidth="1"/>
    <col min="8921" max="8921" width="12.21875" style="4" customWidth="1"/>
    <col min="8922" max="8922" width="28.21875" style="4" customWidth="1"/>
    <col min="8923" max="8923" width="13.77734375" style="4" customWidth="1"/>
    <col min="8924" max="8924" width="5.6640625" style="4" customWidth="1"/>
    <col min="8925" max="8926" width="9.33203125" style="4" customWidth="1"/>
    <col min="8927" max="8927" width="13.109375" style="4" customWidth="1"/>
    <col min="8928" max="9148" width="9" style="4"/>
    <col min="9149" max="9149" width="5" style="4" customWidth="1"/>
    <col min="9150" max="9150" width="15" style="4" customWidth="1"/>
    <col min="9151" max="9152" width="14.6640625" style="4" customWidth="1"/>
    <col min="9153" max="9153" width="6.21875" style="4" customWidth="1"/>
    <col min="9154" max="9156" width="10.109375" style="4" customWidth="1"/>
    <col min="9157" max="9157" width="10.44140625" style="4" customWidth="1"/>
    <col min="9158" max="9175" width="9" style="4"/>
    <col min="9176" max="9176" width="6.44140625" style="4" customWidth="1"/>
    <col min="9177" max="9177" width="12.21875" style="4" customWidth="1"/>
    <col min="9178" max="9178" width="28.21875" style="4" customWidth="1"/>
    <col min="9179" max="9179" width="13.77734375" style="4" customWidth="1"/>
    <col min="9180" max="9180" width="5.6640625" style="4" customWidth="1"/>
    <col min="9181" max="9182" width="9.33203125" style="4" customWidth="1"/>
    <col min="9183" max="9183" width="13.109375" style="4" customWidth="1"/>
    <col min="9184" max="9404" width="9" style="4"/>
    <col min="9405" max="9405" width="5" style="4" customWidth="1"/>
    <col min="9406" max="9406" width="15" style="4" customWidth="1"/>
    <col min="9407" max="9408" width="14.6640625" style="4" customWidth="1"/>
    <col min="9409" max="9409" width="6.21875" style="4" customWidth="1"/>
    <col min="9410" max="9412" width="10.109375" style="4" customWidth="1"/>
    <col min="9413" max="9413" width="10.44140625" style="4" customWidth="1"/>
    <col min="9414" max="9431" width="9" style="4"/>
    <col min="9432" max="9432" width="6.44140625" style="4" customWidth="1"/>
    <col min="9433" max="9433" width="12.21875" style="4" customWidth="1"/>
    <col min="9434" max="9434" width="28.21875" style="4" customWidth="1"/>
    <col min="9435" max="9435" width="13.77734375" style="4" customWidth="1"/>
    <col min="9436" max="9436" width="5.6640625" style="4" customWidth="1"/>
    <col min="9437" max="9438" width="9.33203125" style="4" customWidth="1"/>
    <col min="9439" max="9439" width="13.109375" style="4" customWidth="1"/>
    <col min="9440" max="9660" width="9" style="4"/>
    <col min="9661" max="9661" width="5" style="4" customWidth="1"/>
    <col min="9662" max="9662" width="15" style="4" customWidth="1"/>
    <col min="9663" max="9664" width="14.6640625" style="4" customWidth="1"/>
    <col min="9665" max="9665" width="6.21875" style="4" customWidth="1"/>
    <col min="9666" max="9668" width="10.109375" style="4" customWidth="1"/>
    <col min="9669" max="9669" width="10.44140625" style="4" customWidth="1"/>
    <col min="9670" max="9687" width="9" style="4"/>
    <col min="9688" max="9688" width="6.44140625" style="4" customWidth="1"/>
    <col min="9689" max="9689" width="12.21875" style="4" customWidth="1"/>
    <col min="9690" max="9690" width="28.21875" style="4" customWidth="1"/>
    <col min="9691" max="9691" width="13.77734375" style="4" customWidth="1"/>
    <col min="9692" max="9692" width="5.6640625" style="4" customWidth="1"/>
    <col min="9693" max="9694" width="9.33203125" style="4" customWidth="1"/>
    <col min="9695" max="9695" width="13.109375" style="4" customWidth="1"/>
    <col min="9696" max="9916" width="9" style="4"/>
    <col min="9917" max="9917" width="5" style="4" customWidth="1"/>
    <col min="9918" max="9918" width="15" style="4" customWidth="1"/>
    <col min="9919" max="9920" width="14.6640625" style="4" customWidth="1"/>
    <col min="9921" max="9921" width="6.21875" style="4" customWidth="1"/>
    <col min="9922" max="9924" width="10.109375" style="4" customWidth="1"/>
    <col min="9925" max="9925" width="10.44140625" style="4" customWidth="1"/>
    <col min="9926" max="9943" width="9" style="4"/>
    <col min="9944" max="9944" width="6.44140625" style="4" customWidth="1"/>
    <col min="9945" max="9945" width="12.21875" style="4" customWidth="1"/>
    <col min="9946" max="9946" width="28.21875" style="4" customWidth="1"/>
    <col min="9947" max="9947" width="13.77734375" style="4" customWidth="1"/>
    <col min="9948" max="9948" width="5.6640625" style="4" customWidth="1"/>
    <col min="9949" max="9950" width="9.33203125" style="4" customWidth="1"/>
    <col min="9951" max="9951" width="13.109375" style="4" customWidth="1"/>
    <col min="9952" max="10172" width="9" style="4"/>
    <col min="10173" max="10173" width="5" style="4" customWidth="1"/>
    <col min="10174" max="10174" width="15" style="4" customWidth="1"/>
    <col min="10175" max="10176" width="14.6640625" style="4" customWidth="1"/>
    <col min="10177" max="10177" width="6.21875" style="4" customWidth="1"/>
    <col min="10178" max="10180" width="10.109375" style="4" customWidth="1"/>
    <col min="10181" max="10181" width="10.44140625" style="4" customWidth="1"/>
    <col min="10182" max="10199" width="9" style="4"/>
    <col min="10200" max="10200" width="6.44140625" style="4" customWidth="1"/>
    <col min="10201" max="10201" width="12.21875" style="4" customWidth="1"/>
    <col min="10202" max="10202" width="28.21875" style="4" customWidth="1"/>
    <col min="10203" max="10203" width="13.77734375" style="4" customWidth="1"/>
    <col min="10204" max="10204" width="5.6640625" style="4" customWidth="1"/>
    <col min="10205" max="10206" width="9.33203125" style="4" customWidth="1"/>
    <col min="10207" max="10207" width="13.109375" style="4" customWidth="1"/>
    <col min="10208" max="10428" width="9" style="4"/>
    <col min="10429" max="10429" width="5" style="4" customWidth="1"/>
    <col min="10430" max="10430" width="15" style="4" customWidth="1"/>
    <col min="10431" max="10432" width="14.6640625" style="4" customWidth="1"/>
    <col min="10433" max="10433" width="6.21875" style="4" customWidth="1"/>
    <col min="10434" max="10436" width="10.109375" style="4" customWidth="1"/>
    <col min="10437" max="10437" width="10.44140625" style="4" customWidth="1"/>
    <col min="10438" max="10455" width="9" style="4"/>
    <col min="10456" max="10456" width="6.44140625" style="4" customWidth="1"/>
    <col min="10457" max="10457" width="12.21875" style="4" customWidth="1"/>
    <col min="10458" max="10458" width="28.21875" style="4" customWidth="1"/>
    <col min="10459" max="10459" width="13.77734375" style="4" customWidth="1"/>
    <col min="10460" max="10460" width="5.6640625" style="4" customWidth="1"/>
    <col min="10461" max="10462" width="9.33203125" style="4" customWidth="1"/>
    <col min="10463" max="10463" width="13.109375" style="4" customWidth="1"/>
    <col min="10464" max="10684" width="9" style="4"/>
    <col min="10685" max="10685" width="5" style="4" customWidth="1"/>
    <col min="10686" max="10686" width="15" style="4" customWidth="1"/>
    <col min="10687" max="10688" width="14.6640625" style="4" customWidth="1"/>
    <col min="10689" max="10689" width="6.21875" style="4" customWidth="1"/>
    <col min="10690" max="10692" width="10.109375" style="4" customWidth="1"/>
    <col min="10693" max="10693" width="10.44140625" style="4" customWidth="1"/>
    <col min="10694" max="10711" width="9" style="4"/>
    <col min="10712" max="10712" width="6.44140625" style="4" customWidth="1"/>
    <col min="10713" max="10713" width="12.21875" style="4" customWidth="1"/>
    <col min="10714" max="10714" width="28.21875" style="4" customWidth="1"/>
    <col min="10715" max="10715" width="13.77734375" style="4" customWidth="1"/>
    <col min="10716" max="10716" width="5.6640625" style="4" customWidth="1"/>
    <col min="10717" max="10718" width="9.33203125" style="4" customWidth="1"/>
    <col min="10719" max="10719" width="13.109375" style="4" customWidth="1"/>
    <col min="10720" max="10940" width="9" style="4"/>
    <col min="10941" max="10941" width="5" style="4" customWidth="1"/>
    <col min="10942" max="10942" width="15" style="4" customWidth="1"/>
    <col min="10943" max="10944" width="14.6640625" style="4" customWidth="1"/>
    <col min="10945" max="10945" width="6.21875" style="4" customWidth="1"/>
    <col min="10946" max="10948" width="10.109375" style="4" customWidth="1"/>
    <col min="10949" max="10949" width="10.44140625" style="4" customWidth="1"/>
    <col min="10950" max="10967" width="9" style="4"/>
    <col min="10968" max="10968" width="6.44140625" style="4" customWidth="1"/>
    <col min="10969" max="10969" width="12.21875" style="4" customWidth="1"/>
    <col min="10970" max="10970" width="28.21875" style="4" customWidth="1"/>
    <col min="10971" max="10971" width="13.77734375" style="4" customWidth="1"/>
    <col min="10972" max="10972" width="5.6640625" style="4" customWidth="1"/>
    <col min="10973" max="10974" width="9.33203125" style="4" customWidth="1"/>
    <col min="10975" max="10975" width="13.109375" style="4" customWidth="1"/>
    <col min="10976" max="11196" width="9" style="4"/>
    <col min="11197" max="11197" width="5" style="4" customWidth="1"/>
    <col min="11198" max="11198" width="15" style="4" customWidth="1"/>
    <col min="11199" max="11200" width="14.6640625" style="4" customWidth="1"/>
    <col min="11201" max="11201" width="6.21875" style="4" customWidth="1"/>
    <col min="11202" max="11204" width="10.109375" style="4" customWidth="1"/>
    <col min="11205" max="11205" width="10.44140625" style="4" customWidth="1"/>
    <col min="11206" max="11223" width="9" style="4"/>
    <col min="11224" max="11224" width="6.44140625" style="4" customWidth="1"/>
    <col min="11225" max="11225" width="12.21875" style="4" customWidth="1"/>
    <col min="11226" max="11226" width="28.21875" style="4" customWidth="1"/>
    <col min="11227" max="11227" width="13.77734375" style="4" customWidth="1"/>
    <col min="11228" max="11228" width="5.6640625" style="4" customWidth="1"/>
    <col min="11229" max="11230" width="9.33203125" style="4" customWidth="1"/>
    <col min="11231" max="11231" width="13.109375" style="4" customWidth="1"/>
    <col min="11232" max="11452" width="9" style="4"/>
    <col min="11453" max="11453" width="5" style="4" customWidth="1"/>
    <col min="11454" max="11454" width="15" style="4" customWidth="1"/>
    <col min="11455" max="11456" width="14.6640625" style="4" customWidth="1"/>
    <col min="11457" max="11457" width="6.21875" style="4" customWidth="1"/>
    <col min="11458" max="11460" width="10.109375" style="4" customWidth="1"/>
    <col min="11461" max="11461" width="10.44140625" style="4" customWidth="1"/>
    <col min="11462" max="11479" width="9" style="4"/>
    <col min="11480" max="11480" width="6.44140625" style="4" customWidth="1"/>
    <col min="11481" max="11481" width="12.21875" style="4" customWidth="1"/>
    <col min="11482" max="11482" width="28.21875" style="4" customWidth="1"/>
    <col min="11483" max="11483" width="13.77734375" style="4" customWidth="1"/>
    <col min="11484" max="11484" width="5.6640625" style="4" customWidth="1"/>
    <col min="11485" max="11486" width="9.33203125" style="4" customWidth="1"/>
    <col min="11487" max="11487" width="13.109375" style="4" customWidth="1"/>
    <col min="11488" max="11708" width="9" style="4"/>
    <col min="11709" max="11709" width="5" style="4" customWidth="1"/>
    <col min="11710" max="11710" width="15" style="4" customWidth="1"/>
    <col min="11711" max="11712" width="14.6640625" style="4" customWidth="1"/>
    <col min="11713" max="11713" width="6.21875" style="4" customWidth="1"/>
    <col min="11714" max="11716" width="10.109375" style="4" customWidth="1"/>
    <col min="11717" max="11717" width="10.44140625" style="4" customWidth="1"/>
    <col min="11718" max="11735" width="9" style="4"/>
    <col min="11736" max="11736" width="6.44140625" style="4" customWidth="1"/>
    <col min="11737" max="11737" width="12.21875" style="4" customWidth="1"/>
    <col min="11738" max="11738" width="28.21875" style="4" customWidth="1"/>
    <col min="11739" max="11739" width="13.77734375" style="4" customWidth="1"/>
    <col min="11740" max="11740" width="5.6640625" style="4" customWidth="1"/>
    <col min="11741" max="11742" width="9.33203125" style="4" customWidth="1"/>
    <col min="11743" max="11743" width="13.109375" style="4" customWidth="1"/>
    <col min="11744" max="11964" width="9" style="4"/>
    <col min="11965" max="11965" width="5" style="4" customWidth="1"/>
    <col min="11966" max="11966" width="15" style="4" customWidth="1"/>
    <col min="11967" max="11968" width="14.6640625" style="4" customWidth="1"/>
    <col min="11969" max="11969" width="6.21875" style="4" customWidth="1"/>
    <col min="11970" max="11972" width="10.109375" style="4" customWidth="1"/>
    <col min="11973" max="11973" width="10.44140625" style="4" customWidth="1"/>
    <col min="11974" max="11991" width="9" style="4"/>
    <col min="11992" max="11992" width="6.44140625" style="4" customWidth="1"/>
    <col min="11993" max="11993" width="12.21875" style="4" customWidth="1"/>
    <col min="11994" max="11994" width="28.21875" style="4" customWidth="1"/>
    <col min="11995" max="11995" width="13.77734375" style="4" customWidth="1"/>
    <col min="11996" max="11996" width="5.6640625" style="4" customWidth="1"/>
    <col min="11997" max="11998" width="9.33203125" style="4" customWidth="1"/>
    <col min="11999" max="11999" width="13.109375" style="4" customWidth="1"/>
    <col min="12000" max="12220" width="9" style="4"/>
    <col min="12221" max="12221" width="5" style="4" customWidth="1"/>
    <col min="12222" max="12222" width="15" style="4" customWidth="1"/>
    <col min="12223" max="12224" width="14.6640625" style="4" customWidth="1"/>
    <col min="12225" max="12225" width="6.21875" style="4" customWidth="1"/>
    <col min="12226" max="12228" width="10.109375" style="4" customWidth="1"/>
    <col min="12229" max="12229" width="10.44140625" style="4" customWidth="1"/>
    <col min="12230" max="12247" width="9" style="4"/>
    <col min="12248" max="12248" width="6.44140625" style="4" customWidth="1"/>
    <col min="12249" max="12249" width="12.21875" style="4" customWidth="1"/>
    <col min="12250" max="12250" width="28.21875" style="4" customWidth="1"/>
    <col min="12251" max="12251" width="13.77734375" style="4" customWidth="1"/>
    <col min="12252" max="12252" width="5.6640625" style="4" customWidth="1"/>
    <col min="12253" max="12254" width="9.33203125" style="4" customWidth="1"/>
    <col min="12255" max="12255" width="13.109375" style="4" customWidth="1"/>
    <col min="12256" max="12476" width="9" style="4"/>
    <col min="12477" max="12477" width="5" style="4" customWidth="1"/>
    <col min="12478" max="12478" width="15" style="4" customWidth="1"/>
    <col min="12479" max="12480" width="14.6640625" style="4" customWidth="1"/>
    <col min="12481" max="12481" width="6.21875" style="4" customWidth="1"/>
    <col min="12482" max="12484" width="10.109375" style="4" customWidth="1"/>
    <col min="12485" max="12485" width="10.44140625" style="4" customWidth="1"/>
    <col min="12486" max="12503" width="9" style="4"/>
    <col min="12504" max="12504" width="6.44140625" style="4" customWidth="1"/>
    <col min="12505" max="12505" width="12.21875" style="4" customWidth="1"/>
    <col min="12506" max="12506" width="28.21875" style="4" customWidth="1"/>
    <col min="12507" max="12507" width="13.77734375" style="4" customWidth="1"/>
    <col min="12508" max="12508" width="5.6640625" style="4" customWidth="1"/>
    <col min="12509" max="12510" width="9.33203125" style="4" customWidth="1"/>
    <col min="12511" max="12511" width="13.109375" style="4" customWidth="1"/>
    <col min="12512" max="12732" width="9" style="4"/>
    <col min="12733" max="12733" width="5" style="4" customWidth="1"/>
    <col min="12734" max="12734" width="15" style="4" customWidth="1"/>
    <col min="12735" max="12736" width="14.6640625" style="4" customWidth="1"/>
    <col min="12737" max="12737" width="6.21875" style="4" customWidth="1"/>
    <col min="12738" max="12740" width="10.109375" style="4" customWidth="1"/>
    <col min="12741" max="12741" width="10.44140625" style="4" customWidth="1"/>
    <col min="12742" max="12759" width="9" style="4"/>
    <col min="12760" max="12760" width="6.44140625" style="4" customWidth="1"/>
    <col min="12761" max="12761" width="12.21875" style="4" customWidth="1"/>
    <col min="12762" max="12762" width="28.21875" style="4" customWidth="1"/>
    <col min="12763" max="12763" width="13.77734375" style="4" customWidth="1"/>
    <col min="12764" max="12764" width="5.6640625" style="4" customWidth="1"/>
    <col min="12765" max="12766" width="9.33203125" style="4" customWidth="1"/>
    <col min="12767" max="12767" width="13.109375" style="4" customWidth="1"/>
    <col min="12768" max="12988" width="9" style="4"/>
    <col min="12989" max="12989" width="5" style="4" customWidth="1"/>
    <col min="12990" max="12990" width="15" style="4" customWidth="1"/>
    <col min="12991" max="12992" width="14.6640625" style="4" customWidth="1"/>
    <col min="12993" max="12993" width="6.21875" style="4" customWidth="1"/>
    <col min="12994" max="12996" width="10.109375" style="4" customWidth="1"/>
    <col min="12997" max="12997" width="10.44140625" style="4" customWidth="1"/>
    <col min="12998" max="13015" width="9" style="4"/>
    <col min="13016" max="13016" width="6.44140625" style="4" customWidth="1"/>
    <col min="13017" max="13017" width="12.21875" style="4" customWidth="1"/>
    <col min="13018" max="13018" width="28.21875" style="4" customWidth="1"/>
    <col min="13019" max="13019" width="13.77734375" style="4" customWidth="1"/>
    <col min="13020" max="13020" width="5.6640625" style="4" customWidth="1"/>
    <col min="13021" max="13022" width="9.33203125" style="4" customWidth="1"/>
    <col min="13023" max="13023" width="13.109375" style="4" customWidth="1"/>
    <col min="13024" max="13244" width="9" style="4"/>
    <col min="13245" max="13245" width="5" style="4" customWidth="1"/>
    <col min="13246" max="13246" width="15" style="4" customWidth="1"/>
    <col min="13247" max="13248" width="14.6640625" style="4" customWidth="1"/>
    <col min="13249" max="13249" width="6.21875" style="4" customWidth="1"/>
    <col min="13250" max="13252" width="10.109375" style="4" customWidth="1"/>
    <col min="13253" max="13253" width="10.44140625" style="4" customWidth="1"/>
    <col min="13254" max="13271" width="9" style="4"/>
    <col min="13272" max="13272" width="6.44140625" style="4" customWidth="1"/>
    <col min="13273" max="13273" width="12.21875" style="4" customWidth="1"/>
    <col min="13274" max="13274" width="28.21875" style="4" customWidth="1"/>
    <col min="13275" max="13275" width="13.77734375" style="4" customWidth="1"/>
    <col min="13276" max="13276" width="5.6640625" style="4" customWidth="1"/>
    <col min="13277" max="13278" width="9.33203125" style="4" customWidth="1"/>
    <col min="13279" max="13279" width="13.109375" style="4" customWidth="1"/>
    <col min="13280" max="13500" width="9" style="4"/>
    <col min="13501" max="13501" width="5" style="4" customWidth="1"/>
    <col min="13502" max="13502" width="15" style="4" customWidth="1"/>
    <col min="13503" max="13504" width="14.6640625" style="4" customWidth="1"/>
    <col min="13505" max="13505" width="6.21875" style="4" customWidth="1"/>
    <col min="13506" max="13508" width="10.109375" style="4" customWidth="1"/>
    <col min="13509" max="13509" width="10.44140625" style="4" customWidth="1"/>
    <col min="13510" max="13527" width="9" style="4"/>
    <col min="13528" max="13528" width="6.44140625" style="4" customWidth="1"/>
    <col min="13529" max="13529" width="12.21875" style="4" customWidth="1"/>
    <col min="13530" max="13530" width="28.21875" style="4" customWidth="1"/>
    <col min="13531" max="13531" width="13.77734375" style="4" customWidth="1"/>
    <col min="13532" max="13532" width="5.6640625" style="4" customWidth="1"/>
    <col min="13533" max="13534" width="9.33203125" style="4" customWidth="1"/>
    <col min="13535" max="13535" width="13.109375" style="4" customWidth="1"/>
    <col min="13536" max="13756" width="9" style="4"/>
    <col min="13757" max="13757" width="5" style="4" customWidth="1"/>
    <col min="13758" max="13758" width="15" style="4" customWidth="1"/>
    <col min="13759" max="13760" width="14.6640625" style="4" customWidth="1"/>
    <col min="13761" max="13761" width="6.21875" style="4" customWidth="1"/>
    <col min="13762" max="13764" width="10.109375" style="4" customWidth="1"/>
    <col min="13765" max="13765" width="10.44140625" style="4" customWidth="1"/>
    <col min="13766" max="13783" width="9" style="4"/>
    <col min="13784" max="13784" width="6.44140625" style="4" customWidth="1"/>
    <col min="13785" max="13785" width="12.21875" style="4" customWidth="1"/>
    <col min="13786" max="13786" width="28.21875" style="4" customWidth="1"/>
    <col min="13787" max="13787" width="13.77734375" style="4" customWidth="1"/>
    <col min="13788" max="13788" width="5.6640625" style="4" customWidth="1"/>
    <col min="13789" max="13790" width="9.33203125" style="4" customWidth="1"/>
    <col min="13791" max="13791" width="13.109375" style="4" customWidth="1"/>
    <col min="13792" max="14012" width="9" style="4"/>
    <col min="14013" max="14013" width="5" style="4" customWidth="1"/>
    <col min="14014" max="14014" width="15" style="4" customWidth="1"/>
    <col min="14015" max="14016" width="14.6640625" style="4" customWidth="1"/>
    <col min="14017" max="14017" width="6.21875" style="4" customWidth="1"/>
    <col min="14018" max="14020" width="10.109375" style="4" customWidth="1"/>
    <col min="14021" max="14021" width="10.44140625" style="4" customWidth="1"/>
    <col min="14022" max="14039" width="9" style="4"/>
    <col min="14040" max="14040" width="6.44140625" style="4" customWidth="1"/>
    <col min="14041" max="14041" width="12.21875" style="4" customWidth="1"/>
    <col min="14042" max="14042" width="28.21875" style="4" customWidth="1"/>
    <col min="14043" max="14043" width="13.77734375" style="4" customWidth="1"/>
    <col min="14044" max="14044" width="5.6640625" style="4" customWidth="1"/>
    <col min="14045" max="14046" width="9.33203125" style="4" customWidth="1"/>
    <col min="14047" max="14047" width="13.109375" style="4" customWidth="1"/>
    <col min="14048" max="14268" width="9" style="4"/>
    <col min="14269" max="14269" width="5" style="4" customWidth="1"/>
    <col min="14270" max="14270" width="15" style="4" customWidth="1"/>
    <col min="14271" max="14272" width="14.6640625" style="4" customWidth="1"/>
    <col min="14273" max="14273" width="6.21875" style="4" customWidth="1"/>
    <col min="14274" max="14276" width="10.109375" style="4" customWidth="1"/>
    <col min="14277" max="14277" width="10.44140625" style="4" customWidth="1"/>
    <col min="14278" max="14295" width="9" style="4"/>
    <col min="14296" max="14296" width="6.44140625" style="4" customWidth="1"/>
    <col min="14297" max="14297" width="12.21875" style="4" customWidth="1"/>
    <col min="14298" max="14298" width="28.21875" style="4" customWidth="1"/>
    <col min="14299" max="14299" width="13.77734375" style="4" customWidth="1"/>
    <col min="14300" max="14300" width="5.6640625" style="4" customWidth="1"/>
    <col min="14301" max="14302" width="9.33203125" style="4" customWidth="1"/>
    <col min="14303" max="14303" width="13.109375" style="4" customWidth="1"/>
    <col min="14304" max="14524" width="9" style="4"/>
    <col min="14525" max="14525" width="5" style="4" customWidth="1"/>
    <col min="14526" max="14526" width="15" style="4" customWidth="1"/>
    <col min="14527" max="14528" width="14.6640625" style="4" customWidth="1"/>
    <col min="14529" max="14529" width="6.21875" style="4" customWidth="1"/>
    <col min="14530" max="14532" width="10.109375" style="4" customWidth="1"/>
    <col min="14533" max="14533" width="10.44140625" style="4" customWidth="1"/>
    <col min="14534" max="14551" width="9" style="4"/>
    <col min="14552" max="14552" width="6.44140625" style="4" customWidth="1"/>
    <col min="14553" max="14553" width="12.21875" style="4" customWidth="1"/>
    <col min="14554" max="14554" width="28.21875" style="4" customWidth="1"/>
    <col min="14555" max="14555" width="13.77734375" style="4" customWidth="1"/>
    <col min="14556" max="14556" width="5.6640625" style="4" customWidth="1"/>
    <col min="14557" max="14558" width="9.33203125" style="4" customWidth="1"/>
    <col min="14559" max="14559" width="13.109375" style="4" customWidth="1"/>
    <col min="14560" max="14780" width="9" style="4"/>
    <col min="14781" max="14781" width="5" style="4" customWidth="1"/>
    <col min="14782" max="14782" width="15" style="4" customWidth="1"/>
    <col min="14783" max="14784" width="14.6640625" style="4" customWidth="1"/>
    <col min="14785" max="14785" width="6.21875" style="4" customWidth="1"/>
    <col min="14786" max="14788" width="10.109375" style="4" customWidth="1"/>
    <col min="14789" max="14789" width="10.44140625" style="4" customWidth="1"/>
    <col min="14790" max="14807" width="9" style="4"/>
    <col min="14808" max="14808" width="6.44140625" style="4" customWidth="1"/>
    <col min="14809" max="14809" width="12.21875" style="4" customWidth="1"/>
    <col min="14810" max="14810" width="28.21875" style="4" customWidth="1"/>
    <col min="14811" max="14811" width="13.77734375" style="4" customWidth="1"/>
    <col min="14812" max="14812" width="5.6640625" style="4" customWidth="1"/>
    <col min="14813" max="14814" width="9.33203125" style="4" customWidth="1"/>
    <col min="14815" max="14815" width="13.109375" style="4" customWidth="1"/>
    <col min="14816" max="15036" width="9" style="4"/>
    <col min="15037" max="15037" width="5" style="4" customWidth="1"/>
    <col min="15038" max="15038" width="15" style="4" customWidth="1"/>
    <col min="15039" max="15040" width="14.6640625" style="4" customWidth="1"/>
    <col min="15041" max="15041" width="6.21875" style="4" customWidth="1"/>
    <col min="15042" max="15044" width="10.109375" style="4" customWidth="1"/>
    <col min="15045" max="15045" width="10.44140625" style="4" customWidth="1"/>
    <col min="15046" max="15063" width="9" style="4"/>
    <col min="15064" max="15064" width="6.44140625" style="4" customWidth="1"/>
    <col min="15065" max="15065" width="12.21875" style="4" customWidth="1"/>
    <col min="15066" max="15066" width="28.21875" style="4" customWidth="1"/>
    <col min="15067" max="15067" width="13.77734375" style="4" customWidth="1"/>
    <col min="15068" max="15068" width="5.6640625" style="4" customWidth="1"/>
    <col min="15069" max="15070" width="9.33203125" style="4" customWidth="1"/>
    <col min="15071" max="15071" width="13.109375" style="4" customWidth="1"/>
    <col min="15072" max="15292" width="9" style="4"/>
    <col min="15293" max="15293" width="5" style="4" customWidth="1"/>
    <col min="15294" max="15294" width="15" style="4" customWidth="1"/>
    <col min="15295" max="15296" width="14.6640625" style="4" customWidth="1"/>
    <col min="15297" max="15297" width="6.21875" style="4" customWidth="1"/>
    <col min="15298" max="15300" width="10.109375" style="4" customWidth="1"/>
    <col min="15301" max="15301" width="10.44140625" style="4" customWidth="1"/>
    <col min="15302" max="15319" width="9" style="4"/>
    <col min="15320" max="15320" width="6.44140625" style="4" customWidth="1"/>
    <col min="15321" max="15321" width="12.21875" style="4" customWidth="1"/>
    <col min="15322" max="15322" width="28.21875" style="4" customWidth="1"/>
    <col min="15323" max="15323" width="13.77734375" style="4" customWidth="1"/>
    <col min="15324" max="15324" width="5.6640625" style="4" customWidth="1"/>
    <col min="15325" max="15326" width="9.33203125" style="4" customWidth="1"/>
    <col min="15327" max="15327" width="13.109375" style="4" customWidth="1"/>
    <col min="15328" max="15548" width="9" style="4"/>
    <col min="15549" max="15549" width="5" style="4" customWidth="1"/>
    <col min="15550" max="15550" width="15" style="4" customWidth="1"/>
    <col min="15551" max="15552" width="14.6640625" style="4" customWidth="1"/>
    <col min="15553" max="15553" width="6.21875" style="4" customWidth="1"/>
    <col min="15554" max="15556" width="10.109375" style="4" customWidth="1"/>
    <col min="15557" max="15557" width="10.44140625" style="4" customWidth="1"/>
    <col min="15558" max="15575" width="9" style="4"/>
    <col min="15576" max="15576" width="6.44140625" style="4" customWidth="1"/>
    <col min="15577" max="15577" width="12.21875" style="4" customWidth="1"/>
    <col min="15578" max="15578" width="28.21875" style="4" customWidth="1"/>
    <col min="15579" max="15579" width="13.77734375" style="4" customWidth="1"/>
    <col min="15580" max="15580" width="5.6640625" style="4" customWidth="1"/>
    <col min="15581" max="15582" width="9.33203125" style="4" customWidth="1"/>
    <col min="15583" max="15583" width="13.109375" style="4" customWidth="1"/>
    <col min="15584" max="15804" width="9" style="4"/>
    <col min="15805" max="15805" width="5" style="4" customWidth="1"/>
    <col min="15806" max="15806" width="15" style="4" customWidth="1"/>
    <col min="15807" max="15808" width="14.6640625" style="4" customWidth="1"/>
    <col min="15809" max="15809" width="6.21875" style="4" customWidth="1"/>
    <col min="15810" max="15812" width="10.109375" style="4" customWidth="1"/>
    <col min="15813" max="15813" width="10.44140625" style="4" customWidth="1"/>
    <col min="15814" max="15831" width="9" style="4"/>
    <col min="15832" max="15832" width="6.44140625" style="4" customWidth="1"/>
    <col min="15833" max="15833" width="12.21875" style="4" customWidth="1"/>
    <col min="15834" max="15834" width="28.21875" style="4" customWidth="1"/>
    <col min="15835" max="15835" width="13.77734375" style="4" customWidth="1"/>
    <col min="15836" max="15836" width="5.6640625" style="4" customWidth="1"/>
    <col min="15837" max="15838" width="9.33203125" style="4" customWidth="1"/>
    <col min="15839" max="15839" width="13.109375" style="4" customWidth="1"/>
    <col min="15840" max="16060" width="9" style="4"/>
    <col min="16061" max="16061" width="5" style="4" customWidth="1"/>
    <col min="16062" max="16062" width="15" style="4" customWidth="1"/>
    <col min="16063" max="16064" width="14.6640625" style="4" customWidth="1"/>
    <col min="16065" max="16065" width="6.21875" style="4" customWidth="1"/>
    <col min="16066" max="16068" width="10.109375" style="4" customWidth="1"/>
    <col min="16069" max="16069" width="10.44140625" style="4" customWidth="1"/>
    <col min="16070" max="16087" width="9" style="4"/>
    <col min="16088" max="16088" width="6.44140625" style="4" customWidth="1"/>
    <col min="16089" max="16089" width="12.21875" style="4" customWidth="1"/>
    <col min="16090" max="16090" width="28.21875" style="4" customWidth="1"/>
    <col min="16091" max="16091" width="13.77734375" style="4" customWidth="1"/>
    <col min="16092" max="16092" width="5.6640625" style="4" customWidth="1"/>
    <col min="16093" max="16094" width="9.33203125" style="4" customWidth="1"/>
    <col min="16095" max="16095" width="13.109375" style="4" customWidth="1"/>
    <col min="16096" max="16316" width="9" style="4"/>
    <col min="16317" max="16317" width="5" style="4" customWidth="1"/>
    <col min="16318" max="16318" width="15" style="4" customWidth="1"/>
    <col min="16319" max="16320" width="14.6640625" style="4" customWidth="1"/>
    <col min="16321" max="16321" width="6.21875" style="4" customWidth="1"/>
    <col min="16322" max="16324" width="10.109375" style="4" customWidth="1"/>
    <col min="16325" max="16325" width="10.44140625" style="4" customWidth="1"/>
    <col min="16326" max="16336" width="9" style="4"/>
  </cols>
  <sheetData>
    <row r="1" spans="1:33" s="1" customFormat="1" ht="14.4" customHeight="1">
      <c r="A1" s="10" t="s">
        <v>437</v>
      </c>
      <c r="B1" s="312" t="s">
        <v>7</v>
      </c>
      <c r="C1" s="382" t="s">
        <v>438</v>
      </c>
      <c r="D1" s="382" t="s">
        <v>439</v>
      </c>
      <c r="E1" s="384" t="s">
        <v>356</v>
      </c>
      <c r="F1" s="410" t="s">
        <v>315</v>
      </c>
      <c r="G1" s="391" t="s">
        <v>564</v>
      </c>
      <c r="H1" s="386" t="s">
        <v>609</v>
      </c>
      <c r="I1" s="387"/>
      <c r="J1" s="388"/>
      <c r="K1" s="393" t="s">
        <v>440</v>
      </c>
      <c r="L1" s="394"/>
      <c r="M1" s="395"/>
      <c r="N1" s="396" t="s">
        <v>441</v>
      </c>
      <c r="O1" s="397"/>
      <c r="P1" s="389" t="s">
        <v>355</v>
      </c>
      <c r="Q1" s="379" t="s">
        <v>442</v>
      </c>
      <c r="R1" s="379"/>
      <c r="S1" s="379"/>
      <c r="T1" s="379"/>
      <c r="U1" s="379"/>
      <c r="V1" s="379"/>
      <c r="W1" s="380" t="s">
        <v>526</v>
      </c>
      <c r="X1" s="400" t="s">
        <v>555</v>
      </c>
      <c r="Y1" s="375" t="s">
        <v>522</v>
      </c>
      <c r="Z1" s="377" t="s">
        <v>523</v>
      </c>
      <c r="AA1" s="377" t="s">
        <v>524</v>
      </c>
      <c r="AB1" s="377" t="s">
        <v>525</v>
      </c>
      <c r="AC1" s="398" t="s">
        <v>443</v>
      </c>
      <c r="AD1" s="399"/>
      <c r="AE1" s="398" t="s">
        <v>444</v>
      </c>
      <c r="AF1" s="436" t="s">
        <v>445</v>
      </c>
    </row>
    <row r="2" spans="1:33" s="1" customFormat="1" ht="24" customHeight="1">
      <c r="A2" s="11" t="s">
        <v>446</v>
      </c>
      <c r="B2" s="404"/>
      <c r="C2" s="383"/>
      <c r="D2" s="383"/>
      <c r="E2" s="385"/>
      <c r="F2" s="411"/>
      <c r="G2" s="392"/>
      <c r="H2" s="278" t="s">
        <v>559</v>
      </c>
      <c r="I2" s="278" t="s">
        <v>560</v>
      </c>
      <c r="J2" s="278" t="s">
        <v>561</v>
      </c>
      <c r="K2" s="12" t="s">
        <v>447</v>
      </c>
      <c r="L2" s="263" t="s">
        <v>448</v>
      </c>
      <c r="M2" s="12" t="s">
        <v>449</v>
      </c>
      <c r="N2" s="13" t="s">
        <v>450</v>
      </c>
      <c r="O2" s="13" t="s">
        <v>449</v>
      </c>
      <c r="P2" s="390"/>
      <c r="Q2" s="13" t="s">
        <v>451</v>
      </c>
      <c r="R2" s="13" t="s">
        <v>452</v>
      </c>
      <c r="S2" s="233" t="s">
        <v>518</v>
      </c>
      <c r="T2" s="14" t="s">
        <v>360</v>
      </c>
      <c r="U2" s="234" t="s">
        <v>519</v>
      </c>
      <c r="V2" s="234" t="s">
        <v>520</v>
      </c>
      <c r="W2" s="381"/>
      <c r="X2" s="401"/>
      <c r="Y2" s="376"/>
      <c r="Z2" s="378"/>
      <c r="AA2" s="378"/>
      <c r="AB2" s="378"/>
      <c r="AC2" s="15" t="s">
        <v>453</v>
      </c>
      <c r="AD2" s="209" t="s">
        <v>454</v>
      </c>
      <c r="AE2" s="435"/>
      <c r="AF2" s="384"/>
    </row>
    <row r="3" spans="1:33" s="194" customFormat="1" ht="18" customHeight="1">
      <c r="A3" s="350">
        <v>1</v>
      </c>
      <c r="B3" s="353" t="s">
        <v>505</v>
      </c>
      <c r="C3" s="374" t="s">
        <v>521</v>
      </c>
      <c r="D3" s="353" t="s">
        <v>618</v>
      </c>
      <c r="E3" s="356" t="s">
        <v>619</v>
      </c>
      <c r="F3" s="357" t="s">
        <v>455</v>
      </c>
      <c r="G3" s="358" t="s">
        <v>565</v>
      </c>
      <c r="H3" s="362" t="s">
        <v>563</v>
      </c>
      <c r="I3" s="362" t="s">
        <v>562</v>
      </c>
      <c r="J3" s="362" t="s">
        <v>549</v>
      </c>
      <c r="K3" s="346">
        <f>H3*I3*J3*7.85/1000000</f>
        <v>0.95377500000000004</v>
      </c>
      <c r="L3" s="347">
        <v>0.73199999999999998</v>
      </c>
      <c r="M3" s="348">
        <f>K3-L3</f>
        <v>0.22177500000000006</v>
      </c>
      <c r="N3" s="349">
        <v>6.3</v>
      </c>
      <c r="O3" s="349">
        <v>3.4</v>
      </c>
      <c r="P3" s="348">
        <f>K3*N3-M3*O3</f>
        <v>5.2547474999999997</v>
      </c>
      <c r="Q3" s="191" t="s">
        <v>456</v>
      </c>
      <c r="R3" s="192" t="s">
        <v>342</v>
      </c>
      <c r="S3" s="216">
        <v>1</v>
      </c>
      <c r="T3" s="193">
        <v>0.18</v>
      </c>
      <c r="U3" s="193">
        <v>1</v>
      </c>
      <c r="V3" s="193">
        <f>S3*T3/U3</f>
        <v>0.18</v>
      </c>
      <c r="W3" s="442">
        <f>(P10+V10)*1.2</f>
        <v>21.192321</v>
      </c>
      <c r="X3" s="369">
        <f>W3/1.13</f>
        <v>18.754266371681418</v>
      </c>
      <c r="Y3" s="339">
        <v>45500</v>
      </c>
      <c r="Z3" s="339">
        <v>50000</v>
      </c>
      <c r="AA3" s="339">
        <f>Y3/Z3</f>
        <v>0.91</v>
      </c>
      <c r="AB3" s="339">
        <f>X3+AA3</f>
        <v>19.664266371681418</v>
      </c>
      <c r="AC3" s="340">
        <f>(P3+P6+P9+W3)*1.2</f>
        <v>42.639106200000001</v>
      </c>
      <c r="AD3" s="434">
        <f>AC3/1.13</f>
        <v>37.733722300884956</v>
      </c>
      <c r="AE3" s="340" t="e">
        <f>AD3+#REF!</f>
        <v>#REF!</v>
      </c>
      <c r="AF3" s="340"/>
    </row>
    <row r="4" spans="1:33" s="194" customFormat="1" ht="18" customHeight="1">
      <c r="A4" s="351"/>
      <c r="B4" s="354"/>
      <c r="C4" s="354"/>
      <c r="D4" s="354"/>
      <c r="E4" s="356"/>
      <c r="F4" s="357"/>
      <c r="G4" s="358"/>
      <c r="H4" s="363"/>
      <c r="I4" s="363"/>
      <c r="J4" s="363"/>
      <c r="K4" s="346"/>
      <c r="L4" s="347"/>
      <c r="M4" s="348"/>
      <c r="N4" s="349"/>
      <c r="O4" s="349"/>
      <c r="P4" s="348"/>
      <c r="Q4" s="191" t="s">
        <v>457</v>
      </c>
      <c r="R4" s="192" t="s">
        <v>341</v>
      </c>
      <c r="S4" s="216">
        <v>1</v>
      </c>
      <c r="T4" s="193">
        <v>0.15</v>
      </c>
      <c r="U4" s="193">
        <v>1</v>
      </c>
      <c r="V4" s="193">
        <f t="shared" ref="V4:V100" si="0">S4*T4/U4</f>
        <v>0.15</v>
      </c>
      <c r="W4" s="442"/>
      <c r="X4" s="369"/>
      <c r="Y4" s="337"/>
      <c r="Z4" s="337"/>
      <c r="AA4" s="339"/>
      <c r="AB4" s="339"/>
      <c r="AC4" s="340"/>
      <c r="AD4" s="434"/>
      <c r="AE4" s="340"/>
      <c r="AF4" s="340"/>
      <c r="AG4" s="194">
        <f>(P3+W3/2)*1.2</f>
        <v>19.0210896</v>
      </c>
    </row>
    <row r="5" spans="1:33" s="194" customFormat="1" ht="18" customHeight="1">
      <c r="A5" s="351"/>
      <c r="B5" s="354"/>
      <c r="C5" s="354"/>
      <c r="D5" s="354"/>
      <c r="E5" s="356"/>
      <c r="F5" s="357"/>
      <c r="G5" s="358"/>
      <c r="H5" s="364"/>
      <c r="I5" s="364"/>
      <c r="J5" s="364"/>
      <c r="K5" s="346"/>
      <c r="L5" s="347"/>
      <c r="M5" s="348"/>
      <c r="N5" s="349"/>
      <c r="O5" s="349"/>
      <c r="P5" s="348"/>
      <c r="Q5" s="191" t="s">
        <v>458</v>
      </c>
      <c r="R5" s="192" t="s">
        <v>339</v>
      </c>
      <c r="S5" s="216">
        <v>1</v>
      </c>
      <c r="T5" s="195">
        <v>0.08</v>
      </c>
      <c r="U5" s="193">
        <v>1</v>
      </c>
      <c r="V5" s="193">
        <f t="shared" si="0"/>
        <v>0.08</v>
      </c>
      <c r="W5" s="442"/>
      <c r="X5" s="369"/>
      <c r="Y5" s="337"/>
      <c r="Z5" s="337"/>
      <c r="AA5" s="339"/>
      <c r="AB5" s="339"/>
      <c r="AC5" s="340"/>
      <c r="AD5" s="434"/>
      <c r="AE5" s="340"/>
      <c r="AF5" s="340"/>
    </row>
    <row r="6" spans="1:33" s="194" customFormat="1" ht="18" customHeight="1">
      <c r="A6" s="351"/>
      <c r="B6" s="354"/>
      <c r="C6" s="354"/>
      <c r="D6" s="354"/>
      <c r="E6" s="356" t="s">
        <v>377</v>
      </c>
      <c r="F6" s="357"/>
      <c r="G6" s="358" t="s">
        <v>567</v>
      </c>
      <c r="H6" s="362" t="s">
        <v>563</v>
      </c>
      <c r="I6" s="362" t="s">
        <v>566</v>
      </c>
      <c r="J6" s="362" t="s">
        <v>549</v>
      </c>
      <c r="K6" s="346">
        <f>H6*I6*J6*7.85/1000000</f>
        <v>0.8478</v>
      </c>
      <c r="L6" s="347">
        <v>0.623</v>
      </c>
      <c r="M6" s="348">
        <f>K6-L6</f>
        <v>0.2248</v>
      </c>
      <c r="N6" s="349">
        <v>6.3</v>
      </c>
      <c r="O6" s="349">
        <v>3.4</v>
      </c>
      <c r="P6" s="348">
        <f>K6*N6-M6*O6</f>
        <v>4.5768200000000006</v>
      </c>
      <c r="Q6" s="191" t="s">
        <v>456</v>
      </c>
      <c r="R6" s="192" t="s">
        <v>342</v>
      </c>
      <c r="S6" s="216">
        <v>1</v>
      </c>
      <c r="T6" s="193">
        <v>0.18</v>
      </c>
      <c r="U6" s="193">
        <v>1</v>
      </c>
      <c r="V6" s="193">
        <f t="shared" si="0"/>
        <v>0.18</v>
      </c>
      <c r="W6" s="442"/>
      <c r="X6" s="369"/>
      <c r="Y6" s="337"/>
      <c r="Z6" s="337"/>
      <c r="AA6" s="339"/>
      <c r="AB6" s="339"/>
      <c r="AC6" s="340"/>
      <c r="AD6" s="434"/>
      <c r="AE6" s="340"/>
      <c r="AF6" s="340"/>
    </row>
    <row r="7" spans="1:33" s="194" customFormat="1" ht="18" customHeight="1">
      <c r="A7" s="351"/>
      <c r="B7" s="354"/>
      <c r="C7" s="354"/>
      <c r="D7" s="354"/>
      <c r="E7" s="356"/>
      <c r="F7" s="357"/>
      <c r="G7" s="358"/>
      <c r="H7" s="363"/>
      <c r="I7" s="363"/>
      <c r="J7" s="363"/>
      <c r="K7" s="346"/>
      <c r="L7" s="347"/>
      <c r="M7" s="348"/>
      <c r="N7" s="349"/>
      <c r="O7" s="349"/>
      <c r="P7" s="348"/>
      <c r="Q7" s="191" t="s">
        <v>457</v>
      </c>
      <c r="R7" s="192" t="s">
        <v>341</v>
      </c>
      <c r="S7" s="216">
        <v>1</v>
      </c>
      <c r="T7" s="193">
        <v>0.15</v>
      </c>
      <c r="U7" s="193">
        <v>1</v>
      </c>
      <c r="V7" s="193">
        <f t="shared" si="0"/>
        <v>0.15</v>
      </c>
      <c r="W7" s="442"/>
      <c r="X7" s="369"/>
      <c r="Y7" s="337"/>
      <c r="Z7" s="337"/>
      <c r="AA7" s="339"/>
      <c r="AB7" s="339"/>
      <c r="AC7" s="340"/>
      <c r="AD7" s="434"/>
      <c r="AE7" s="340"/>
      <c r="AF7" s="340"/>
      <c r="AG7" s="194">
        <f>(P6+W3/2)*1.2</f>
        <v>18.207576599999999</v>
      </c>
    </row>
    <row r="8" spans="1:33" s="194" customFormat="1" ht="18" customHeight="1">
      <c r="A8" s="351"/>
      <c r="B8" s="354"/>
      <c r="C8" s="354"/>
      <c r="D8" s="354"/>
      <c r="E8" s="356"/>
      <c r="F8" s="357"/>
      <c r="G8" s="358"/>
      <c r="H8" s="364"/>
      <c r="I8" s="364"/>
      <c r="J8" s="364"/>
      <c r="K8" s="346"/>
      <c r="L8" s="347"/>
      <c r="M8" s="348"/>
      <c r="N8" s="349"/>
      <c r="O8" s="349"/>
      <c r="P8" s="348"/>
      <c r="Q8" s="191" t="s">
        <v>458</v>
      </c>
      <c r="R8" s="192" t="s">
        <v>339</v>
      </c>
      <c r="S8" s="216">
        <v>1</v>
      </c>
      <c r="T8" s="195">
        <v>0.08</v>
      </c>
      <c r="U8" s="193">
        <v>1</v>
      </c>
      <c r="V8" s="193">
        <f t="shared" si="0"/>
        <v>0.08</v>
      </c>
      <c r="W8" s="442"/>
      <c r="X8" s="369"/>
      <c r="Y8" s="337"/>
      <c r="Z8" s="337"/>
      <c r="AA8" s="339"/>
      <c r="AB8" s="339"/>
      <c r="AC8" s="340"/>
      <c r="AD8" s="434"/>
      <c r="AE8" s="340"/>
      <c r="AF8" s="340"/>
    </row>
    <row r="9" spans="1:33" s="194" customFormat="1" ht="34.200000000000003" customHeight="1">
      <c r="A9" s="351"/>
      <c r="B9" s="354"/>
      <c r="C9" s="354"/>
      <c r="D9" s="354"/>
      <c r="E9" s="190" t="s">
        <v>620</v>
      </c>
      <c r="F9" s="196"/>
      <c r="G9" s="197"/>
      <c r="H9" s="197"/>
      <c r="I9" s="197"/>
      <c r="J9" s="197"/>
      <c r="K9" s="198"/>
      <c r="L9" s="199"/>
      <c r="M9" s="200"/>
      <c r="N9" s="201">
        <f>1.33*1.13</f>
        <v>1.5028999999999999</v>
      </c>
      <c r="O9" s="201"/>
      <c r="P9" s="200">
        <f>N9*3</f>
        <v>4.5086999999999993</v>
      </c>
      <c r="Q9" s="191" t="s">
        <v>624</v>
      </c>
      <c r="R9" s="202"/>
      <c r="S9" s="280"/>
      <c r="T9" s="195"/>
      <c r="U9" s="193">
        <v>1</v>
      </c>
      <c r="V9" s="193">
        <v>2.5</v>
      </c>
      <c r="W9" s="442"/>
      <c r="X9" s="369"/>
      <c r="Y9" s="337"/>
      <c r="Z9" s="337"/>
      <c r="AA9" s="339"/>
      <c r="AB9" s="339"/>
      <c r="AC9" s="340"/>
      <c r="AD9" s="434"/>
      <c r="AE9" s="340"/>
      <c r="AF9" s="340"/>
    </row>
    <row r="10" spans="1:33" s="194" customFormat="1" ht="22.95" customHeight="1">
      <c r="A10" s="352"/>
      <c r="B10" s="355"/>
      <c r="C10" s="355"/>
      <c r="D10" s="355"/>
      <c r="E10" s="341" t="s">
        <v>520</v>
      </c>
      <c r="F10" s="342"/>
      <c r="G10" s="342"/>
      <c r="H10" s="342"/>
      <c r="I10" s="342"/>
      <c r="J10" s="342"/>
      <c r="K10" s="342"/>
      <c r="L10" s="342"/>
      <c r="M10" s="342"/>
      <c r="N10" s="342"/>
      <c r="O10" s="343"/>
      <c r="P10" s="217">
        <f>SUM(P3:P9)</f>
        <v>14.3402675</v>
      </c>
      <c r="Q10" s="212"/>
      <c r="R10" s="235"/>
      <c r="S10" s="235"/>
      <c r="T10" s="236"/>
      <c r="U10" s="236"/>
      <c r="V10" s="214">
        <f>SUM(V3:V9)</f>
        <v>3.32</v>
      </c>
      <c r="W10" s="443"/>
      <c r="X10" s="300"/>
      <c r="Y10" s="213"/>
      <c r="Z10" s="213"/>
      <c r="AA10" s="239"/>
      <c r="AB10" s="239"/>
      <c r="AC10" s="218"/>
      <c r="AD10" s="219"/>
      <c r="AE10" s="218"/>
      <c r="AF10" s="218"/>
    </row>
    <row r="11" spans="1:33" s="194" customFormat="1" ht="18" customHeight="1">
      <c r="A11" s="350">
        <v>2</v>
      </c>
      <c r="B11" s="353" t="s">
        <v>506</v>
      </c>
      <c r="C11" s="353" t="s">
        <v>382</v>
      </c>
      <c r="D11" s="353" t="s">
        <v>381</v>
      </c>
      <c r="E11" s="356" t="s">
        <v>384</v>
      </c>
      <c r="F11" s="357" t="s">
        <v>455</v>
      </c>
      <c r="G11" s="358" t="s">
        <v>630</v>
      </c>
      <c r="H11" s="365">
        <f>307+10</f>
        <v>317</v>
      </c>
      <c r="I11" s="365">
        <f>117+10</f>
        <v>127</v>
      </c>
      <c r="J11" s="358" t="s">
        <v>549</v>
      </c>
      <c r="K11" s="346">
        <f>H11*I11*J11*7.85/1000000</f>
        <v>0.94809944999999995</v>
      </c>
      <c r="L11" s="347">
        <v>0.67257999999999996</v>
      </c>
      <c r="M11" s="348">
        <f>K11-L11</f>
        <v>0.27551945</v>
      </c>
      <c r="N11" s="349">
        <v>6.3</v>
      </c>
      <c r="O11" s="349">
        <v>3.4</v>
      </c>
      <c r="P11" s="348">
        <f>K11*N11-M11*O11</f>
        <v>5.0362604050000002</v>
      </c>
      <c r="Q11" s="191" t="s">
        <v>456</v>
      </c>
      <c r="R11" s="192" t="s">
        <v>341</v>
      </c>
      <c r="S11" s="216">
        <v>1</v>
      </c>
      <c r="T11" s="193">
        <v>0.15</v>
      </c>
      <c r="U11" s="193">
        <v>1</v>
      </c>
      <c r="V11" s="193">
        <f t="shared" si="0"/>
        <v>0.15</v>
      </c>
      <c r="W11" s="442">
        <f>(P17+V17)*1.2</f>
        <v>12.903441191999999</v>
      </c>
      <c r="X11" s="369">
        <f>W11/1.13</f>
        <v>11.41897450619469</v>
      </c>
      <c r="Y11" s="337">
        <v>31500</v>
      </c>
      <c r="Z11" s="337">
        <v>50000</v>
      </c>
      <c r="AA11" s="339">
        <f>Y11/Z11</f>
        <v>0.63</v>
      </c>
      <c r="AB11" s="339">
        <f>X11+AA11</f>
        <v>12.048974506194691</v>
      </c>
      <c r="AC11" s="340">
        <f>(P11+P14+P16+W11)*1.2</f>
        <v>25.375570622399994</v>
      </c>
      <c r="AD11" s="339">
        <f>AC11/1.13</f>
        <v>22.456257187964599</v>
      </c>
      <c r="AE11" s="339">
        <f>AD11+P17</f>
        <v>30.699124847964598</v>
      </c>
      <c r="AF11" s="340"/>
    </row>
    <row r="12" spans="1:33" s="194" customFormat="1" ht="18" customHeight="1">
      <c r="A12" s="351"/>
      <c r="B12" s="354"/>
      <c r="C12" s="354"/>
      <c r="D12" s="354"/>
      <c r="E12" s="356"/>
      <c r="F12" s="357"/>
      <c r="G12" s="358"/>
      <c r="H12" s="365"/>
      <c r="I12" s="365"/>
      <c r="J12" s="358"/>
      <c r="K12" s="346"/>
      <c r="L12" s="347"/>
      <c r="M12" s="348"/>
      <c r="N12" s="349"/>
      <c r="O12" s="349"/>
      <c r="P12" s="348"/>
      <c r="Q12" s="191" t="s">
        <v>457</v>
      </c>
      <c r="R12" s="192" t="s">
        <v>339</v>
      </c>
      <c r="S12" s="216">
        <v>1</v>
      </c>
      <c r="T12" s="195">
        <v>0.08</v>
      </c>
      <c r="U12" s="193">
        <v>1</v>
      </c>
      <c r="V12" s="193">
        <f t="shared" si="0"/>
        <v>0.08</v>
      </c>
      <c r="W12" s="442"/>
      <c r="X12" s="369"/>
      <c r="Y12" s="337"/>
      <c r="Z12" s="337"/>
      <c r="AA12" s="339"/>
      <c r="AB12" s="339"/>
      <c r="AC12" s="340"/>
      <c r="AD12" s="339"/>
      <c r="AE12" s="339"/>
      <c r="AF12" s="340"/>
      <c r="AG12" s="194">
        <v>6.64</v>
      </c>
    </row>
    <row r="13" spans="1:33" s="194" customFormat="1" ht="18" customHeight="1">
      <c r="A13" s="351"/>
      <c r="B13" s="354"/>
      <c r="C13" s="354"/>
      <c r="D13" s="354"/>
      <c r="E13" s="356"/>
      <c r="F13" s="357"/>
      <c r="G13" s="358"/>
      <c r="H13" s="365"/>
      <c r="I13" s="365"/>
      <c r="J13" s="358"/>
      <c r="K13" s="346"/>
      <c r="L13" s="347"/>
      <c r="M13" s="348"/>
      <c r="N13" s="349"/>
      <c r="O13" s="349"/>
      <c r="P13" s="348"/>
      <c r="Q13" s="191" t="s">
        <v>458</v>
      </c>
      <c r="R13" s="192" t="s">
        <v>339</v>
      </c>
      <c r="S13" s="216">
        <v>1</v>
      </c>
      <c r="T13" s="195">
        <v>0.08</v>
      </c>
      <c r="U13" s="193">
        <v>1</v>
      </c>
      <c r="V13" s="193">
        <f t="shared" si="0"/>
        <v>0.08</v>
      </c>
      <c r="W13" s="442"/>
      <c r="X13" s="369"/>
      <c r="Y13" s="337"/>
      <c r="Z13" s="337"/>
      <c r="AA13" s="339"/>
      <c r="AB13" s="339"/>
      <c r="AC13" s="340"/>
      <c r="AD13" s="339"/>
      <c r="AE13" s="339"/>
      <c r="AF13" s="340"/>
    </row>
    <row r="14" spans="1:33" s="194" customFormat="1" ht="18" customHeight="1">
      <c r="A14" s="351"/>
      <c r="B14" s="354"/>
      <c r="C14" s="354"/>
      <c r="D14" s="354"/>
      <c r="E14" s="356" t="s">
        <v>385</v>
      </c>
      <c r="F14" s="357"/>
      <c r="G14" s="358" t="s">
        <v>631</v>
      </c>
      <c r="H14" s="365">
        <f>297+10</f>
        <v>307</v>
      </c>
      <c r="I14" s="365">
        <f>17+10</f>
        <v>27</v>
      </c>
      <c r="J14" s="358" t="s">
        <v>549</v>
      </c>
      <c r="K14" s="346">
        <f>H14*I14*J14*7.85/1000000</f>
        <v>0.19520594999999999</v>
      </c>
      <c r="L14" s="347">
        <v>8.8650000000000007E-2</v>
      </c>
      <c r="M14" s="348">
        <f>K14-L14</f>
        <v>0.10655594999999998</v>
      </c>
      <c r="N14" s="349">
        <v>6.3</v>
      </c>
      <c r="O14" s="349">
        <v>3.4</v>
      </c>
      <c r="P14" s="348">
        <f>K14*N14-M14*O14</f>
        <v>0.86750725500000003</v>
      </c>
      <c r="Q14" s="191" t="s">
        <v>456</v>
      </c>
      <c r="R14" s="192" t="s">
        <v>336</v>
      </c>
      <c r="S14" s="216">
        <v>1</v>
      </c>
      <c r="T14" s="195">
        <v>0.05</v>
      </c>
      <c r="U14" s="193">
        <v>1</v>
      </c>
      <c r="V14" s="193">
        <f t="shared" si="0"/>
        <v>0.05</v>
      </c>
      <c r="W14" s="442"/>
      <c r="X14" s="369"/>
      <c r="Y14" s="337"/>
      <c r="Z14" s="337"/>
      <c r="AA14" s="339"/>
      <c r="AB14" s="339"/>
      <c r="AC14" s="340"/>
      <c r="AD14" s="339"/>
      <c r="AE14" s="339"/>
      <c r="AF14" s="340"/>
      <c r="AG14" s="194">
        <v>1.26</v>
      </c>
    </row>
    <row r="15" spans="1:33" s="194" customFormat="1" ht="18" customHeight="1">
      <c r="A15" s="351"/>
      <c r="B15" s="354"/>
      <c r="C15" s="354"/>
      <c r="D15" s="354"/>
      <c r="E15" s="356"/>
      <c r="F15" s="357"/>
      <c r="G15" s="358"/>
      <c r="H15" s="365"/>
      <c r="I15" s="365"/>
      <c r="J15" s="358"/>
      <c r="K15" s="346"/>
      <c r="L15" s="347"/>
      <c r="M15" s="348"/>
      <c r="N15" s="349"/>
      <c r="O15" s="349"/>
      <c r="P15" s="348"/>
      <c r="Q15" s="191" t="s">
        <v>457</v>
      </c>
      <c r="R15" s="192" t="s">
        <v>336</v>
      </c>
      <c r="S15" s="216">
        <v>1</v>
      </c>
      <c r="T15" s="195">
        <v>0.05</v>
      </c>
      <c r="U15" s="193">
        <v>1</v>
      </c>
      <c r="V15" s="193">
        <f t="shared" si="0"/>
        <v>0.05</v>
      </c>
      <c r="W15" s="442"/>
      <c r="X15" s="369"/>
      <c r="Y15" s="337"/>
      <c r="Z15" s="337"/>
      <c r="AA15" s="339"/>
      <c r="AB15" s="339"/>
      <c r="AC15" s="340"/>
      <c r="AD15" s="339"/>
      <c r="AE15" s="339"/>
      <c r="AF15" s="340"/>
    </row>
    <row r="16" spans="1:33" s="194" customFormat="1" ht="22.95" customHeight="1">
      <c r="A16" s="351"/>
      <c r="B16" s="354"/>
      <c r="C16" s="354"/>
      <c r="D16" s="354"/>
      <c r="E16" s="190" t="s">
        <v>621</v>
      </c>
      <c r="F16" s="196"/>
      <c r="G16" s="197"/>
      <c r="H16" s="197"/>
      <c r="I16" s="197"/>
      <c r="J16" s="197"/>
      <c r="K16" s="198"/>
      <c r="L16" s="199"/>
      <c r="M16" s="200"/>
      <c r="N16" s="201">
        <v>0.77969999999999995</v>
      </c>
      <c r="O16" s="201"/>
      <c r="P16" s="279">
        <f>N16*3</f>
        <v>2.3390999999999997</v>
      </c>
      <c r="Q16" s="191" t="s">
        <v>625</v>
      </c>
      <c r="R16" s="202"/>
      <c r="S16" s="280"/>
      <c r="T16" s="195"/>
      <c r="U16" s="193">
        <v>1</v>
      </c>
      <c r="V16" s="193">
        <v>2.1</v>
      </c>
      <c r="W16" s="442"/>
      <c r="X16" s="369"/>
      <c r="Y16" s="337"/>
      <c r="Z16" s="337"/>
      <c r="AA16" s="339"/>
      <c r="AB16" s="339"/>
      <c r="AC16" s="340"/>
      <c r="AD16" s="339"/>
      <c r="AE16" s="339"/>
      <c r="AF16" s="340"/>
    </row>
    <row r="17" spans="1:33" s="215" customFormat="1" ht="22.95" customHeight="1">
      <c r="A17" s="352"/>
      <c r="B17" s="355"/>
      <c r="C17" s="355"/>
      <c r="D17" s="355"/>
      <c r="E17" s="341" t="s">
        <v>520</v>
      </c>
      <c r="F17" s="342"/>
      <c r="G17" s="342"/>
      <c r="H17" s="342"/>
      <c r="I17" s="342"/>
      <c r="J17" s="342"/>
      <c r="K17" s="342"/>
      <c r="L17" s="342"/>
      <c r="M17" s="342"/>
      <c r="N17" s="342"/>
      <c r="O17" s="343"/>
      <c r="P17" s="217">
        <f>SUM(P11:P16)</f>
        <v>8.2428676599999999</v>
      </c>
      <c r="Q17" s="212"/>
      <c r="R17" s="235"/>
      <c r="S17" s="235"/>
      <c r="T17" s="236"/>
      <c r="U17" s="236"/>
      <c r="V17" s="214">
        <f>SUM(V11:V16)</f>
        <v>2.5100000000000002</v>
      </c>
      <c r="W17" s="443"/>
      <c r="X17" s="300"/>
      <c r="Y17" s="213"/>
      <c r="Z17" s="213"/>
      <c r="AA17" s="239"/>
      <c r="AB17" s="239"/>
      <c r="AC17" s="218"/>
      <c r="AD17" s="219"/>
      <c r="AE17" s="218"/>
      <c r="AF17" s="218"/>
    </row>
    <row r="18" spans="1:33" s="194" customFormat="1" ht="18" customHeight="1">
      <c r="A18" s="350"/>
      <c r="B18" s="353" t="s">
        <v>632</v>
      </c>
      <c r="C18" s="353"/>
      <c r="D18" s="353" t="s">
        <v>619</v>
      </c>
      <c r="E18" s="356" t="s">
        <v>619</v>
      </c>
      <c r="F18" s="412" t="s">
        <v>455</v>
      </c>
      <c r="G18" s="358" t="s">
        <v>565</v>
      </c>
      <c r="H18" s="362" t="s">
        <v>563</v>
      </c>
      <c r="I18" s="362" t="s">
        <v>562</v>
      </c>
      <c r="J18" s="362" t="s">
        <v>549</v>
      </c>
      <c r="K18" s="346">
        <f>H18*I18*J18*7.85/1000000</f>
        <v>0.95377500000000004</v>
      </c>
      <c r="L18" s="347">
        <v>0.73199999999999998</v>
      </c>
      <c r="M18" s="348">
        <f>K18-L18</f>
        <v>0.22177500000000006</v>
      </c>
      <c r="N18" s="349">
        <v>6.3</v>
      </c>
      <c r="O18" s="349">
        <v>3.4</v>
      </c>
      <c r="P18" s="348">
        <f>K18*N18-M18*O18</f>
        <v>5.2547474999999997</v>
      </c>
      <c r="Q18" s="191" t="s">
        <v>456</v>
      </c>
      <c r="R18" s="285" t="s">
        <v>342</v>
      </c>
      <c r="S18" s="285">
        <v>1</v>
      </c>
      <c r="T18" s="193">
        <v>0.18</v>
      </c>
      <c r="U18" s="193">
        <v>1</v>
      </c>
      <c r="V18" s="193">
        <f>S18*T18/U18</f>
        <v>0.18</v>
      </c>
      <c r="W18" s="442">
        <f>(P21+V21)*1.2</f>
        <v>6.7976969999999994</v>
      </c>
      <c r="X18" s="369">
        <f>W18/1.13</f>
        <v>6.0156610619469024</v>
      </c>
      <c r="Y18" s="359">
        <v>25500</v>
      </c>
      <c r="Z18" s="359">
        <v>50000</v>
      </c>
      <c r="AA18" s="359">
        <f>Y18/Z18</f>
        <v>0.51</v>
      </c>
      <c r="AB18" s="359">
        <f>X18+AA18</f>
        <v>6.5256610619469022</v>
      </c>
      <c r="AC18" s="340" t="e">
        <f>(P18+P22+#REF!+W18)*1.2</f>
        <v>#REF!</v>
      </c>
      <c r="AD18" s="434" t="e">
        <f>AC18/1.13</f>
        <v>#REF!</v>
      </c>
      <c r="AE18" s="340" t="e">
        <f>AD18+#REF!</f>
        <v>#REF!</v>
      </c>
      <c r="AF18" s="340"/>
    </row>
    <row r="19" spans="1:33" s="194" customFormat="1" ht="18" customHeight="1">
      <c r="A19" s="351"/>
      <c r="B19" s="354"/>
      <c r="C19" s="354"/>
      <c r="D19" s="354"/>
      <c r="E19" s="356"/>
      <c r="F19" s="437"/>
      <c r="G19" s="358"/>
      <c r="H19" s="363"/>
      <c r="I19" s="363"/>
      <c r="J19" s="363"/>
      <c r="K19" s="346"/>
      <c r="L19" s="347"/>
      <c r="M19" s="348"/>
      <c r="N19" s="349"/>
      <c r="O19" s="349"/>
      <c r="P19" s="348"/>
      <c r="Q19" s="191" t="s">
        <v>457</v>
      </c>
      <c r="R19" s="285" t="s">
        <v>341</v>
      </c>
      <c r="S19" s="285">
        <v>1</v>
      </c>
      <c r="T19" s="193">
        <v>0.15</v>
      </c>
      <c r="U19" s="193">
        <v>1</v>
      </c>
      <c r="V19" s="193">
        <f t="shared" ref="V19:V24" si="1">S19*T19/U19</f>
        <v>0.15</v>
      </c>
      <c r="W19" s="442"/>
      <c r="X19" s="369"/>
      <c r="Y19" s="360"/>
      <c r="Z19" s="360"/>
      <c r="AA19" s="360"/>
      <c r="AB19" s="360"/>
      <c r="AC19" s="340"/>
      <c r="AD19" s="434"/>
      <c r="AE19" s="340"/>
      <c r="AF19" s="340"/>
      <c r="AG19" s="194">
        <f>(P18+W18/2)*1.2</f>
        <v>10.3843152</v>
      </c>
    </row>
    <row r="20" spans="1:33" s="194" customFormat="1" ht="18" customHeight="1">
      <c r="A20" s="351"/>
      <c r="B20" s="354"/>
      <c r="C20" s="354"/>
      <c r="D20" s="354"/>
      <c r="E20" s="356"/>
      <c r="F20" s="413"/>
      <c r="G20" s="358"/>
      <c r="H20" s="364"/>
      <c r="I20" s="364"/>
      <c r="J20" s="364"/>
      <c r="K20" s="346"/>
      <c r="L20" s="347"/>
      <c r="M20" s="348"/>
      <c r="N20" s="349"/>
      <c r="O20" s="349"/>
      <c r="P20" s="348"/>
      <c r="Q20" s="191" t="s">
        <v>458</v>
      </c>
      <c r="R20" s="285" t="s">
        <v>339</v>
      </c>
      <c r="S20" s="285">
        <v>1</v>
      </c>
      <c r="T20" s="195">
        <v>0.08</v>
      </c>
      <c r="U20" s="193">
        <v>1</v>
      </c>
      <c r="V20" s="193">
        <f t="shared" si="1"/>
        <v>0.08</v>
      </c>
      <c r="W20" s="442"/>
      <c r="X20" s="369"/>
      <c r="Y20" s="361"/>
      <c r="Z20" s="361"/>
      <c r="AA20" s="361"/>
      <c r="AB20" s="361"/>
      <c r="AC20" s="340"/>
      <c r="AD20" s="434"/>
      <c r="AE20" s="340"/>
      <c r="AF20" s="340"/>
    </row>
    <row r="21" spans="1:33" s="194" customFormat="1" ht="22.95" customHeight="1">
      <c r="A21" s="351"/>
      <c r="B21" s="355"/>
      <c r="C21" s="355"/>
      <c r="D21" s="355"/>
      <c r="E21" s="341" t="s">
        <v>520</v>
      </c>
      <c r="F21" s="342"/>
      <c r="G21" s="342"/>
      <c r="H21" s="342"/>
      <c r="I21" s="342"/>
      <c r="J21" s="342"/>
      <c r="K21" s="342"/>
      <c r="L21" s="342"/>
      <c r="M21" s="342"/>
      <c r="N21" s="342"/>
      <c r="O21" s="343"/>
      <c r="P21" s="226">
        <f>SUM(P18)</f>
        <v>5.2547474999999997</v>
      </c>
      <c r="Q21" s="212"/>
      <c r="R21" s="235"/>
      <c r="S21" s="235"/>
      <c r="T21" s="236"/>
      <c r="U21" s="236"/>
      <c r="V21" s="214">
        <f>SUM(V18:V20)</f>
        <v>0.41</v>
      </c>
      <c r="W21" s="444"/>
      <c r="X21" s="297"/>
      <c r="Y21" s="289"/>
      <c r="Z21" s="289"/>
      <c r="AA21" s="236"/>
      <c r="AB21" s="236"/>
      <c r="AC21" s="340"/>
      <c r="AD21" s="434"/>
      <c r="AE21" s="340"/>
      <c r="AF21" s="340"/>
    </row>
    <row r="22" spans="1:33" s="194" customFormat="1" ht="18" customHeight="1">
      <c r="A22" s="351"/>
      <c r="B22" s="353" t="s">
        <v>633</v>
      </c>
      <c r="C22" s="353"/>
      <c r="D22" s="353" t="s">
        <v>619</v>
      </c>
      <c r="E22" s="356" t="s">
        <v>377</v>
      </c>
      <c r="F22" s="412" t="s">
        <v>455</v>
      </c>
      <c r="G22" s="358" t="s">
        <v>567</v>
      </c>
      <c r="H22" s="362" t="s">
        <v>563</v>
      </c>
      <c r="I22" s="362" t="s">
        <v>566</v>
      </c>
      <c r="J22" s="362" t="s">
        <v>549</v>
      </c>
      <c r="K22" s="346">
        <f>H22*I22*J22*7.85/1000000</f>
        <v>0.8478</v>
      </c>
      <c r="L22" s="347">
        <v>0.623</v>
      </c>
      <c r="M22" s="348">
        <f>K22-L22</f>
        <v>0.2248</v>
      </c>
      <c r="N22" s="349">
        <v>6.3</v>
      </c>
      <c r="O22" s="349">
        <v>3.4</v>
      </c>
      <c r="P22" s="348">
        <f>K22*N22-M22*O22</f>
        <v>4.5768200000000006</v>
      </c>
      <c r="Q22" s="191" t="s">
        <v>456</v>
      </c>
      <c r="R22" s="285" t="s">
        <v>342</v>
      </c>
      <c r="S22" s="285">
        <v>1</v>
      </c>
      <c r="T22" s="193">
        <v>0.18</v>
      </c>
      <c r="U22" s="193">
        <v>1</v>
      </c>
      <c r="V22" s="193">
        <f t="shared" si="1"/>
        <v>0.18</v>
      </c>
      <c r="W22" s="442">
        <f>(P25+V25)*1.2</f>
        <v>5.9841840000000008</v>
      </c>
      <c r="X22" s="369">
        <f>W22/1.13</f>
        <v>5.2957380530973461</v>
      </c>
      <c r="Y22" s="433">
        <v>20000</v>
      </c>
      <c r="Z22" s="359">
        <v>50000</v>
      </c>
      <c r="AA22" s="359">
        <f>Y22/Z22</f>
        <v>0.4</v>
      </c>
      <c r="AB22" s="359">
        <f>X22+AA22</f>
        <v>5.6957380530973465</v>
      </c>
      <c r="AC22" s="340"/>
      <c r="AD22" s="434"/>
      <c r="AE22" s="340"/>
      <c r="AF22" s="340"/>
    </row>
    <row r="23" spans="1:33" s="194" customFormat="1" ht="18" customHeight="1">
      <c r="A23" s="351"/>
      <c r="B23" s="354"/>
      <c r="C23" s="354"/>
      <c r="D23" s="354"/>
      <c r="E23" s="356"/>
      <c r="F23" s="437"/>
      <c r="G23" s="358"/>
      <c r="H23" s="363"/>
      <c r="I23" s="363"/>
      <c r="J23" s="363"/>
      <c r="K23" s="346"/>
      <c r="L23" s="347"/>
      <c r="M23" s="348"/>
      <c r="N23" s="349"/>
      <c r="O23" s="349"/>
      <c r="P23" s="348"/>
      <c r="Q23" s="191" t="s">
        <v>457</v>
      </c>
      <c r="R23" s="285" t="s">
        <v>341</v>
      </c>
      <c r="S23" s="285">
        <v>1</v>
      </c>
      <c r="T23" s="193">
        <v>0.15</v>
      </c>
      <c r="U23" s="193">
        <v>1</v>
      </c>
      <c r="V23" s="193">
        <f t="shared" si="1"/>
        <v>0.15</v>
      </c>
      <c r="W23" s="442"/>
      <c r="X23" s="369"/>
      <c r="Y23" s="428"/>
      <c r="Z23" s="360"/>
      <c r="AA23" s="360"/>
      <c r="AB23" s="360"/>
      <c r="AC23" s="340"/>
      <c r="AD23" s="434"/>
      <c r="AE23" s="340"/>
      <c r="AF23" s="340"/>
      <c r="AG23" s="194">
        <f>(P22+W18/2)*1.2</f>
        <v>9.5708021999999993</v>
      </c>
    </row>
    <row r="24" spans="1:33" s="194" customFormat="1" ht="18" customHeight="1">
      <c r="A24" s="351"/>
      <c r="B24" s="354"/>
      <c r="C24" s="354"/>
      <c r="D24" s="354"/>
      <c r="E24" s="356"/>
      <c r="F24" s="413"/>
      <c r="G24" s="358"/>
      <c r="H24" s="364"/>
      <c r="I24" s="364"/>
      <c r="J24" s="364"/>
      <c r="K24" s="346"/>
      <c r="L24" s="347"/>
      <c r="M24" s="348"/>
      <c r="N24" s="349"/>
      <c r="O24" s="349"/>
      <c r="P24" s="348"/>
      <c r="Q24" s="191" t="s">
        <v>458</v>
      </c>
      <c r="R24" s="285" t="s">
        <v>339</v>
      </c>
      <c r="S24" s="285">
        <v>1</v>
      </c>
      <c r="T24" s="195">
        <v>0.08</v>
      </c>
      <c r="U24" s="193">
        <v>1</v>
      </c>
      <c r="V24" s="193">
        <f t="shared" si="1"/>
        <v>0.08</v>
      </c>
      <c r="W24" s="442"/>
      <c r="X24" s="369"/>
      <c r="Y24" s="429"/>
      <c r="Z24" s="361"/>
      <c r="AA24" s="361"/>
      <c r="AB24" s="361"/>
      <c r="AC24" s="340"/>
      <c r="AD24" s="434"/>
      <c r="AE24" s="340"/>
      <c r="AF24" s="340"/>
    </row>
    <row r="25" spans="1:33" s="194" customFormat="1" ht="22.95" customHeight="1">
      <c r="A25" s="352"/>
      <c r="B25" s="355"/>
      <c r="C25" s="355"/>
      <c r="D25" s="355"/>
      <c r="E25" s="341" t="s">
        <v>520</v>
      </c>
      <c r="F25" s="342"/>
      <c r="G25" s="342"/>
      <c r="H25" s="342"/>
      <c r="I25" s="342"/>
      <c r="J25" s="342"/>
      <c r="K25" s="342"/>
      <c r="L25" s="342"/>
      <c r="M25" s="342"/>
      <c r="N25" s="342"/>
      <c r="O25" s="343"/>
      <c r="P25" s="226">
        <f>SUM(P22)</f>
        <v>4.5768200000000006</v>
      </c>
      <c r="Q25" s="212"/>
      <c r="R25" s="235"/>
      <c r="S25" s="235"/>
      <c r="T25" s="236"/>
      <c r="U25" s="236"/>
      <c r="V25" s="214">
        <f>SUM(V22:V24)</f>
        <v>0.41</v>
      </c>
      <c r="W25" s="443"/>
      <c r="X25" s="300"/>
      <c r="Y25" s="213"/>
      <c r="Z25" s="213"/>
      <c r="AA25" s="286"/>
      <c r="AB25" s="286"/>
      <c r="AC25" s="221"/>
      <c r="AD25" s="286"/>
      <c r="AE25" s="221"/>
      <c r="AF25" s="221"/>
    </row>
    <row r="26" spans="1:33" s="194" customFormat="1" ht="18" customHeight="1">
      <c r="A26" s="350"/>
      <c r="B26" s="353" t="s">
        <v>634</v>
      </c>
      <c r="C26" s="353"/>
      <c r="D26" s="353" t="s">
        <v>384</v>
      </c>
      <c r="E26" s="356" t="s">
        <v>384</v>
      </c>
      <c r="F26" s="412" t="s">
        <v>504</v>
      </c>
      <c r="G26" s="358" t="s">
        <v>630</v>
      </c>
      <c r="H26" s="365">
        <f>307+10</f>
        <v>317</v>
      </c>
      <c r="I26" s="365">
        <f>117+10</f>
        <v>127</v>
      </c>
      <c r="J26" s="358" t="s">
        <v>549</v>
      </c>
      <c r="K26" s="346">
        <f>H26*I26*J26*7.85/1000000</f>
        <v>0.94809944999999995</v>
      </c>
      <c r="L26" s="371">
        <v>0.67257999999999996</v>
      </c>
      <c r="M26" s="348">
        <f>K26-L26</f>
        <v>0.27551945</v>
      </c>
      <c r="N26" s="349">
        <v>6.3</v>
      </c>
      <c r="O26" s="349">
        <v>3.4</v>
      </c>
      <c r="P26" s="348">
        <f>K26*N26-M26*O26</f>
        <v>5.0362604050000002</v>
      </c>
      <c r="Q26" s="191" t="s">
        <v>456</v>
      </c>
      <c r="R26" s="285" t="s">
        <v>341</v>
      </c>
      <c r="S26" s="285">
        <v>1</v>
      </c>
      <c r="T26" s="193">
        <v>0.15</v>
      </c>
      <c r="U26" s="193">
        <v>1</v>
      </c>
      <c r="V26" s="193">
        <f t="shared" ref="V26:V31" si="2">S26*T26/U26</f>
        <v>0.15</v>
      </c>
      <c r="W26" s="445">
        <f>(P29+V29)*1.2</f>
        <v>6.4155124859999999</v>
      </c>
      <c r="X26" s="438">
        <f>W26/1.13</f>
        <v>5.6774446778761067</v>
      </c>
      <c r="Y26" s="359">
        <v>24000</v>
      </c>
      <c r="Z26" s="359">
        <v>50000</v>
      </c>
      <c r="AA26" s="359">
        <f>Y26/Z26</f>
        <v>0.48</v>
      </c>
      <c r="AB26" s="359">
        <f>X26+AA26</f>
        <v>6.1574446778761072</v>
      </c>
      <c r="AC26" s="340" t="e">
        <f>(P26+P30+#REF!+W26)*1.2</f>
        <v>#REF!</v>
      </c>
      <c r="AD26" s="339" t="e">
        <f>AC26/1.13</f>
        <v>#REF!</v>
      </c>
      <c r="AE26" s="339" t="e">
        <f>AD26+P32</f>
        <v>#REF!</v>
      </c>
      <c r="AF26" s="340"/>
    </row>
    <row r="27" spans="1:33" s="194" customFormat="1" ht="18" customHeight="1">
      <c r="A27" s="351"/>
      <c r="B27" s="354"/>
      <c r="C27" s="354"/>
      <c r="D27" s="354"/>
      <c r="E27" s="356"/>
      <c r="F27" s="437"/>
      <c r="G27" s="358"/>
      <c r="H27" s="365"/>
      <c r="I27" s="365"/>
      <c r="J27" s="358"/>
      <c r="K27" s="346"/>
      <c r="L27" s="371"/>
      <c r="M27" s="348"/>
      <c r="N27" s="349"/>
      <c r="O27" s="349"/>
      <c r="P27" s="348"/>
      <c r="Q27" s="191" t="s">
        <v>457</v>
      </c>
      <c r="R27" s="285" t="s">
        <v>339</v>
      </c>
      <c r="S27" s="285">
        <v>1</v>
      </c>
      <c r="T27" s="195">
        <v>0.08</v>
      </c>
      <c r="U27" s="193">
        <v>1</v>
      </c>
      <c r="V27" s="193">
        <f t="shared" si="2"/>
        <v>0.08</v>
      </c>
      <c r="W27" s="446"/>
      <c r="X27" s="439"/>
      <c r="Y27" s="360"/>
      <c r="Z27" s="360"/>
      <c r="AA27" s="360"/>
      <c r="AB27" s="360"/>
      <c r="AC27" s="340"/>
      <c r="AD27" s="339"/>
      <c r="AE27" s="339"/>
      <c r="AF27" s="340"/>
      <c r="AG27" s="194">
        <v>6.64</v>
      </c>
    </row>
    <row r="28" spans="1:33" s="194" customFormat="1" ht="18" customHeight="1">
      <c r="A28" s="351"/>
      <c r="B28" s="354"/>
      <c r="C28" s="354"/>
      <c r="D28" s="354"/>
      <c r="E28" s="356"/>
      <c r="F28" s="413"/>
      <c r="G28" s="358"/>
      <c r="H28" s="365"/>
      <c r="I28" s="365"/>
      <c r="J28" s="358"/>
      <c r="K28" s="346"/>
      <c r="L28" s="371"/>
      <c r="M28" s="348"/>
      <c r="N28" s="349"/>
      <c r="O28" s="349"/>
      <c r="P28" s="348"/>
      <c r="Q28" s="191" t="s">
        <v>458</v>
      </c>
      <c r="R28" s="285" t="s">
        <v>339</v>
      </c>
      <c r="S28" s="285">
        <v>1</v>
      </c>
      <c r="T28" s="195">
        <v>0.08</v>
      </c>
      <c r="U28" s="193">
        <v>1</v>
      </c>
      <c r="V28" s="193">
        <f t="shared" si="2"/>
        <v>0.08</v>
      </c>
      <c r="W28" s="447"/>
      <c r="X28" s="440"/>
      <c r="Y28" s="361"/>
      <c r="Z28" s="361"/>
      <c r="AA28" s="361"/>
      <c r="AB28" s="361"/>
      <c r="AC28" s="340"/>
      <c r="AD28" s="339"/>
      <c r="AE28" s="339"/>
      <c r="AF28" s="340"/>
    </row>
    <row r="29" spans="1:33" s="215" customFormat="1" ht="22.95" customHeight="1">
      <c r="A29" s="351"/>
      <c r="B29" s="355"/>
      <c r="C29" s="355"/>
      <c r="D29" s="355"/>
      <c r="E29" s="290"/>
      <c r="F29" s="296"/>
      <c r="G29" s="291"/>
      <c r="H29" s="292"/>
      <c r="I29" s="292"/>
      <c r="J29" s="291"/>
      <c r="K29" s="293"/>
      <c r="L29" s="294"/>
      <c r="M29" s="226"/>
      <c r="N29" s="295"/>
      <c r="O29" s="295"/>
      <c r="P29" s="226">
        <f>SUM(P26)</f>
        <v>5.0362604050000002</v>
      </c>
      <c r="Q29" s="212"/>
      <c r="R29" s="235"/>
      <c r="S29" s="235"/>
      <c r="T29" s="236"/>
      <c r="U29" s="236"/>
      <c r="V29" s="214">
        <f>SUM(V26:V28)</f>
        <v>0.31</v>
      </c>
      <c r="W29" s="444"/>
      <c r="X29" s="297"/>
      <c r="Y29" s="289"/>
      <c r="Z29" s="289"/>
      <c r="AA29" s="236"/>
      <c r="AB29" s="236"/>
      <c r="AC29" s="340"/>
      <c r="AD29" s="339"/>
      <c r="AE29" s="339"/>
      <c r="AF29" s="340"/>
    </row>
    <row r="30" spans="1:33" s="194" customFormat="1" ht="18" customHeight="1">
      <c r="A30" s="351"/>
      <c r="B30" s="353" t="s">
        <v>635</v>
      </c>
      <c r="C30" s="287"/>
      <c r="D30" s="353" t="s">
        <v>385</v>
      </c>
      <c r="E30" s="356" t="s">
        <v>385</v>
      </c>
      <c r="F30" s="412" t="s">
        <v>504</v>
      </c>
      <c r="G30" s="358" t="s">
        <v>631</v>
      </c>
      <c r="H30" s="365">
        <f>297+10</f>
        <v>307</v>
      </c>
      <c r="I30" s="365">
        <f>17+10</f>
        <v>27</v>
      </c>
      <c r="J30" s="358" t="s">
        <v>549</v>
      </c>
      <c r="K30" s="346">
        <f>H30*I30*J30*7.85/1000000</f>
        <v>0.19520594999999999</v>
      </c>
      <c r="L30" s="371">
        <v>8.8650000000000007E-2</v>
      </c>
      <c r="M30" s="348">
        <f>K30-L30</f>
        <v>0.10655594999999998</v>
      </c>
      <c r="N30" s="349">
        <v>6.3</v>
      </c>
      <c r="O30" s="349">
        <v>3.4</v>
      </c>
      <c r="P30" s="348">
        <f>K30*N30-M30*O30</f>
        <v>0.86750725500000003</v>
      </c>
      <c r="Q30" s="191" t="s">
        <v>456</v>
      </c>
      <c r="R30" s="285" t="s">
        <v>336</v>
      </c>
      <c r="S30" s="285">
        <v>1</v>
      </c>
      <c r="T30" s="195">
        <v>0.05</v>
      </c>
      <c r="U30" s="193">
        <v>1</v>
      </c>
      <c r="V30" s="193">
        <f t="shared" si="2"/>
        <v>0.05</v>
      </c>
      <c r="W30" s="445">
        <f>(P32+V32)*1.2</f>
        <v>1.1610087060000001</v>
      </c>
      <c r="X30" s="438">
        <f>W30/1.13</f>
        <v>1.0274413327433629</v>
      </c>
      <c r="Y30" s="359">
        <v>7500</v>
      </c>
      <c r="Z30" s="359">
        <v>50000</v>
      </c>
      <c r="AA30" s="359">
        <f>Y30/Z30</f>
        <v>0.15</v>
      </c>
      <c r="AB30" s="359">
        <f>X30+AA30</f>
        <v>1.1774413327433628</v>
      </c>
      <c r="AC30" s="340"/>
      <c r="AD30" s="339"/>
      <c r="AE30" s="339"/>
      <c r="AF30" s="340"/>
      <c r="AG30" s="194">
        <v>1.26</v>
      </c>
    </row>
    <row r="31" spans="1:33" s="194" customFormat="1" ht="18" customHeight="1">
      <c r="A31" s="351"/>
      <c r="B31" s="354"/>
      <c r="C31" s="287"/>
      <c r="D31" s="354"/>
      <c r="E31" s="356"/>
      <c r="F31" s="413"/>
      <c r="G31" s="358"/>
      <c r="H31" s="365"/>
      <c r="I31" s="365"/>
      <c r="J31" s="358"/>
      <c r="K31" s="346"/>
      <c r="L31" s="371"/>
      <c r="M31" s="348"/>
      <c r="N31" s="349"/>
      <c r="O31" s="349"/>
      <c r="P31" s="348"/>
      <c r="Q31" s="191" t="s">
        <v>457</v>
      </c>
      <c r="R31" s="285" t="s">
        <v>336</v>
      </c>
      <c r="S31" s="285">
        <v>1</v>
      </c>
      <c r="T31" s="195">
        <v>0.05</v>
      </c>
      <c r="U31" s="193">
        <v>1</v>
      </c>
      <c r="V31" s="193">
        <f t="shared" si="2"/>
        <v>0.05</v>
      </c>
      <c r="W31" s="447"/>
      <c r="X31" s="440"/>
      <c r="Y31" s="361"/>
      <c r="Z31" s="361"/>
      <c r="AA31" s="361"/>
      <c r="AB31" s="361"/>
      <c r="AC31" s="340"/>
      <c r="AD31" s="339"/>
      <c r="AE31" s="339"/>
      <c r="AF31" s="340"/>
    </row>
    <row r="32" spans="1:33" s="215" customFormat="1" ht="22.95" customHeight="1">
      <c r="A32" s="352"/>
      <c r="B32" s="355"/>
      <c r="C32" s="288"/>
      <c r="D32" s="355"/>
      <c r="E32" s="341" t="s">
        <v>520</v>
      </c>
      <c r="F32" s="342"/>
      <c r="G32" s="342"/>
      <c r="H32" s="342"/>
      <c r="I32" s="342"/>
      <c r="J32" s="342"/>
      <c r="K32" s="342"/>
      <c r="L32" s="342"/>
      <c r="M32" s="342"/>
      <c r="N32" s="342"/>
      <c r="O32" s="343"/>
      <c r="P32" s="226">
        <f>SUM(P30)</f>
        <v>0.86750725500000003</v>
      </c>
      <c r="Q32" s="212"/>
      <c r="R32" s="235"/>
      <c r="S32" s="235"/>
      <c r="T32" s="236"/>
      <c r="U32" s="236"/>
      <c r="V32" s="214">
        <f>SUM(V30:V31)</f>
        <v>0.1</v>
      </c>
      <c r="W32" s="443"/>
      <c r="X32" s="300"/>
      <c r="Y32" s="213"/>
      <c r="Z32" s="213"/>
      <c r="AA32" s="286"/>
      <c r="AB32" s="286"/>
      <c r="AC32" s="221"/>
      <c r="AD32" s="286"/>
      <c r="AE32" s="221"/>
      <c r="AF32" s="221"/>
    </row>
    <row r="33" spans="1:33" s="194" customFormat="1" ht="18" customHeight="1">
      <c r="A33" s="366" t="s">
        <v>549</v>
      </c>
      <c r="B33" s="353" t="s">
        <v>527</v>
      </c>
      <c r="C33" s="353" t="s">
        <v>528</v>
      </c>
      <c r="D33" s="353" t="s">
        <v>529</v>
      </c>
      <c r="E33" s="353" t="s">
        <v>459</v>
      </c>
      <c r="F33" s="357" t="s">
        <v>460</v>
      </c>
      <c r="G33" s="358" t="s">
        <v>568</v>
      </c>
      <c r="H33" s="358" t="s">
        <v>569</v>
      </c>
      <c r="I33" s="358" t="s">
        <v>570</v>
      </c>
      <c r="J33" s="358" t="s">
        <v>549</v>
      </c>
      <c r="K33" s="346">
        <f>H33*I33*J33*7.85/1000000</f>
        <v>0.34901100000000002</v>
      </c>
      <c r="L33" s="347">
        <v>0.17899999999999999</v>
      </c>
      <c r="M33" s="348">
        <f>K33-L33</f>
        <v>0.17001100000000002</v>
      </c>
      <c r="N33" s="349">
        <v>6.7</v>
      </c>
      <c r="O33" s="349">
        <v>3.4</v>
      </c>
      <c r="P33" s="348">
        <f>K33*N33-M33*O33</f>
        <v>1.7603363000000001</v>
      </c>
      <c r="Q33" s="191" t="s">
        <v>507</v>
      </c>
      <c r="R33" s="192" t="s">
        <v>341</v>
      </c>
      <c r="S33" s="216">
        <v>1</v>
      </c>
      <c r="T33" s="193">
        <v>0.15</v>
      </c>
      <c r="U33" s="193">
        <v>2</v>
      </c>
      <c r="V33" s="193">
        <f t="shared" si="0"/>
        <v>7.4999999999999997E-2</v>
      </c>
      <c r="W33" s="442">
        <f>(P37+V37)*1.2</f>
        <v>3.4024035600000002</v>
      </c>
      <c r="X33" s="369">
        <f>W33/1.13</f>
        <v>3.010976601769912</v>
      </c>
      <c r="Y33" s="337">
        <f>17000/2</f>
        <v>8500</v>
      </c>
      <c r="Z33" s="337">
        <v>100000</v>
      </c>
      <c r="AA33" s="339">
        <f>Y33/Z33</f>
        <v>8.5000000000000006E-2</v>
      </c>
      <c r="AB33" s="339">
        <f>X33+AA33</f>
        <v>3.095976601769912</v>
      </c>
      <c r="AC33" s="340">
        <f>(P33+P36+W33)*1.2</f>
        <v>6.9632878320000007</v>
      </c>
      <c r="AD33" s="339">
        <f>AC33/1.13</f>
        <v>6.162201621238939</v>
      </c>
      <c r="AE33" s="340">
        <f>AD33+P37</f>
        <v>8.5625379212389383</v>
      </c>
      <c r="AF33" s="340">
        <f>AG34/1.13</f>
        <v>2.8230088495575223</v>
      </c>
    </row>
    <row r="34" spans="1:33" s="194" customFormat="1" ht="18" customHeight="1">
      <c r="A34" s="367"/>
      <c r="B34" s="354"/>
      <c r="C34" s="354"/>
      <c r="D34" s="354"/>
      <c r="E34" s="354"/>
      <c r="F34" s="357"/>
      <c r="G34" s="358"/>
      <c r="H34" s="358"/>
      <c r="I34" s="358"/>
      <c r="J34" s="358"/>
      <c r="K34" s="346"/>
      <c r="L34" s="347"/>
      <c r="M34" s="348"/>
      <c r="N34" s="349"/>
      <c r="O34" s="349"/>
      <c r="P34" s="348"/>
      <c r="Q34" s="191" t="s">
        <v>457</v>
      </c>
      <c r="R34" s="192" t="s">
        <v>339</v>
      </c>
      <c r="S34" s="216">
        <v>1</v>
      </c>
      <c r="T34" s="195">
        <v>0.08</v>
      </c>
      <c r="U34" s="193">
        <v>1</v>
      </c>
      <c r="V34" s="193">
        <f t="shared" si="0"/>
        <v>0.08</v>
      </c>
      <c r="W34" s="442"/>
      <c r="X34" s="369"/>
      <c r="Y34" s="337"/>
      <c r="Z34" s="337"/>
      <c r="AA34" s="339"/>
      <c r="AB34" s="339"/>
      <c r="AC34" s="340"/>
      <c r="AD34" s="339"/>
      <c r="AE34" s="340"/>
      <c r="AF34" s="340"/>
      <c r="AG34" s="194">
        <v>3.19</v>
      </c>
    </row>
    <row r="35" spans="1:33" s="194" customFormat="1" ht="18" customHeight="1">
      <c r="A35" s="367"/>
      <c r="B35" s="354"/>
      <c r="C35" s="354"/>
      <c r="D35" s="354"/>
      <c r="E35" s="355"/>
      <c r="F35" s="357"/>
      <c r="G35" s="358"/>
      <c r="H35" s="358"/>
      <c r="I35" s="358"/>
      <c r="J35" s="358"/>
      <c r="K35" s="346"/>
      <c r="L35" s="347"/>
      <c r="M35" s="348"/>
      <c r="N35" s="349"/>
      <c r="O35" s="349"/>
      <c r="P35" s="348"/>
      <c r="Q35" s="191" t="s">
        <v>458</v>
      </c>
      <c r="R35" s="192" t="s">
        <v>339</v>
      </c>
      <c r="S35" s="216">
        <v>1</v>
      </c>
      <c r="T35" s="195">
        <v>0.08</v>
      </c>
      <c r="U35" s="193">
        <v>1</v>
      </c>
      <c r="V35" s="193">
        <f t="shared" si="0"/>
        <v>0.08</v>
      </c>
      <c r="W35" s="442"/>
      <c r="X35" s="369"/>
      <c r="Y35" s="337"/>
      <c r="Z35" s="337"/>
      <c r="AA35" s="339"/>
      <c r="AB35" s="339"/>
      <c r="AC35" s="340"/>
      <c r="AD35" s="339"/>
      <c r="AE35" s="340"/>
      <c r="AF35" s="340"/>
    </row>
    <row r="36" spans="1:33" s="194" customFormat="1" ht="22.95" customHeight="1">
      <c r="A36" s="367"/>
      <c r="B36" s="354"/>
      <c r="C36" s="354"/>
      <c r="D36" s="354"/>
      <c r="E36" s="190" t="s">
        <v>461</v>
      </c>
      <c r="F36" s="196"/>
      <c r="G36" s="197"/>
      <c r="H36" s="197"/>
      <c r="I36" s="197"/>
      <c r="J36" s="197"/>
      <c r="K36" s="198"/>
      <c r="L36" s="199"/>
      <c r="M36" s="200"/>
      <c r="N36" s="201"/>
      <c r="O36" s="201"/>
      <c r="P36" s="279">
        <f>2*0.32</f>
        <v>0.64</v>
      </c>
      <c r="Q36" s="191" t="s">
        <v>517</v>
      </c>
      <c r="R36" s="202">
        <v>4</v>
      </c>
      <c r="S36" s="216">
        <v>4</v>
      </c>
      <c r="T36" s="195">
        <v>0.05</v>
      </c>
      <c r="U36" s="193">
        <v>1</v>
      </c>
      <c r="V36" s="193">
        <f t="shared" si="0"/>
        <v>0.2</v>
      </c>
      <c r="W36" s="442"/>
      <c r="X36" s="369"/>
      <c r="Y36" s="337"/>
      <c r="Z36" s="337"/>
      <c r="AA36" s="339"/>
      <c r="AB36" s="339"/>
      <c r="AC36" s="340"/>
      <c r="AD36" s="339"/>
      <c r="AE36" s="340"/>
      <c r="AF36" s="340"/>
    </row>
    <row r="37" spans="1:33" s="194" customFormat="1" ht="22.95" customHeight="1">
      <c r="A37" s="368"/>
      <c r="B37" s="355"/>
      <c r="C37" s="355"/>
      <c r="D37" s="355"/>
      <c r="E37" s="341" t="s">
        <v>520</v>
      </c>
      <c r="F37" s="342"/>
      <c r="G37" s="342"/>
      <c r="H37" s="342"/>
      <c r="I37" s="342"/>
      <c r="J37" s="342"/>
      <c r="K37" s="342"/>
      <c r="L37" s="342"/>
      <c r="M37" s="342"/>
      <c r="N37" s="342"/>
      <c r="O37" s="343"/>
      <c r="P37" s="217">
        <f>SUM(P33:P36)</f>
        <v>2.4003363000000002</v>
      </c>
      <c r="Q37" s="212"/>
      <c r="R37" s="235"/>
      <c r="S37" s="235"/>
      <c r="T37" s="236"/>
      <c r="U37" s="236"/>
      <c r="V37" s="214">
        <f>SUM(V33:V36)</f>
        <v>0.435</v>
      </c>
      <c r="W37" s="443"/>
      <c r="X37" s="300"/>
      <c r="Y37" s="213"/>
      <c r="Z37" s="213"/>
      <c r="AA37" s="239"/>
      <c r="AB37" s="239"/>
      <c r="AC37" s="218"/>
      <c r="AD37" s="219"/>
      <c r="AE37" s="218"/>
      <c r="AF37" s="218"/>
    </row>
    <row r="38" spans="1:33" s="194" customFormat="1" ht="18" customHeight="1">
      <c r="A38" s="366" t="s">
        <v>550</v>
      </c>
      <c r="B38" s="353" t="s">
        <v>556</v>
      </c>
      <c r="C38" s="353" t="s">
        <v>557</v>
      </c>
      <c r="D38" s="353" t="s">
        <v>558</v>
      </c>
      <c r="E38" s="353" t="s">
        <v>459</v>
      </c>
      <c r="F38" s="357" t="s">
        <v>460</v>
      </c>
      <c r="G38" s="358" t="s">
        <v>568</v>
      </c>
      <c r="H38" s="358" t="s">
        <v>569</v>
      </c>
      <c r="I38" s="358" t="s">
        <v>570</v>
      </c>
      <c r="J38" s="358" t="s">
        <v>549</v>
      </c>
      <c r="K38" s="346">
        <f>H38*I38*J38*7.85/1000000</f>
        <v>0.34901100000000002</v>
      </c>
      <c r="L38" s="347">
        <v>0.17899999999999999</v>
      </c>
      <c r="M38" s="348">
        <f>K38-L38</f>
        <v>0.17001100000000002</v>
      </c>
      <c r="N38" s="349">
        <v>6.7</v>
      </c>
      <c r="O38" s="349">
        <v>3.4</v>
      </c>
      <c r="P38" s="348">
        <f>K38*N38-M38*O38</f>
        <v>1.7603363000000001</v>
      </c>
      <c r="Q38" s="191" t="s">
        <v>507</v>
      </c>
      <c r="R38" s="224" t="s">
        <v>341</v>
      </c>
      <c r="S38" s="224">
        <v>1</v>
      </c>
      <c r="T38" s="193">
        <v>0.15</v>
      </c>
      <c r="U38" s="193">
        <v>2</v>
      </c>
      <c r="V38" s="193">
        <f t="shared" ref="V38:V41" si="3">S38*T38/U38</f>
        <v>7.4999999999999997E-2</v>
      </c>
      <c r="W38" s="442">
        <f>(P42+V42)*1.2</f>
        <v>3.4024035600000002</v>
      </c>
      <c r="X38" s="369">
        <f>W38/1.13</f>
        <v>3.010976601769912</v>
      </c>
      <c r="Y38" s="337">
        <f>17000/2</f>
        <v>8500</v>
      </c>
      <c r="Z38" s="337">
        <v>100000</v>
      </c>
      <c r="AA38" s="339">
        <f>Y38/Z38</f>
        <v>8.5000000000000006E-2</v>
      </c>
      <c r="AB38" s="339">
        <f>X38+AA38</f>
        <v>3.095976601769912</v>
      </c>
      <c r="AC38" s="340">
        <f>(P38+P41+W38)*1.2</f>
        <v>6.9632878320000007</v>
      </c>
      <c r="AD38" s="339">
        <f>AC38/1.13</f>
        <v>6.162201621238939</v>
      </c>
      <c r="AE38" s="340">
        <f>AD38+P42</f>
        <v>8.5625379212389383</v>
      </c>
      <c r="AF38" s="340">
        <f>AG39/1.13</f>
        <v>2.8230088495575223</v>
      </c>
    </row>
    <row r="39" spans="1:33" s="194" customFormat="1" ht="18" customHeight="1">
      <c r="A39" s="367"/>
      <c r="B39" s="354"/>
      <c r="C39" s="354"/>
      <c r="D39" s="354"/>
      <c r="E39" s="354"/>
      <c r="F39" s="357"/>
      <c r="G39" s="358"/>
      <c r="H39" s="358"/>
      <c r="I39" s="358"/>
      <c r="J39" s="358"/>
      <c r="K39" s="346"/>
      <c r="L39" s="347"/>
      <c r="M39" s="348"/>
      <c r="N39" s="349"/>
      <c r="O39" s="349"/>
      <c r="P39" s="348"/>
      <c r="Q39" s="191" t="s">
        <v>457</v>
      </c>
      <c r="R39" s="224" t="s">
        <v>339</v>
      </c>
      <c r="S39" s="224">
        <v>1</v>
      </c>
      <c r="T39" s="195">
        <v>0.08</v>
      </c>
      <c r="U39" s="193">
        <v>1</v>
      </c>
      <c r="V39" s="193">
        <f t="shared" si="3"/>
        <v>0.08</v>
      </c>
      <c r="W39" s="442"/>
      <c r="X39" s="369"/>
      <c r="Y39" s="337"/>
      <c r="Z39" s="337"/>
      <c r="AA39" s="339"/>
      <c r="AB39" s="339"/>
      <c r="AC39" s="340"/>
      <c r="AD39" s="339"/>
      <c r="AE39" s="340"/>
      <c r="AF39" s="340"/>
      <c r="AG39" s="194">
        <v>3.19</v>
      </c>
    </row>
    <row r="40" spans="1:33" s="194" customFormat="1" ht="18" customHeight="1">
      <c r="A40" s="367"/>
      <c r="B40" s="354"/>
      <c r="C40" s="354"/>
      <c r="D40" s="354"/>
      <c r="E40" s="355"/>
      <c r="F40" s="357"/>
      <c r="G40" s="358"/>
      <c r="H40" s="358"/>
      <c r="I40" s="358"/>
      <c r="J40" s="358"/>
      <c r="K40" s="346"/>
      <c r="L40" s="347"/>
      <c r="M40" s="348"/>
      <c r="N40" s="349"/>
      <c r="O40" s="349"/>
      <c r="P40" s="348"/>
      <c r="Q40" s="191" t="s">
        <v>458</v>
      </c>
      <c r="R40" s="224" t="s">
        <v>339</v>
      </c>
      <c r="S40" s="224">
        <v>1</v>
      </c>
      <c r="T40" s="195">
        <v>0.08</v>
      </c>
      <c r="U40" s="193">
        <v>1</v>
      </c>
      <c r="V40" s="193">
        <f t="shared" si="3"/>
        <v>0.08</v>
      </c>
      <c r="W40" s="442"/>
      <c r="X40" s="369"/>
      <c r="Y40" s="337"/>
      <c r="Z40" s="337"/>
      <c r="AA40" s="339"/>
      <c r="AB40" s="339"/>
      <c r="AC40" s="340"/>
      <c r="AD40" s="339"/>
      <c r="AE40" s="340"/>
      <c r="AF40" s="340"/>
    </row>
    <row r="41" spans="1:33" s="194" customFormat="1" ht="22.95" customHeight="1">
      <c r="A41" s="367"/>
      <c r="B41" s="354"/>
      <c r="C41" s="354"/>
      <c r="D41" s="354"/>
      <c r="E41" s="231" t="s">
        <v>461</v>
      </c>
      <c r="F41" s="196"/>
      <c r="G41" s="197"/>
      <c r="H41" s="197"/>
      <c r="I41" s="197"/>
      <c r="J41" s="197"/>
      <c r="K41" s="198"/>
      <c r="L41" s="199"/>
      <c r="M41" s="200"/>
      <c r="N41" s="201"/>
      <c r="O41" s="201"/>
      <c r="P41" s="279">
        <f>2*0.32</f>
        <v>0.64</v>
      </c>
      <c r="Q41" s="191" t="s">
        <v>517</v>
      </c>
      <c r="R41" s="202">
        <v>4</v>
      </c>
      <c r="S41" s="224">
        <v>4</v>
      </c>
      <c r="T41" s="195">
        <v>0.05</v>
      </c>
      <c r="U41" s="193">
        <v>1</v>
      </c>
      <c r="V41" s="193">
        <f t="shared" si="3"/>
        <v>0.2</v>
      </c>
      <c r="W41" s="442"/>
      <c r="X41" s="369"/>
      <c r="Y41" s="337"/>
      <c r="Z41" s="337"/>
      <c r="AA41" s="339"/>
      <c r="AB41" s="339"/>
      <c r="AC41" s="340"/>
      <c r="AD41" s="339"/>
      <c r="AE41" s="340"/>
      <c r="AF41" s="340"/>
    </row>
    <row r="42" spans="1:33" s="194" customFormat="1" ht="22.95" customHeight="1">
      <c r="A42" s="368"/>
      <c r="B42" s="355"/>
      <c r="C42" s="355"/>
      <c r="D42" s="355"/>
      <c r="E42" s="341" t="s">
        <v>520</v>
      </c>
      <c r="F42" s="342"/>
      <c r="G42" s="342"/>
      <c r="H42" s="342"/>
      <c r="I42" s="342"/>
      <c r="J42" s="342"/>
      <c r="K42" s="342"/>
      <c r="L42" s="342"/>
      <c r="M42" s="342"/>
      <c r="N42" s="342"/>
      <c r="O42" s="343"/>
      <c r="P42" s="226">
        <f>SUM(P38:P41)</f>
        <v>2.4003363000000002</v>
      </c>
      <c r="Q42" s="212"/>
      <c r="R42" s="235"/>
      <c r="S42" s="235"/>
      <c r="T42" s="236"/>
      <c r="U42" s="236"/>
      <c r="V42" s="214">
        <f>SUM(V38:V41)</f>
        <v>0.435</v>
      </c>
      <c r="W42" s="443"/>
      <c r="X42" s="300"/>
      <c r="Y42" s="213"/>
      <c r="Z42" s="213"/>
      <c r="AA42" s="239"/>
      <c r="AB42" s="239"/>
      <c r="AC42" s="221"/>
      <c r="AD42" s="222"/>
      <c r="AE42" s="221"/>
      <c r="AF42" s="221"/>
    </row>
    <row r="43" spans="1:33" s="194" customFormat="1" ht="18" customHeight="1">
      <c r="A43" s="350">
        <v>5</v>
      </c>
      <c r="B43" s="353" t="s">
        <v>508</v>
      </c>
      <c r="C43" s="353" t="s">
        <v>394</v>
      </c>
      <c r="D43" s="353" t="s">
        <v>393</v>
      </c>
      <c r="E43" s="353" t="s">
        <v>393</v>
      </c>
      <c r="F43" s="357" t="s">
        <v>462</v>
      </c>
      <c r="G43" s="358" t="s">
        <v>571</v>
      </c>
      <c r="H43" s="358" t="s">
        <v>572</v>
      </c>
      <c r="I43" s="358" t="s">
        <v>573</v>
      </c>
      <c r="J43" s="358" t="s">
        <v>574</v>
      </c>
      <c r="K43" s="346">
        <f>H43*I43*J43*7.85/1000000</f>
        <v>1.097901</v>
      </c>
      <c r="L43" s="347">
        <v>0.84699999999999998</v>
      </c>
      <c r="M43" s="348">
        <f>K43-L43</f>
        <v>0.25090100000000004</v>
      </c>
      <c r="N43" s="349">
        <v>6.7</v>
      </c>
      <c r="O43" s="349">
        <v>3.4</v>
      </c>
      <c r="P43" s="348">
        <f>K43*N43-M43*O43</f>
        <v>6.5028733000000001</v>
      </c>
      <c r="Q43" s="191" t="s">
        <v>456</v>
      </c>
      <c r="R43" s="192" t="s">
        <v>341</v>
      </c>
      <c r="S43" s="216">
        <v>1</v>
      </c>
      <c r="T43" s="193">
        <v>0.15</v>
      </c>
      <c r="U43" s="193">
        <v>1</v>
      </c>
      <c r="V43" s="193">
        <f t="shared" si="0"/>
        <v>0.15</v>
      </c>
      <c r="W43" s="442">
        <f>(P46+V46)*1.2</f>
        <v>8.1754479599999996</v>
      </c>
      <c r="X43" s="369">
        <f>W43/1.13</f>
        <v>7.234909699115045</v>
      </c>
      <c r="Y43" s="337">
        <v>12500</v>
      </c>
      <c r="Z43" s="337">
        <v>100000</v>
      </c>
      <c r="AA43" s="339">
        <f>Y43/Z43</f>
        <v>0.125</v>
      </c>
      <c r="AB43" s="339">
        <f>X43+AA43</f>
        <v>7.359909699115045</v>
      </c>
      <c r="AC43" s="340">
        <f>(P43+W43)*1.2</f>
        <v>17.613985511999999</v>
      </c>
      <c r="AD43" s="339">
        <f>AC43/1.13</f>
        <v>15.587597798230089</v>
      </c>
      <c r="AE43" s="340">
        <f>AD43+P46</f>
        <v>22.09047109823009</v>
      </c>
      <c r="AF43" s="340">
        <f>AG44/1.13</f>
        <v>8.1592920353982308</v>
      </c>
    </row>
    <row r="44" spans="1:33" s="194" customFormat="1" ht="18" customHeight="1">
      <c r="A44" s="351"/>
      <c r="B44" s="354"/>
      <c r="C44" s="354"/>
      <c r="D44" s="354"/>
      <c r="E44" s="354"/>
      <c r="F44" s="357"/>
      <c r="G44" s="358"/>
      <c r="H44" s="358"/>
      <c r="I44" s="358"/>
      <c r="J44" s="358"/>
      <c r="K44" s="346"/>
      <c r="L44" s="347"/>
      <c r="M44" s="348"/>
      <c r="N44" s="349"/>
      <c r="O44" s="349"/>
      <c r="P44" s="348"/>
      <c r="Q44" s="191" t="s">
        <v>457</v>
      </c>
      <c r="R44" s="192" t="s">
        <v>339</v>
      </c>
      <c r="S44" s="216">
        <v>1</v>
      </c>
      <c r="T44" s="195">
        <v>0.08</v>
      </c>
      <c r="U44" s="193">
        <v>1</v>
      </c>
      <c r="V44" s="193">
        <f t="shared" si="0"/>
        <v>0.08</v>
      </c>
      <c r="W44" s="442"/>
      <c r="X44" s="369"/>
      <c r="Y44" s="337"/>
      <c r="Z44" s="337"/>
      <c r="AA44" s="339"/>
      <c r="AB44" s="339"/>
      <c r="AC44" s="340"/>
      <c r="AD44" s="339"/>
      <c r="AE44" s="340"/>
      <c r="AF44" s="340"/>
      <c r="AG44" s="194">
        <v>9.2200000000000006</v>
      </c>
    </row>
    <row r="45" spans="1:33" s="194" customFormat="1" ht="18" customHeight="1">
      <c r="A45" s="351"/>
      <c r="B45" s="354"/>
      <c r="C45" s="354"/>
      <c r="D45" s="354"/>
      <c r="E45" s="355"/>
      <c r="F45" s="357"/>
      <c r="G45" s="358"/>
      <c r="H45" s="358"/>
      <c r="I45" s="358"/>
      <c r="J45" s="358"/>
      <c r="K45" s="346"/>
      <c r="L45" s="347"/>
      <c r="M45" s="348"/>
      <c r="N45" s="349"/>
      <c r="O45" s="349"/>
      <c r="P45" s="348"/>
      <c r="Q45" s="191" t="s">
        <v>458</v>
      </c>
      <c r="R45" s="192" t="s">
        <v>339</v>
      </c>
      <c r="S45" s="216">
        <v>1</v>
      </c>
      <c r="T45" s="195">
        <v>0.08</v>
      </c>
      <c r="U45" s="193">
        <v>1</v>
      </c>
      <c r="V45" s="193">
        <f t="shared" si="0"/>
        <v>0.08</v>
      </c>
      <c r="W45" s="442"/>
      <c r="X45" s="369"/>
      <c r="Y45" s="337"/>
      <c r="Z45" s="337"/>
      <c r="AA45" s="339"/>
      <c r="AB45" s="339"/>
      <c r="AC45" s="340"/>
      <c r="AD45" s="339"/>
      <c r="AE45" s="340"/>
      <c r="AF45" s="340"/>
    </row>
    <row r="46" spans="1:33" s="194" customFormat="1" ht="22.95" customHeight="1">
      <c r="A46" s="352"/>
      <c r="B46" s="355"/>
      <c r="C46" s="355"/>
      <c r="D46" s="355"/>
      <c r="E46" s="341" t="s">
        <v>520</v>
      </c>
      <c r="F46" s="342"/>
      <c r="G46" s="342"/>
      <c r="H46" s="342"/>
      <c r="I46" s="342"/>
      <c r="J46" s="342"/>
      <c r="K46" s="342"/>
      <c r="L46" s="342"/>
      <c r="M46" s="342"/>
      <c r="N46" s="342"/>
      <c r="O46" s="343"/>
      <c r="P46" s="217">
        <f>SUM(P43)</f>
        <v>6.5028733000000001</v>
      </c>
      <c r="Q46" s="212"/>
      <c r="R46" s="235"/>
      <c r="S46" s="235"/>
      <c r="T46" s="236"/>
      <c r="U46" s="236"/>
      <c r="V46" s="214">
        <f>SUM(V43:V45)</f>
        <v>0.31</v>
      </c>
      <c r="W46" s="443"/>
      <c r="X46" s="300"/>
      <c r="Y46" s="213"/>
      <c r="Z46" s="213"/>
      <c r="AA46" s="239"/>
      <c r="AB46" s="239"/>
      <c r="AC46" s="218"/>
      <c r="AD46" s="219"/>
      <c r="AE46" s="218"/>
      <c r="AF46" s="218"/>
    </row>
    <row r="47" spans="1:33" s="194" customFormat="1" ht="18" customHeight="1">
      <c r="A47" s="350">
        <v>6</v>
      </c>
      <c r="B47" s="353" t="s">
        <v>509</v>
      </c>
      <c r="C47" s="353" t="s">
        <v>90</v>
      </c>
      <c r="D47" s="353" t="s">
        <v>89</v>
      </c>
      <c r="E47" s="356" t="s">
        <v>89</v>
      </c>
      <c r="F47" s="357" t="s">
        <v>623</v>
      </c>
      <c r="G47" s="358" t="s">
        <v>575</v>
      </c>
      <c r="H47" s="358" t="s">
        <v>610</v>
      </c>
      <c r="I47" s="358" t="s">
        <v>605</v>
      </c>
      <c r="J47" s="358" t="s">
        <v>576</v>
      </c>
      <c r="K47" s="346">
        <f>H47*I47*J47*7.85/1000000</f>
        <v>0.60445000000000004</v>
      </c>
      <c r="L47" s="347">
        <v>0.30299999999999999</v>
      </c>
      <c r="M47" s="348">
        <f>K47-L47</f>
        <v>0.30145000000000005</v>
      </c>
      <c r="N47" s="370">
        <v>6.3</v>
      </c>
      <c r="O47" s="349">
        <v>3.4</v>
      </c>
      <c r="P47" s="348">
        <f>K47*N47-M47*O47</f>
        <v>2.7831049999999999</v>
      </c>
      <c r="Q47" s="191" t="s">
        <v>456</v>
      </c>
      <c r="R47" s="192" t="s">
        <v>336</v>
      </c>
      <c r="S47" s="216">
        <v>1</v>
      </c>
      <c r="T47" s="193">
        <v>0.05</v>
      </c>
      <c r="U47" s="193">
        <v>1</v>
      </c>
      <c r="V47" s="193">
        <f t="shared" si="0"/>
        <v>0.05</v>
      </c>
      <c r="W47" s="442">
        <f>(P50+V50)*1.2</f>
        <v>3.4957259999999999</v>
      </c>
      <c r="X47" s="369">
        <f>W47/1.13</f>
        <v>3.0935628318584074</v>
      </c>
      <c r="Y47" s="337">
        <v>4500</v>
      </c>
      <c r="Z47" s="337">
        <v>100000</v>
      </c>
      <c r="AA47" s="339">
        <f>Y47/Z47</f>
        <v>4.4999999999999998E-2</v>
      </c>
      <c r="AB47" s="339">
        <f>X47+AA47</f>
        <v>3.1385628318584073</v>
      </c>
      <c r="AC47" s="340">
        <f>(P47+W47)*1.2</f>
        <v>7.5345972000000003</v>
      </c>
      <c r="AD47" s="339">
        <f>AC47/1.13</f>
        <v>6.6677851327433642</v>
      </c>
      <c r="AE47" s="340" t="e">
        <f>AD47+#REF!</f>
        <v>#REF!</v>
      </c>
      <c r="AF47" s="340"/>
    </row>
    <row r="48" spans="1:33" s="194" customFormat="1" ht="18" customHeight="1">
      <c r="A48" s="351"/>
      <c r="B48" s="354"/>
      <c r="C48" s="354"/>
      <c r="D48" s="354"/>
      <c r="E48" s="356"/>
      <c r="F48" s="357"/>
      <c r="G48" s="358"/>
      <c r="H48" s="358"/>
      <c r="I48" s="358"/>
      <c r="J48" s="358"/>
      <c r="K48" s="346"/>
      <c r="L48" s="347"/>
      <c r="M48" s="348"/>
      <c r="N48" s="370"/>
      <c r="O48" s="349"/>
      <c r="P48" s="348"/>
      <c r="Q48" s="191" t="s">
        <v>457</v>
      </c>
      <c r="R48" s="192" t="s">
        <v>336</v>
      </c>
      <c r="S48" s="216">
        <v>1</v>
      </c>
      <c r="T48" s="193">
        <v>0.05</v>
      </c>
      <c r="U48" s="193">
        <v>1</v>
      </c>
      <c r="V48" s="193">
        <f t="shared" si="0"/>
        <v>0.05</v>
      </c>
      <c r="W48" s="442"/>
      <c r="X48" s="369"/>
      <c r="Y48" s="337"/>
      <c r="Z48" s="337"/>
      <c r="AA48" s="339"/>
      <c r="AB48" s="339"/>
      <c r="AC48" s="340"/>
      <c r="AD48" s="339"/>
      <c r="AE48" s="340"/>
      <c r="AF48" s="340"/>
      <c r="AG48" s="194">
        <v>3.161</v>
      </c>
    </row>
    <row r="49" spans="1:33" s="194" customFormat="1" ht="18" customHeight="1">
      <c r="A49" s="351"/>
      <c r="B49" s="354"/>
      <c r="C49" s="354"/>
      <c r="D49" s="354"/>
      <c r="E49" s="356"/>
      <c r="F49" s="357"/>
      <c r="G49" s="358"/>
      <c r="H49" s="358"/>
      <c r="I49" s="358"/>
      <c r="J49" s="358"/>
      <c r="K49" s="346"/>
      <c r="L49" s="347"/>
      <c r="M49" s="348"/>
      <c r="N49" s="370"/>
      <c r="O49" s="349"/>
      <c r="P49" s="348"/>
      <c r="Q49" s="191" t="s">
        <v>496</v>
      </c>
      <c r="R49" s="192" t="s">
        <v>332</v>
      </c>
      <c r="S49" s="216">
        <v>1</v>
      </c>
      <c r="T49" s="195">
        <v>0.03</v>
      </c>
      <c r="U49" s="193">
        <v>1</v>
      </c>
      <c r="V49" s="193">
        <f t="shared" si="0"/>
        <v>0.03</v>
      </c>
      <c r="W49" s="442"/>
      <c r="X49" s="369"/>
      <c r="Y49" s="337"/>
      <c r="Z49" s="337"/>
      <c r="AA49" s="339"/>
      <c r="AB49" s="339"/>
      <c r="AC49" s="340"/>
      <c r="AD49" s="339"/>
      <c r="AE49" s="340"/>
      <c r="AF49" s="340"/>
    </row>
    <row r="50" spans="1:33" s="194" customFormat="1" ht="22.95" customHeight="1">
      <c r="A50" s="352"/>
      <c r="B50" s="355"/>
      <c r="C50" s="355"/>
      <c r="D50" s="355"/>
      <c r="E50" s="341" t="s">
        <v>520</v>
      </c>
      <c r="F50" s="342"/>
      <c r="G50" s="342"/>
      <c r="H50" s="342"/>
      <c r="I50" s="342"/>
      <c r="J50" s="342"/>
      <c r="K50" s="342"/>
      <c r="L50" s="342"/>
      <c r="M50" s="342"/>
      <c r="N50" s="342"/>
      <c r="O50" s="343"/>
      <c r="P50" s="226">
        <f>SUM(P47)</f>
        <v>2.7831049999999999</v>
      </c>
      <c r="Q50" s="212"/>
      <c r="R50" s="235"/>
      <c r="S50" s="235"/>
      <c r="T50" s="236"/>
      <c r="U50" s="236"/>
      <c r="V50" s="214">
        <f>SUM(V47:V49)</f>
        <v>0.13</v>
      </c>
      <c r="W50" s="443"/>
      <c r="X50" s="300"/>
      <c r="Y50" s="213"/>
      <c r="Z50" s="213"/>
      <c r="AA50" s="239"/>
      <c r="AB50" s="239"/>
      <c r="AC50" s="221"/>
      <c r="AD50" s="222"/>
      <c r="AE50" s="221"/>
      <c r="AF50" s="221"/>
    </row>
    <row r="51" spans="1:33" s="194" customFormat="1" ht="18" customHeight="1">
      <c r="A51" s="366" t="s">
        <v>551</v>
      </c>
      <c r="B51" s="353" t="s">
        <v>530</v>
      </c>
      <c r="C51" s="353" t="s">
        <v>532</v>
      </c>
      <c r="D51" s="353" t="s">
        <v>534</v>
      </c>
      <c r="E51" s="356" t="s">
        <v>534</v>
      </c>
      <c r="F51" s="357" t="s">
        <v>622</v>
      </c>
      <c r="G51" s="358" t="s">
        <v>577</v>
      </c>
      <c r="H51" s="358" t="s">
        <v>611</v>
      </c>
      <c r="I51" s="358" t="s">
        <v>611</v>
      </c>
      <c r="J51" s="358" t="s">
        <v>574</v>
      </c>
      <c r="K51" s="346">
        <f>H51*I51*J51*7.85/1000000</f>
        <v>9.2425899999999991E-2</v>
      </c>
      <c r="L51" s="347">
        <v>3.3000000000000002E-2</v>
      </c>
      <c r="M51" s="348">
        <f>K51-L51</f>
        <v>5.942589999999999E-2</v>
      </c>
      <c r="N51" s="370">
        <v>6.3</v>
      </c>
      <c r="O51" s="349">
        <v>3.4</v>
      </c>
      <c r="P51" s="348">
        <f>K51*N51-M51*O51</f>
        <v>0.38023510999999999</v>
      </c>
      <c r="Q51" s="191" t="s">
        <v>456</v>
      </c>
      <c r="R51" s="192" t="s">
        <v>332</v>
      </c>
      <c r="S51" s="216">
        <v>1</v>
      </c>
      <c r="T51" s="193">
        <v>0.03</v>
      </c>
      <c r="U51" s="193">
        <v>1</v>
      </c>
      <c r="V51" s="193">
        <f t="shared" si="0"/>
        <v>0.03</v>
      </c>
      <c r="W51" s="442">
        <f>(P54+V54)*1.2</f>
        <v>0.56428213199999988</v>
      </c>
      <c r="X51" s="369">
        <f>W51/1.13</f>
        <v>0.49936471858407072</v>
      </c>
      <c r="Y51" s="337">
        <v>5000</v>
      </c>
      <c r="Z51" s="337">
        <v>100000</v>
      </c>
      <c r="AA51" s="339">
        <f>Y51/Z51</f>
        <v>0.05</v>
      </c>
      <c r="AB51" s="339">
        <f>X51+AA51</f>
        <v>0.54936471858407077</v>
      </c>
      <c r="AC51" s="340">
        <f>(P51+W51)*1.2</f>
        <v>1.1334206903999997</v>
      </c>
      <c r="AD51" s="339">
        <f>AC51/1.13</f>
        <v>1.0030271596460176</v>
      </c>
      <c r="AE51" s="340" t="e">
        <f>AD51+#REF!</f>
        <v>#REF!</v>
      </c>
      <c r="AF51" s="340"/>
    </row>
    <row r="52" spans="1:33" s="194" customFormat="1" ht="18" customHeight="1">
      <c r="A52" s="367"/>
      <c r="B52" s="354"/>
      <c r="C52" s="354"/>
      <c r="D52" s="354"/>
      <c r="E52" s="356"/>
      <c r="F52" s="357"/>
      <c r="G52" s="358"/>
      <c r="H52" s="358"/>
      <c r="I52" s="358"/>
      <c r="J52" s="358"/>
      <c r="K52" s="346"/>
      <c r="L52" s="347"/>
      <c r="M52" s="348"/>
      <c r="N52" s="370"/>
      <c r="O52" s="349"/>
      <c r="P52" s="348"/>
      <c r="Q52" s="191" t="s">
        <v>457</v>
      </c>
      <c r="R52" s="192" t="s">
        <v>332</v>
      </c>
      <c r="S52" s="224">
        <v>1</v>
      </c>
      <c r="T52" s="193">
        <v>0.03</v>
      </c>
      <c r="U52" s="193">
        <v>1</v>
      </c>
      <c r="V52" s="193">
        <f t="shared" si="0"/>
        <v>0.03</v>
      </c>
      <c r="W52" s="442"/>
      <c r="X52" s="369"/>
      <c r="Y52" s="337"/>
      <c r="Z52" s="337"/>
      <c r="AA52" s="339"/>
      <c r="AB52" s="339"/>
      <c r="AC52" s="340"/>
      <c r="AD52" s="339"/>
      <c r="AE52" s="340"/>
      <c r="AF52" s="340"/>
      <c r="AG52" s="194">
        <v>0.80220000000000002</v>
      </c>
    </row>
    <row r="53" spans="1:33" s="194" customFormat="1" ht="18" customHeight="1">
      <c r="A53" s="367"/>
      <c r="B53" s="354"/>
      <c r="C53" s="354"/>
      <c r="D53" s="354"/>
      <c r="E53" s="356"/>
      <c r="F53" s="357"/>
      <c r="G53" s="358"/>
      <c r="H53" s="358"/>
      <c r="I53" s="358"/>
      <c r="J53" s="358"/>
      <c r="K53" s="346"/>
      <c r="L53" s="347"/>
      <c r="M53" s="348"/>
      <c r="N53" s="370"/>
      <c r="O53" s="349"/>
      <c r="P53" s="348"/>
      <c r="Q53" s="191" t="s">
        <v>458</v>
      </c>
      <c r="R53" s="192" t="s">
        <v>332</v>
      </c>
      <c r="S53" s="224">
        <v>1</v>
      </c>
      <c r="T53" s="193">
        <v>0.03</v>
      </c>
      <c r="U53" s="193">
        <v>1</v>
      </c>
      <c r="V53" s="193">
        <f t="shared" si="0"/>
        <v>0.03</v>
      </c>
      <c r="W53" s="442"/>
      <c r="X53" s="369"/>
      <c r="Y53" s="337"/>
      <c r="Z53" s="337"/>
      <c r="AA53" s="339"/>
      <c r="AB53" s="339"/>
      <c r="AC53" s="340"/>
      <c r="AD53" s="339"/>
      <c r="AE53" s="340"/>
      <c r="AF53" s="340"/>
    </row>
    <row r="54" spans="1:33" s="194" customFormat="1" ht="22.95" customHeight="1">
      <c r="A54" s="368"/>
      <c r="B54" s="355"/>
      <c r="C54" s="355"/>
      <c r="D54" s="355"/>
      <c r="E54" s="341" t="s">
        <v>520</v>
      </c>
      <c r="F54" s="342"/>
      <c r="G54" s="342"/>
      <c r="H54" s="342"/>
      <c r="I54" s="342"/>
      <c r="J54" s="342"/>
      <c r="K54" s="342"/>
      <c r="L54" s="342"/>
      <c r="M54" s="342"/>
      <c r="N54" s="342"/>
      <c r="O54" s="343"/>
      <c r="P54" s="226">
        <f>SUM(P51)</f>
        <v>0.38023510999999999</v>
      </c>
      <c r="Q54" s="212"/>
      <c r="R54" s="235"/>
      <c r="S54" s="235"/>
      <c r="T54" s="236"/>
      <c r="U54" s="236"/>
      <c r="V54" s="214">
        <f>SUM(V51:V53)</f>
        <v>0.09</v>
      </c>
      <c r="W54" s="443"/>
      <c r="X54" s="300"/>
      <c r="Y54" s="213"/>
      <c r="Z54" s="213"/>
      <c r="AA54" s="239"/>
      <c r="AB54" s="239"/>
      <c r="AC54" s="221"/>
      <c r="AD54" s="222"/>
      <c r="AE54" s="221"/>
      <c r="AF54" s="221"/>
    </row>
    <row r="55" spans="1:33" s="194" customFormat="1" ht="18" customHeight="1">
      <c r="A55" s="366" t="s">
        <v>552</v>
      </c>
      <c r="B55" s="353" t="s">
        <v>531</v>
      </c>
      <c r="C55" s="353" t="s">
        <v>533</v>
      </c>
      <c r="D55" s="353" t="s">
        <v>535</v>
      </c>
      <c r="E55" s="356" t="s">
        <v>535</v>
      </c>
      <c r="F55" s="357" t="s">
        <v>622</v>
      </c>
      <c r="G55" s="358" t="s">
        <v>577</v>
      </c>
      <c r="H55" s="358" t="s">
        <v>611</v>
      </c>
      <c r="I55" s="358" t="s">
        <v>611</v>
      </c>
      <c r="J55" s="358" t="s">
        <v>574</v>
      </c>
      <c r="K55" s="346">
        <f>H55*I55*J55*7.85/1000000</f>
        <v>9.2425899999999991E-2</v>
      </c>
      <c r="L55" s="347">
        <v>3.3000000000000002E-2</v>
      </c>
      <c r="M55" s="348">
        <f>K55-L55</f>
        <v>5.942589999999999E-2</v>
      </c>
      <c r="N55" s="370">
        <v>6.3</v>
      </c>
      <c r="O55" s="349">
        <v>3.4</v>
      </c>
      <c r="P55" s="348">
        <f>K55*N55-M55*O55</f>
        <v>0.38023510999999999</v>
      </c>
      <c r="Q55" s="191" t="s">
        <v>456</v>
      </c>
      <c r="R55" s="224" t="s">
        <v>332</v>
      </c>
      <c r="S55" s="224">
        <v>1</v>
      </c>
      <c r="T55" s="193">
        <v>0.03</v>
      </c>
      <c r="U55" s="193">
        <v>1</v>
      </c>
      <c r="V55" s="193">
        <f t="shared" ref="V55:V57" si="4">S55*T55/U55</f>
        <v>0.03</v>
      </c>
      <c r="W55" s="442">
        <f>(P58+V58)*1.2</f>
        <v>0.56428213199999988</v>
      </c>
      <c r="X55" s="369">
        <f>W55/1.13</f>
        <v>0.49936471858407072</v>
      </c>
      <c r="Y55" s="337">
        <v>5000</v>
      </c>
      <c r="Z55" s="337">
        <v>100000</v>
      </c>
      <c r="AA55" s="339">
        <f>Y55/Z55</f>
        <v>0.05</v>
      </c>
      <c r="AB55" s="339">
        <f>X55+AA55</f>
        <v>0.54936471858407077</v>
      </c>
      <c r="AC55" s="340">
        <f>(P55+W55)*1.2</f>
        <v>1.1334206903999997</v>
      </c>
      <c r="AD55" s="339">
        <f>AC55/1.13</f>
        <v>1.0030271596460176</v>
      </c>
      <c r="AE55" s="340" t="e">
        <f>AD55+#REF!</f>
        <v>#REF!</v>
      </c>
      <c r="AF55" s="340"/>
    </row>
    <row r="56" spans="1:33" s="194" customFormat="1" ht="18" customHeight="1">
      <c r="A56" s="367"/>
      <c r="B56" s="354"/>
      <c r="C56" s="354"/>
      <c r="D56" s="354"/>
      <c r="E56" s="356"/>
      <c r="F56" s="357"/>
      <c r="G56" s="358"/>
      <c r="H56" s="358"/>
      <c r="I56" s="358"/>
      <c r="J56" s="358"/>
      <c r="K56" s="346"/>
      <c r="L56" s="347"/>
      <c r="M56" s="348"/>
      <c r="N56" s="370"/>
      <c r="O56" s="349"/>
      <c r="P56" s="348"/>
      <c r="Q56" s="191" t="s">
        <v>457</v>
      </c>
      <c r="R56" s="224" t="s">
        <v>332</v>
      </c>
      <c r="S56" s="224">
        <v>1</v>
      </c>
      <c r="T56" s="193">
        <v>0.03</v>
      </c>
      <c r="U56" s="193">
        <v>1</v>
      </c>
      <c r="V56" s="193">
        <f t="shared" si="4"/>
        <v>0.03</v>
      </c>
      <c r="W56" s="442"/>
      <c r="X56" s="369"/>
      <c r="Y56" s="337"/>
      <c r="Z56" s="337"/>
      <c r="AA56" s="339"/>
      <c r="AB56" s="339"/>
      <c r="AC56" s="340"/>
      <c r="AD56" s="339"/>
      <c r="AE56" s="340"/>
      <c r="AF56" s="340"/>
      <c r="AG56" s="194">
        <v>0.80220000000000002</v>
      </c>
    </row>
    <row r="57" spans="1:33" s="194" customFormat="1" ht="18" customHeight="1">
      <c r="A57" s="367"/>
      <c r="B57" s="354"/>
      <c r="C57" s="354"/>
      <c r="D57" s="354"/>
      <c r="E57" s="356"/>
      <c r="F57" s="357"/>
      <c r="G57" s="358"/>
      <c r="H57" s="358"/>
      <c r="I57" s="358"/>
      <c r="J57" s="358"/>
      <c r="K57" s="346"/>
      <c r="L57" s="347"/>
      <c r="M57" s="348"/>
      <c r="N57" s="370"/>
      <c r="O57" s="349"/>
      <c r="P57" s="348"/>
      <c r="Q57" s="191" t="s">
        <v>458</v>
      </c>
      <c r="R57" s="224" t="s">
        <v>332</v>
      </c>
      <c r="S57" s="224">
        <v>1</v>
      </c>
      <c r="T57" s="193">
        <v>0.03</v>
      </c>
      <c r="U57" s="193">
        <v>1</v>
      </c>
      <c r="V57" s="193">
        <f t="shared" si="4"/>
        <v>0.03</v>
      </c>
      <c r="W57" s="442"/>
      <c r="X57" s="369"/>
      <c r="Y57" s="337"/>
      <c r="Z57" s="337"/>
      <c r="AA57" s="339"/>
      <c r="AB57" s="339"/>
      <c r="AC57" s="340"/>
      <c r="AD57" s="339"/>
      <c r="AE57" s="340"/>
      <c r="AF57" s="340"/>
    </row>
    <row r="58" spans="1:33" s="194" customFormat="1" ht="22.95" customHeight="1">
      <c r="A58" s="368"/>
      <c r="B58" s="355"/>
      <c r="C58" s="355"/>
      <c r="D58" s="355"/>
      <c r="E58" s="341" t="s">
        <v>520</v>
      </c>
      <c r="F58" s="342"/>
      <c r="G58" s="342"/>
      <c r="H58" s="342"/>
      <c r="I58" s="342"/>
      <c r="J58" s="342"/>
      <c r="K58" s="342"/>
      <c r="L58" s="342"/>
      <c r="M58" s="342"/>
      <c r="N58" s="342"/>
      <c r="O58" s="343"/>
      <c r="P58" s="226">
        <f>SUM(P55)</f>
        <v>0.38023510999999999</v>
      </c>
      <c r="Q58" s="212"/>
      <c r="R58" s="235"/>
      <c r="S58" s="235"/>
      <c r="T58" s="236"/>
      <c r="U58" s="236"/>
      <c r="V58" s="214">
        <f>SUM(V55:V57)</f>
        <v>0.09</v>
      </c>
      <c r="W58" s="443"/>
      <c r="X58" s="300"/>
      <c r="Y58" s="213"/>
      <c r="Z58" s="213"/>
      <c r="AA58" s="239"/>
      <c r="AB58" s="239"/>
      <c r="AC58" s="221"/>
      <c r="AD58" s="222"/>
      <c r="AE58" s="221"/>
      <c r="AF58" s="221"/>
    </row>
    <row r="59" spans="1:33" s="194" customFormat="1" ht="18" customHeight="1">
      <c r="A59" s="350">
        <v>9</v>
      </c>
      <c r="B59" s="353" t="s">
        <v>397</v>
      </c>
      <c r="C59" s="353" t="s">
        <v>399</v>
      </c>
      <c r="D59" s="353" t="s">
        <v>463</v>
      </c>
      <c r="E59" s="356" t="s">
        <v>616</v>
      </c>
      <c r="F59" s="357" t="s">
        <v>460</v>
      </c>
      <c r="G59" s="358" t="s">
        <v>617</v>
      </c>
      <c r="H59" s="358" t="s">
        <v>605</v>
      </c>
      <c r="I59" s="358" t="s">
        <v>578</v>
      </c>
      <c r="J59" s="358" t="s">
        <v>549</v>
      </c>
      <c r="K59" s="346">
        <f>H59*I59*J59*7.85/1000000</f>
        <v>5.7697499999999999E-2</v>
      </c>
      <c r="L59" s="347">
        <v>2.7E-2</v>
      </c>
      <c r="M59" s="348">
        <f>K59-L59</f>
        <v>3.0697499999999999E-2</v>
      </c>
      <c r="N59" s="349">
        <v>6.7</v>
      </c>
      <c r="O59" s="349">
        <v>3.4</v>
      </c>
      <c r="P59" s="348">
        <f>K59*N59-M59*O59</f>
        <v>0.28220174999999997</v>
      </c>
      <c r="Q59" s="191" t="s">
        <v>456</v>
      </c>
      <c r="R59" s="192" t="s">
        <v>336</v>
      </c>
      <c r="S59" s="216">
        <v>1</v>
      </c>
      <c r="T59" s="193">
        <v>0.05</v>
      </c>
      <c r="U59" s="193">
        <v>1</v>
      </c>
      <c r="V59" s="193">
        <f t="shared" si="0"/>
        <v>0.05</v>
      </c>
      <c r="W59" s="442">
        <f>(P61+V61)*1.2</f>
        <v>0.43464209999999998</v>
      </c>
      <c r="X59" s="369">
        <f>W59/1.13</f>
        <v>0.3846390265486726</v>
      </c>
      <c r="Y59" s="337">
        <v>4200</v>
      </c>
      <c r="Z59" s="337">
        <v>100000</v>
      </c>
      <c r="AA59" s="339">
        <f>Y59/Z59</f>
        <v>4.2000000000000003E-2</v>
      </c>
      <c r="AB59" s="339">
        <f>X59+AA59</f>
        <v>0.42663902654867258</v>
      </c>
      <c r="AC59" s="340">
        <f>(P59+W59)*1.2</f>
        <v>0.86021261999999987</v>
      </c>
      <c r="AD59" s="339">
        <f>AC59/1.13</f>
        <v>0.76125010619469025</v>
      </c>
      <c r="AE59" s="340" t="e">
        <f>AD59+#REF!</f>
        <v>#REF!</v>
      </c>
      <c r="AF59" s="340"/>
      <c r="AG59" s="194">
        <v>0.77</v>
      </c>
    </row>
    <row r="60" spans="1:33" s="194" customFormat="1" ht="18" customHeight="1">
      <c r="A60" s="351"/>
      <c r="B60" s="354"/>
      <c r="C60" s="354"/>
      <c r="D60" s="354"/>
      <c r="E60" s="356"/>
      <c r="F60" s="357"/>
      <c r="G60" s="358"/>
      <c r="H60" s="358"/>
      <c r="I60" s="358"/>
      <c r="J60" s="358"/>
      <c r="K60" s="346"/>
      <c r="L60" s="347"/>
      <c r="M60" s="348"/>
      <c r="N60" s="349"/>
      <c r="O60" s="349"/>
      <c r="P60" s="348"/>
      <c r="Q60" s="191" t="s">
        <v>457</v>
      </c>
      <c r="R60" s="192" t="s">
        <v>332</v>
      </c>
      <c r="S60" s="216">
        <v>1</v>
      </c>
      <c r="T60" s="193">
        <v>0.03</v>
      </c>
      <c r="U60" s="193">
        <v>1</v>
      </c>
      <c r="V60" s="193">
        <f t="shared" si="0"/>
        <v>0.03</v>
      </c>
      <c r="W60" s="442"/>
      <c r="X60" s="369"/>
      <c r="Y60" s="337"/>
      <c r="Z60" s="337"/>
      <c r="AA60" s="339"/>
      <c r="AB60" s="339"/>
      <c r="AC60" s="340"/>
      <c r="AD60" s="339"/>
      <c r="AE60" s="340"/>
      <c r="AF60" s="340"/>
    </row>
    <row r="61" spans="1:33" s="194" customFormat="1" ht="22.95" customHeight="1">
      <c r="A61" s="352"/>
      <c r="B61" s="355"/>
      <c r="C61" s="355"/>
      <c r="D61" s="355"/>
      <c r="E61" s="341" t="s">
        <v>520</v>
      </c>
      <c r="F61" s="342"/>
      <c r="G61" s="342"/>
      <c r="H61" s="342"/>
      <c r="I61" s="342"/>
      <c r="J61" s="342"/>
      <c r="K61" s="342"/>
      <c r="L61" s="342"/>
      <c r="M61" s="342"/>
      <c r="N61" s="342"/>
      <c r="O61" s="343"/>
      <c r="P61" s="226">
        <f>SUM(P59)</f>
        <v>0.28220174999999997</v>
      </c>
      <c r="Q61" s="212"/>
      <c r="R61" s="235"/>
      <c r="S61" s="235"/>
      <c r="T61" s="236"/>
      <c r="U61" s="236"/>
      <c r="V61" s="214">
        <f>SUM(V59:V60)</f>
        <v>0.08</v>
      </c>
      <c r="W61" s="443"/>
      <c r="X61" s="300"/>
      <c r="Y61" s="213"/>
      <c r="Z61" s="213"/>
      <c r="AA61" s="239"/>
      <c r="AB61" s="239"/>
      <c r="AC61" s="221"/>
      <c r="AD61" s="222"/>
      <c r="AE61" s="221"/>
      <c r="AF61" s="221"/>
    </row>
    <row r="62" spans="1:33" s="194" customFormat="1" ht="18" customHeight="1">
      <c r="A62" s="350">
        <v>10</v>
      </c>
      <c r="B62" s="353" t="s">
        <v>400</v>
      </c>
      <c r="C62" s="353" t="s">
        <v>402</v>
      </c>
      <c r="D62" s="353" t="s">
        <v>401</v>
      </c>
      <c r="E62" s="356" t="s">
        <v>401</v>
      </c>
      <c r="F62" s="357" t="s">
        <v>460</v>
      </c>
      <c r="G62" s="358" t="s">
        <v>579</v>
      </c>
      <c r="H62" s="358" t="s">
        <v>580</v>
      </c>
      <c r="I62" s="358" t="s">
        <v>581</v>
      </c>
      <c r="J62" s="358" t="s">
        <v>549</v>
      </c>
      <c r="K62" s="346">
        <f>H62*I62*J62*7.85/1000000</f>
        <v>4.7476799999999993E-2</v>
      </c>
      <c r="L62" s="347">
        <v>1.7000000000000001E-2</v>
      </c>
      <c r="M62" s="348">
        <f>K62-L62</f>
        <v>3.0476799999999991E-2</v>
      </c>
      <c r="N62" s="349">
        <v>6.7</v>
      </c>
      <c r="O62" s="349">
        <v>3.4</v>
      </c>
      <c r="P62" s="348">
        <f>K62*N62-M62*O62</f>
        <v>0.21447344000000002</v>
      </c>
      <c r="Q62" s="191" t="s">
        <v>456</v>
      </c>
      <c r="R62" s="192" t="s">
        <v>336</v>
      </c>
      <c r="S62" s="216">
        <v>1</v>
      </c>
      <c r="T62" s="193">
        <v>0.05</v>
      </c>
      <c r="U62" s="193">
        <v>1</v>
      </c>
      <c r="V62" s="193">
        <f t="shared" si="0"/>
        <v>0.05</v>
      </c>
      <c r="W62" s="442">
        <f>(P64+V64)*1.2</f>
        <v>0.353368128</v>
      </c>
      <c r="X62" s="369">
        <f>W62/1.13</f>
        <v>0.31271515752212392</v>
      </c>
      <c r="Y62" s="337">
        <v>3700</v>
      </c>
      <c r="Z62" s="337">
        <v>100000</v>
      </c>
      <c r="AA62" s="339">
        <f>Y62/Z62</f>
        <v>3.6999999999999998E-2</v>
      </c>
      <c r="AB62" s="339">
        <f>X62+AA62</f>
        <v>0.3497151575221239</v>
      </c>
      <c r="AC62" s="340">
        <f>(P62+W62)*1.2</f>
        <v>0.68140988159999993</v>
      </c>
      <c r="AD62" s="339">
        <f>AC62/1.13</f>
        <v>0.60301759433628321</v>
      </c>
      <c r="AE62" s="340" t="e">
        <f>AD62+#REF!</f>
        <v>#REF!</v>
      </c>
      <c r="AF62" s="340"/>
      <c r="AG62" s="194">
        <v>0.5</v>
      </c>
    </row>
    <row r="63" spans="1:33" s="194" customFormat="1" ht="18" customHeight="1">
      <c r="A63" s="351"/>
      <c r="B63" s="354"/>
      <c r="C63" s="354"/>
      <c r="D63" s="354"/>
      <c r="E63" s="356"/>
      <c r="F63" s="357"/>
      <c r="G63" s="358"/>
      <c r="H63" s="358"/>
      <c r="I63" s="358"/>
      <c r="J63" s="358"/>
      <c r="K63" s="346"/>
      <c r="L63" s="347"/>
      <c r="M63" s="348"/>
      <c r="N63" s="349"/>
      <c r="O63" s="349"/>
      <c r="P63" s="348"/>
      <c r="Q63" s="191" t="s">
        <v>457</v>
      </c>
      <c r="R63" s="192" t="s">
        <v>332</v>
      </c>
      <c r="S63" s="216">
        <v>1</v>
      </c>
      <c r="T63" s="193">
        <v>0.03</v>
      </c>
      <c r="U63" s="193">
        <v>1</v>
      </c>
      <c r="V63" s="193">
        <f t="shared" si="0"/>
        <v>0.03</v>
      </c>
      <c r="W63" s="442"/>
      <c r="X63" s="369"/>
      <c r="Y63" s="337"/>
      <c r="Z63" s="337"/>
      <c r="AA63" s="339"/>
      <c r="AB63" s="339"/>
      <c r="AC63" s="340"/>
      <c r="AD63" s="339"/>
      <c r="AE63" s="340"/>
      <c r="AF63" s="340"/>
    </row>
    <row r="64" spans="1:33" s="194" customFormat="1" ht="22.95" customHeight="1">
      <c r="A64" s="352"/>
      <c r="B64" s="355"/>
      <c r="C64" s="355"/>
      <c r="D64" s="355"/>
      <c r="E64" s="341" t="s">
        <v>520</v>
      </c>
      <c r="F64" s="342"/>
      <c r="G64" s="342"/>
      <c r="H64" s="342"/>
      <c r="I64" s="342"/>
      <c r="J64" s="342"/>
      <c r="K64" s="342"/>
      <c r="L64" s="342"/>
      <c r="M64" s="342"/>
      <c r="N64" s="342"/>
      <c r="O64" s="343"/>
      <c r="P64" s="226">
        <f>SUM(P62)</f>
        <v>0.21447344000000002</v>
      </c>
      <c r="Q64" s="212"/>
      <c r="R64" s="235"/>
      <c r="S64" s="235"/>
      <c r="T64" s="236"/>
      <c r="U64" s="236"/>
      <c r="V64" s="214">
        <f>SUM(V62:V63)</f>
        <v>0.08</v>
      </c>
      <c r="W64" s="443"/>
      <c r="X64" s="300"/>
      <c r="Y64" s="213"/>
      <c r="Z64" s="213"/>
      <c r="AA64" s="239"/>
      <c r="AB64" s="239"/>
      <c r="AC64" s="221"/>
      <c r="AD64" s="222"/>
      <c r="AE64" s="221"/>
      <c r="AF64" s="221"/>
    </row>
    <row r="65" spans="1:33" s="194" customFormat="1" ht="18" customHeight="1">
      <c r="A65" s="350">
        <v>11</v>
      </c>
      <c r="B65" s="353" t="s">
        <v>510</v>
      </c>
      <c r="C65" s="353" t="s">
        <v>607</v>
      </c>
      <c r="D65" s="353" t="s">
        <v>464</v>
      </c>
      <c r="E65" s="356" t="s">
        <v>511</v>
      </c>
      <c r="F65" s="357" t="s">
        <v>460</v>
      </c>
      <c r="G65" s="358" t="s">
        <v>582</v>
      </c>
      <c r="H65" s="358" t="s">
        <v>583</v>
      </c>
      <c r="I65" s="358" t="s">
        <v>584</v>
      </c>
      <c r="J65" s="358" t="s">
        <v>549</v>
      </c>
      <c r="K65" s="346">
        <f>H65*I65*J65*7.85/1000000</f>
        <v>0.1038555</v>
      </c>
      <c r="L65" s="347">
        <v>0.05</v>
      </c>
      <c r="M65" s="348">
        <f>K65-L65</f>
        <v>5.3855500000000001E-2</v>
      </c>
      <c r="N65" s="349">
        <v>6.7</v>
      </c>
      <c r="O65" s="349">
        <v>3.4</v>
      </c>
      <c r="P65" s="348">
        <f>K65*N65-M65*O65</f>
        <v>0.51272315000000002</v>
      </c>
      <c r="Q65" s="191" t="s">
        <v>456</v>
      </c>
      <c r="R65" s="192" t="s">
        <v>336</v>
      </c>
      <c r="S65" s="216">
        <v>1</v>
      </c>
      <c r="T65" s="193">
        <v>0.05</v>
      </c>
      <c r="U65" s="193">
        <v>1</v>
      </c>
      <c r="V65" s="193">
        <f t="shared" si="0"/>
        <v>0.05</v>
      </c>
      <c r="W65" s="445">
        <f>(P68+V68)*1.2</f>
        <v>0.88166778000000001</v>
      </c>
      <c r="X65" s="438">
        <f>W65/1.13</f>
        <v>0.78023697345132748</v>
      </c>
      <c r="Y65" s="433">
        <v>4900</v>
      </c>
      <c r="Z65" s="433">
        <v>100000</v>
      </c>
      <c r="AA65" s="359">
        <f>Y65/Z65</f>
        <v>4.9000000000000002E-2</v>
      </c>
      <c r="AB65" s="359">
        <f>X65+AA65</f>
        <v>0.82923697345132752</v>
      </c>
      <c r="AC65" s="430">
        <f>(P65+P67+W65)*1.2</f>
        <v>1.7236691159999999</v>
      </c>
      <c r="AD65" s="359">
        <f>AC65/1.13</f>
        <v>1.5253708991150443</v>
      </c>
      <c r="AE65" s="430" t="e">
        <f>AD65+#REF!</f>
        <v>#REF!</v>
      </c>
      <c r="AF65" s="340"/>
      <c r="AG65" s="194">
        <v>1.27</v>
      </c>
    </row>
    <row r="66" spans="1:33" s="194" customFormat="1" ht="18" customHeight="1">
      <c r="A66" s="351"/>
      <c r="B66" s="354"/>
      <c r="C66" s="354"/>
      <c r="D66" s="354"/>
      <c r="E66" s="356"/>
      <c r="F66" s="357"/>
      <c r="G66" s="358"/>
      <c r="H66" s="358"/>
      <c r="I66" s="358"/>
      <c r="J66" s="358"/>
      <c r="K66" s="346"/>
      <c r="L66" s="347"/>
      <c r="M66" s="348"/>
      <c r="N66" s="349"/>
      <c r="O66" s="349"/>
      <c r="P66" s="348"/>
      <c r="Q66" s="191" t="s">
        <v>457</v>
      </c>
      <c r="R66" s="192" t="s">
        <v>332</v>
      </c>
      <c r="S66" s="216">
        <v>1</v>
      </c>
      <c r="T66" s="193">
        <v>0.03</v>
      </c>
      <c r="U66" s="193">
        <v>1</v>
      </c>
      <c r="V66" s="193">
        <f t="shared" si="0"/>
        <v>0.03</v>
      </c>
      <c r="W66" s="446"/>
      <c r="X66" s="439"/>
      <c r="Y66" s="428"/>
      <c r="Z66" s="428"/>
      <c r="AA66" s="360"/>
      <c r="AB66" s="360"/>
      <c r="AC66" s="431"/>
      <c r="AD66" s="360"/>
      <c r="AE66" s="431"/>
      <c r="AF66" s="340"/>
    </row>
    <row r="67" spans="1:33" s="194" customFormat="1" ht="18" customHeight="1">
      <c r="A67" s="351"/>
      <c r="B67" s="354"/>
      <c r="C67" s="354"/>
      <c r="D67" s="354"/>
      <c r="E67" s="189" t="s">
        <v>465</v>
      </c>
      <c r="F67" s="190"/>
      <c r="G67" s="203"/>
      <c r="H67" s="264"/>
      <c r="I67" s="264"/>
      <c r="J67" s="264"/>
      <c r="K67" s="206"/>
      <c r="L67" s="207"/>
      <c r="M67" s="204"/>
      <c r="N67" s="208"/>
      <c r="O67" s="208"/>
      <c r="P67" s="204">
        <v>4.2000000000000003E-2</v>
      </c>
      <c r="Q67" s="191" t="s">
        <v>466</v>
      </c>
      <c r="R67" s="237">
        <v>2</v>
      </c>
      <c r="S67" s="216">
        <v>2</v>
      </c>
      <c r="T67" s="193">
        <v>0.05</v>
      </c>
      <c r="U67" s="193">
        <v>1</v>
      </c>
      <c r="V67" s="193">
        <f t="shared" si="0"/>
        <v>0.1</v>
      </c>
      <c r="W67" s="447"/>
      <c r="X67" s="440"/>
      <c r="Y67" s="429"/>
      <c r="Z67" s="429"/>
      <c r="AA67" s="361"/>
      <c r="AB67" s="361"/>
      <c r="AC67" s="432"/>
      <c r="AD67" s="361"/>
      <c r="AE67" s="432"/>
      <c r="AF67" s="205"/>
    </row>
    <row r="68" spans="1:33" s="194" customFormat="1" ht="22.95" customHeight="1">
      <c r="A68" s="352"/>
      <c r="B68" s="355"/>
      <c r="C68" s="355"/>
      <c r="D68" s="355"/>
      <c r="E68" s="341" t="s">
        <v>520</v>
      </c>
      <c r="F68" s="342"/>
      <c r="G68" s="342"/>
      <c r="H68" s="342"/>
      <c r="I68" s="342"/>
      <c r="J68" s="342"/>
      <c r="K68" s="342"/>
      <c r="L68" s="342"/>
      <c r="M68" s="342"/>
      <c r="N68" s="342"/>
      <c r="O68" s="343"/>
      <c r="P68" s="226">
        <f>SUM(P65:P67)</f>
        <v>0.55472315000000005</v>
      </c>
      <c r="Q68" s="212"/>
      <c r="R68" s="235"/>
      <c r="S68" s="235"/>
      <c r="T68" s="236"/>
      <c r="U68" s="236"/>
      <c r="V68" s="214">
        <f>SUM(V65:V67)</f>
        <v>0.18</v>
      </c>
      <c r="W68" s="443"/>
      <c r="X68" s="300"/>
      <c r="Y68" s="213"/>
      <c r="Z68" s="213"/>
      <c r="AA68" s="239"/>
      <c r="AB68" s="239"/>
      <c r="AC68" s="221"/>
      <c r="AD68" s="222"/>
      <c r="AE68" s="221"/>
      <c r="AF68" s="221"/>
    </row>
    <row r="69" spans="1:33" s="194" customFormat="1" ht="18" customHeight="1">
      <c r="A69" s="366" t="s">
        <v>553</v>
      </c>
      <c r="B69" s="353" t="s">
        <v>537</v>
      </c>
      <c r="C69" s="353" t="s">
        <v>539</v>
      </c>
      <c r="D69" s="353" t="s">
        <v>541</v>
      </c>
      <c r="E69" s="356" t="s">
        <v>543</v>
      </c>
      <c r="F69" s="357" t="s">
        <v>504</v>
      </c>
      <c r="G69" s="358" t="s">
        <v>585</v>
      </c>
      <c r="H69" s="358" t="s">
        <v>586</v>
      </c>
      <c r="I69" s="358" t="s">
        <v>587</v>
      </c>
      <c r="J69" s="358" t="s">
        <v>549</v>
      </c>
      <c r="K69" s="346">
        <f>H69*I69*J69*7.85/1000000</f>
        <v>0.77743260000000003</v>
      </c>
      <c r="L69" s="347">
        <v>0.505</v>
      </c>
      <c r="M69" s="348">
        <f>K69-L69</f>
        <v>0.27243260000000002</v>
      </c>
      <c r="N69" s="349">
        <v>6.3</v>
      </c>
      <c r="O69" s="349">
        <v>3.4</v>
      </c>
      <c r="P69" s="348">
        <f>K69*N69-M69*O69</f>
        <v>3.9715545400000005</v>
      </c>
      <c r="Q69" s="191" t="s">
        <v>456</v>
      </c>
      <c r="R69" s="224" t="s">
        <v>341</v>
      </c>
      <c r="S69" s="224">
        <v>1</v>
      </c>
      <c r="T69" s="193">
        <v>0.15</v>
      </c>
      <c r="U69" s="193">
        <v>1</v>
      </c>
      <c r="V69" s="193">
        <f t="shared" si="0"/>
        <v>0.15</v>
      </c>
      <c r="W69" s="445">
        <f>(P74+V74)*1.2</f>
        <v>6.9018654480000006</v>
      </c>
      <c r="X69" s="438">
        <f>W69/1.13</f>
        <v>6.1078455292035407</v>
      </c>
      <c r="Y69" s="359">
        <v>4000</v>
      </c>
      <c r="Z69" s="359">
        <v>100000</v>
      </c>
      <c r="AA69" s="359">
        <f>Y69/Z69</f>
        <v>0.04</v>
      </c>
      <c r="AB69" s="359">
        <f>X69+AA69</f>
        <v>6.1478455292035408</v>
      </c>
      <c r="AC69" s="340">
        <f>(P69+W69)*1.2</f>
        <v>13.048103985600003</v>
      </c>
      <c r="AD69" s="339">
        <f>AC69/1.13</f>
        <v>11.546994677522127</v>
      </c>
      <c r="AE69" s="340" t="e">
        <f>AD69+#REF!</f>
        <v>#REF!</v>
      </c>
      <c r="AF69" s="340"/>
    </row>
    <row r="70" spans="1:33" s="194" customFormat="1" ht="18" customHeight="1">
      <c r="A70" s="367"/>
      <c r="B70" s="354"/>
      <c r="C70" s="354"/>
      <c r="D70" s="354"/>
      <c r="E70" s="356"/>
      <c r="F70" s="357"/>
      <c r="G70" s="358"/>
      <c r="H70" s="358"/>
      <c r="I70" s="358"/>
      <c r="J70" s="358"/>
      <c r="K70" s="346"/>
      <c r="L70" s="347"/>
      <c r="M70" s="348"/>
      <c r="N70" s="349"/>
      <c r="O70" s="349"/>
      <c r="P70" s="348"/>
      <c r="Q70" s="191" t="s">
        <v>457</v>
      </c>
      <c r="R70" s="224" t="s">
        <v>341</v>
      </c>
      <c r="S70" s="224">
        <v>1</v>
      </c>
      <c r="T70" s="193">
        <v>0.15</v>
      </c>
      <c r="U70" s="193">
        <v>1</v>
      </c>
      <c r="V70" s="193">
        <f t="shared" si="0"/>
        <v>0.15</v>
      </c>
      <c r="W70" s="446"/>
      <c r="X70" s="439"/>
      <c r="Y70" s="428"/>
      <c r="Z70" s="428"/>
      <c r="AA70" s="360"/>
      <c r="AB70" s="360"/>
      <c r="AC70" s="340"/>
      <c r="AD70" s="339"/>
      <c r="AE70" s="340"/>
      <c r="AF70" s="340"/>
      <c r="AG70" s="194">
        <v>6.0622999999999996</v>
      </c>
    </row>
    <row r="71" spans="1:33" s="194" customFormat="1" ht="18" customHeight="1">
      <c r="A71" s="367"/>
      <c r="B71" s="354"/>
      <c r="C71" s="354"/>
      <c r="D71" s="354"/>
      <c r="E71" s="356"/>
      <c r="F71" s="357"/>
      <c r="G71" s="358"/>
      <c r="H71" s="358"/>
      <c r="I71" s="358"/>
      <c r="J71" s="358"/>
      <c r="K71" s="346"/>
      <c r="L71" s="347"/>
      <c r="M71" s="348"/>
      <c r="N71" s="349"/>
      <c r="O71" s="349"/>
      <c r="P71" s="348"/>
      <c r="Q71" s="191" t="s">
        <v>458</v>
      </c>
      <c r="R71" s="224" t="s">
        <v>336</v>
      </c>
      <c r="S71" s="224">
        <v>1</v>
      </c>
      <c r="T71" s="193">
        <v>0.05</v>
      </c>
      <c r="U71" s="193">
        <v>1</v>
      </c>
      <c r="V71" s="193">
        <f t="shared" si="0"/>
        <v>0.05</v>
      </c>
      <c r="W71" s="446"/>
      <c r="X71" s="439"/>
      <c r="Y71" s="428"/>
      <c r="Z71" s="428"/>
      <c r="AA71" s="360"/>
      <c r="AB71" s="360"/>
      <c r="AC71" s="340"/>
      <c r="AD71" s="339"/>
      <c r="AE71" s="340"/>
      <c r="AF71" s="340"/>
    </row>
    <row r="72" spans="1:33" s="194" customFormat="1" ht="18" customHeight="1">
      <c r="A72" s="367"/>
      <c r="B72" s="354"/>
      <c r="C72" s="354"/>
      <c r="D72" s="354"/>
      <c r="E72" s="356"/>
      <c r="F72" s="357"/>
      <c r="G72" s="358"/>
      <c r="H72" s="358"/>
      <c r="I72" s="358"/>
      <c r="J72" s="358"/>
      <c r="K72" s="346"/>
      <c r="L72" s="347"/>
      <c r="M72" s="348"/>
      <c r="N72" s="349"/>
      <c r="O72" s="349"/>
      <c r="P72" s="348"/>
      <c r="Q72" s="191" t="s">
        <v>467</v>
      </c>
      <c r="R72" s="224" t="s">
        <v>332</v>
      </c>
      <c r="S72" s="224">
        <v>1</v>
      </c>
      <c r="T72" s="193">
        <v>0.03</v>
      </c>
      <c r="U72" s="193">
        <v>1</v>
      </c>
      <c r="V72" s="193">
        <f t="shared" si="0"/>
        <v>0.03</v>
      </c>
      <c r="W72" s="446"/>
      <c r="X72" s="439"/>
      <c r="Y72" s="428"/>
      <c r="Z72" s="428"/>
      <c r="AA72" s="360"/>
      <c r="AB72" s="360"/>
      <c r="AC72" s="340"/>
      <c r="AD72" s="339"/>
      <c r="AE72" s="340"/>
      <c r="AF72" s="340"/>
    </row>
    <row r="73" spans="1:33" s="194" customFormat="1" ht="18" customHeight="1">
      <c r="A73" s="367"/>
      <c r="B73" s="354"/>
      <c r="C73" s="354"/>
      <c r="D73" s="354"/>
      <c r="E73" s="232" t="s">
        <v>536</v>
      </c>
      <c r="F73" s="231"/>
      <c r="G73" s="229"/>
      <c r="H73" s="264"/>
      <c r="I73" s="264"/>
      <c r="J73" s="264"/>
      <c r="K73" s="230"/>
      <c r="L73" s="228"/>
      <c r="M73" s="225"/>
      <c r="N73" s="227">
        <v>1.1000000000000001</v>
      </c>
      <c r="O73" s="227"/>
      <c r="P73" s="225">
        <v>1.1000000000000001</v>
      </c>
      <c r="Q73" s="191" t="s">
        <v>517</v>
      </c>
      <c r="R73" s="224">
        <v>6</v>
      </c>
      <c r="S73" s="224">
        <v>6</v>
      </c>
      <c r="T73" s="193">
        <v>0.05</v>
      </c>
      <c r="U73" s="193">
        <v>1</v>
      </c>
      <c r="V73" s="193">
        <f t="shared" si="0"/>
        <v>0.30000000000000004</v>
      </c>
      <c r="W73" s="447"/>
      <c r="X73" s="440"/>
      <c r="Y73" s="429"/>
      <c r="Z73" s="429"/>
      <c r="AA73" s="361"/>
      <c r="AB73" s="361"/>
      <c r="AC73" s="220"/>
      <c r="AD73" s="223"/>
      <c r="AE73" s="220"/>
      <c r="AF73" s="220"/>
    </row>
    <row r="74" spans="1:33" s="194" customFormat="1" ht="22.95" customHeight="1">
      <c r="A74" s="368"/>
      <c r="B74" s="355"/>
      <c r="C74" s="355"/>
      <c r="D74" s="355"/>
      <c r="E74" s="341" t="s">
        <v>520</v>
      </c>
      <c r="F74" s="342"/>
      <c r="G74" s="342"/>
      <c r="H74" s="342"/>
      <c r="I74" s="342"/>
      <c r="J74" s="342"/>
      <c r="K74" s="342"/>
      <c r="L74" s="342"/>
      <c r="M74" s="342"/>
      <c r="N74" s="342"/>
      <c r="O74" s="343"/>
      <c r="P74" s="226">
        <f>SUM(P69:P73)</f>
        <v>5.0715545400000011</v>
      </c>
      <c r="Q74" s="212"/>
      <c r="R74" s="235"/>
      <c r="S74" s="235"/>
      <c r="T74" s="236"/>
      <c r="U74" s="236"/>
      <c r="V74" s="214">
        <f>SUM(V69:V73)</f>
        <v>0.68</v>
      </c>
      <c r="W74" s="443"/>
      <c r="X74" s="300"/>
      <c r="Y74" s="213"/>
      <c r="Z74" s="213"/>
      <c r="AA74" s="239"/>
      <c r="AB74" s="239"/>
      <c r="AC74" s="221"/>
      <c r="AD74" s="222"/>
      <c r="AE74" s="221"/>
      <c r="AF74" s="221"/>
    </row>
    <row r="75" spans="1:33" s="194" customFormat="1" ht="18" customHeight="1">
      <c r="A75" s="366" t="s">
        <v>554</v>
      </c>
      <c r="B75" s="353" t="s">
        <v>538</v>
      </c>
      <c r="C75" s="353" t="s">
        <v>540</v>
      </c>
      <c r="D75" s="353" t="s">
        <v>542</v>
      </c>
      <c r="E75" s="356" t="s">
        <v>544</v>
      </c>
      <c r="F75" s="357" t="s">
        <v>504</v>
      </c>
      <c r="G75" s="358" t="s">
        <v>585</v>
      </c>
      <c r="H75" s="358" t="s">
        <v>586</v>
      </c>
      <c r="I75" s="358" t="s">
        <v>587</v>
      </c>
      <c r="J75" s="358" t="s">
        <v>549</v>
      </c>
      <c r="K75" s="346">
        <f>H75*I75*J75*7.85/1000000</f>
        <v>0.77743260000000003</v>
      </c>
      <c r="L75" s="347">
        <v>0.505</v>
      </c>
      <c r="M75" s="348">
        <f>K75-L75</f>
        <v>0.27243260000000002</v>
      </c>
      <c r="N75" s="349">
        <v>6.3</v>
      </c>
      <c r="O75" s="349">
        <v>3.4</v>
      </c>
      <c r="P75" s="348">
        <f>K75*N75-M75*O75</f>
        <v>3.9715545400000005</v>
      </c>
      <c r="Q75" s="191" t="s">
        <v>456</v>
      </c>
      <c r="R75" s="224" t="s">
        <v>341</v>
      </c>
      <c r="S75" s="224">
        <v>1</v>
      </c>
      <c r="T75" s="193">
        <v>0.15</v>
      </c>
      <c r="U75" s="193">
        <v>1</v>
      </c>
      <c r="V75" s="193">
        <f t="shared" ref="V75:V79" si="5">S75*T75/U75</f>
        <v>0.15</v>
      </c>
      <c r="W75" s="445">
        <f>(P80+V80)*1.2</f>
        <v>6.9018654480000006</v>
      </c>
      <c r="X75" s="438">
        <f>W75/1.13</f>
        <v>6.1078455292035407</v>
      </c>
      <c r="Y75" s="359">
        <v>4000</v>
      </c>
      <c r="Z75" s="359">
        <v>100000</v>
      </c>
      <c r="AA75" s="359">
        <f>Y75/Z75</f>
        <v>0.04</v>
      </c>
      <c r="AB75" s="359">
        <f>X75+AA75</f>
        <v>6.1478455292035408</v>
      </c>
      <c r="AC75" s="340">
        <f>(P75+W75)*1.2</f>
        <v>13.048103985600003</v>
      </c>
      <c r="AD75" s="339">
        <f>AC75/1.13</f>
        <v>11.546994677522127</v>
      </c>
      <c r="AE75" s="340">
        <f>AD75+P86</f>
        <v>11.546994677522127</v>
      </c>
      <c r="AF75" s="340"/>
    </row>
    <row r="76" spans="1:33" s="194" customFormat="1" ht="18" customHeight="1">
      <c r="A76" s="367"/>
      <c r="B76" s="354"/>
      <c r="C76" s="354"/>
      <c r="D76" s="354"/>
      <c r="E76" s="356"/>
      <c r="F76" s="357"/>
      <c r="G76" s="358"/>
      <c r="H76" s="358"/>
      <c r="I76" s="358"/>
      <c r="J76" s="358"/>
      <c r="K76" s="346"/>
      <c r="L76" s="347"/>
      <c r="M76" s="348"/>
      <c r="N76" s="349"/>
      <c r="O76" s="349"/>
      <c r="P76" s="348"/>
      <c r="Q76" s="191" t="s">
        <v>457</v>
      </c>
      <c r="R76" s="224" t="s">
        <v>341</v>
      </c>
      <c r="S76" s="224">
        <v>1</v>
      </c>
      <c r="T76" s="193">
        <v>0.15</v>
      </c>
      <c r="U76" s="193">
        <v>1</v>
      </c>
      <c r="V76" s="193">
        <f t="shared" si="5"/>
        <v>0.15</v>
      </c>
      <c r="W76" s="446"/>
      <c r="X76" s="439"/>
      <c r="Y76" s="428"/>
      <c r="Z76" s="428"/>
      <c r="AA76" s="360"/>
      <c r="AB76" s="360"/>
      <c r="AC76" s="340"/>
      <c r="AD76" s="339"/>
      <c r="AE76" s="340"/>
      <c r="AF76" s="340"/>
      <c r="AG76" s="194">
        <v>6.0622999999999996</v>
      </c>
    </row>
    <row r="77" spans="1:33" s="194" customFormat="1" ht="18" customHeight="1">
      <c r="A77" s="367"/>
      <c r="B77" s="354"/>
      <c r="C77" s="354"/>
      <c r="D77" s="354"/>
      <c r="E77" s="356"/>
      <c r="F77" s="357"/>
      <c r="G77" s="358"/>
      <c r="H77" s="358"/>
      <c r="I77" s="358"/>
      <c r="J77" s="358"/>
      <c r="K77" s="346"/>
      <c r="L77" s="347"/>
      <c r="M77" s="348"/>
      <c r="N77" s="349"/>
      <c r="O77" s="349"/>
      <c r="P77" s="348"/>
      <c r="Q77" s="191" t="s">
        <v>458</v>
      </c>
      <c r="R77" s="224" t="s">
        <v>336</v>
      </c>
      <c r="S77" s="224">
        <v>1</v>
      </c>
      <c r="T77" s="193">
        <v>0.05</v>
      </c>
      <c r="U77" s="193">
        <v>1</v>
      </c>
      <c r="V77" s="193">
        <f t="shared" si="5"/>
        <v>0.05</v>
      </c>
      <c r="W77" s="446"/>
      <c r="X77" s="439"/>
      <c r="Y77" s="428"/>
      <c r="Z77" s="428"/>
      <c r="AA77" s="360"/>
      <c r="AB77" s="360"/>
      <c r="AC77" s="340"/>
      <c r="AD77" s="339"/>
      <c r="AE77" s="340"/>
      <c r="AF77" s="340"/>
    </row>
    <row r="78" spans="1:33" s="194" customFormat="1" ht="18" customHeight="1">
      <c r="A78" s="367"/>
      <c r="B78" s="354"/>
      <c r="C78" s="354"/>
      <c r="D78" s="354"/>
      <c r="E78" s="356"/>
      <c r="F78" s="357"/>
      <c r="G78" s="358"/>
      <c r="H78" s="358"/>
      <c r="I78" s="358"/>
      <c r="J78" s="358"/>
      <c r="K78" s="346"/>
      <c r="L78" s="347"/>
      <c r="M78" s="348"/>
      <c r="N78" s="349"/>
      <c r="O78" s="349"/>
      <c r="P78" s="348"/>
      <c r="Q78" s="191" t="s">
        <v>467</v>
      </c>
      <c r="R78" s="224" t="s">
        <v>332</v>
      </c>
      <c r="S78" s="224">
        <v>1</v>
      </c>
      <c r="T78" s="193">
        <v>0.03</v>
      </c>
      <c r="U78" s="193">
        <v>1</v>
      </c>
      <c r="V78" s="193">
        <f t="shared" si="5"/>
        <v>0.03</v>
      </c>
      <c r="W78" s="446"/>
      <c r="X78" s="439"/>
      <c r="Y78" s="428"/>
      <c r="Z78" s="428"/>
      <c r="AA78" s="360"/>
      <c r="AB78" s="360"/>
      <c r="AC78" s="340"/>
      <c r="AD78" s="339"/>
      <c r="AE78" s="340"/>
      <c r="AF78" s="340"/>
    </row>
    <row r="79" spans="1:33" s="194" customFormat="1" ht="18" customHeight="1">
      <c r="A79" s="367"/>
      <c r="B79" s="354"/>
      <c r="C79" s="354"/>
      <c r="D79" s="354"/>
      <c r="E79" s="232" t="s">
        <v>536</v>
      </c>
      <c r="F79" s="231"/>
      <c r="G79" s="229"/>
      <c r="H79" s="264"/>
      <c r="I79" s="264"/>
      <c r="J79" s="264"/>
      <c r="K79" s="230"/>
      <c r="L79" s="228"/>
      <c r="M79" s="225"/>
      <c r="N79" s="227">
        <v>1.1000000000000001</v>
      </c>
      <c r="O79" s="227"/>
      <c r="P79" s="225">
        <v>1.1000000000000001</v>
      </c>
      <c r="Q79" s="191" t="s">
        <v>517</v>
      </c>
      <c r="R79" s="224">
        <v>6</v>
      </c>
      <c r="S79" s="224">
        <v>6</v>
      </c>
      <c r="T79" s="193">
        <v>0.05</v>
      </c>
      <c r="U79" s="193">
        <v>1</v>
      </c>
      <c r="V79" s="193">
        <f t="shared" si="5"/>
        <v>0.30000000000000004</v>
      </c>
      <c r="W79" s="447"/>
      <c r="X79" s="440"/>
      <c r="Y79" s="429"/>
      <c r="Z79" s="429"/>
      <c r="AA79" s="361"/>
      <c r="AB79" s="361"/>
      <c r="AC79" s="220"/>
      <c r="AD79" s="223"/>
      <c r="AE79" s="220"/>
      <c r="AF79" s="220"/>
    </row>
    <row r="80" spans="1:33" s="194" customFormat="1" ht="22.95" customHeight="1">
      <c r="A80" s="368"/>
      <c r="B80" s="354"/>
      <c r="C80" s="354"/>
      <c r="D80" s="354"/>
      <c r="E80" s="341" t="s">
        <v>520</v>
      </c>
      <c r="F80" s="342"/>
      <c r="G80" s="342"/>
      <c r="H80" s="342"/>
      <c r="I80" s="342"/>
      <c r="J80" s="342"/>
      <c r="K80" s="342"/>
      <c r="L80" s="342"/>
      <c r="M80" s="342"/>
      <c r="N80" s="342"/>
      <c r="O80" s="343"/>
      <c r="P80" s="226">
        <f>SUM(P75:P79)</f>
        <v>5.0715545400000011</v>
      </c>
      <c r="Q80" s="212"/>
      <c r="R80" s="235"/>
      <c r="S80" s="235"/>
      <c r="T80" s="236"/>
      <c r="U80" s="236"/>
      <c r="V80" s="214">
        <f>SUM(V75:V79)</f>
        <v>0.68</v>
      </c>
      <c r="W80" s="443"/>
      <c r="X80" s="300"/>
      <c r="Y80" s="213"/>
      <c r="Z80" s="213"/>
      <c r="AA80" s="239"/>
      <c r="AB80" s="239"/>
      <c r="AC80" s="221"/>
      <c r="AD80" s="222"/>
      <c r="AE80" s="221"/>
      <c r="AF80" s="221"/>
    </row>
    <row r="81" spans="1:33" s="194" customFormat="1" ht="18" customHeight="1">
      <c r="A81" s="350">
        <v>14</v>
      </c>
      <c r="B81" s="353" t="s">
        <v>410</v>
      </c>
      <c r="C81" s="353" t="s">
        <v>100</v>
      </c>
      <c r="D81" s="353" t="s">
        <v>411</v>
      </c>
      <c r="E81" s="356" t="s">
        <v>411</v>
      </c>
      <c r="F81" s="357" t="s">
        <v>460</v>
      </c>
      <c r="G81" s="358" t="s">
        <v>582</v>
      </c>
      <c r="H81" s="358" t="s">
        <v>583</v>
      </c>
      <c r="I81" s="358" t="s">
        <v>584</v>
      </c>
      <c r="J81" s="358" t="s">
        <v>549</v>
      </c>
      <c r="K81" s="346">
        <f>H81*I81*J81*7.85/1000000</f>
        <v>0.1038555</v>
      </c>
      <c r="L81" s="347">
        <v>0.05</v>
      </c>
      <c r="M81" s="348">
        <f>K81-L81</f>
        <v>5.3855500000000001E-2</v>
      </c>
      <c r="N81" s="349">
        <v>6.7</v>
      </c>
      <c r="O81" s="349">
        <v>3.4</v>
      </c>
      <c r="P81" s="348">
        <f>K81*N81-M81*O81</f>
        <v>0.51272315000000002</v>
      </c>
      <c r="Q81" s="191" t="s">
        <v>456</v>
      </c>
      <c r="R81" s="192" t="s">
        <v>336</v>
      </c>
      <c r="S81" s="216">
        <v>1</v>
      </c>
      <c r="T81" s="193">
        <v>0.05</v>
      </c>
      <c r="U81" s="193">
        <v>1</v>
      </c>
      <c r="V81" s="193">
        <f t="shared" si="0"/>
        <v>0.05</v>
      </c>
      <c r="W81" s="442">
        <f>(P83+V83)*1.2</f>
        <v>0.71126777999999991</v>
      </c>
      <c r="X81" s="369">
        <f>W81/1.13</f>
        <v>0.62944051327433626</v>
      </c>
      <c r="Y81" s="337">
        <v>2000</v>
      </c>
      <c r="Z81" s="337">
        <v>50000</v>
      </c>
      <c r="AA81" s="339">
        <f>Y81/Z81</f>
        <v>0.04</v>
      </c>
      <c r="AB81" s="339">
        <f>X81+AA81</f>
        <v>0.66944051327433629</v>
      </c>
      <c r="AC81" s="340">
        <f>(P81+W81)*1.2</f>
        <v>1.4687891159999997</v>
      </c>
      <c r="AD81" s="339">
        <f>AC81/1.13</f>
        <v>1.2998133769911504</v>
      </c>
      <c r="AE81" s="340" t="e">
        <f>AD81+#REF!</f>
        <v>#REF!</v>
      </c>
      <c r="AF81" s="340"/>
      <c r="AG81" s="194">
        <v>0.29260000000000003</v>
      </c>
    </row>
    <row r="82" spans="1:33" s="194" customFormat="1" ht="18" customHeight="1">
      <c r="A82" s="351"/>
      <c r="B82" s="354"/>
      <c r="C82" s="354"/>
      <c r="D82" s="354"/>
      <c r="E82" s="356"/>
      <c r="F82" s="357"/>
      <c r="G82" s="358"/>
      <c r="H82" s="358"/>
      <c r="I82" s="358"/>
      <c r="J82" s="358"/>
      <c r="K82" s="346"/>
      <c r="L82" s="347"/>
      <c r="M82" s="348"/>
      <c r="N82" s="349"/>
      <c r="O82" s="349"/>
      <c r="P82" s="348"/>
      <c r="Q82" s="191" t="s">
        <v>457</v>
      </c>
      <c r="R82" s="192" t="s">
        <v>332</v>
      </c>
      <c r="S82" s="216">
        <v>1</v>
      </c>
      <c r="T82" s="193">
        <v>0.03</v>
      </c>
      <c r="U82" s="193">
        <v>1</v>
      </c>
      <c r="V82" s="193">
        <f t="shared" si="0"/>
        <v>0.03</v>
      </c>
      <c r="W82" s="442"/>
      <c r="X82" s="369"/>
      <c r="Y82" s="337"/>
      <c r="Z82" s="337"/>
      <c r="AA82" s="339"/>
      <c r="AB82" s="339"/>
      <c r="AC82" s="340"/>
      <c r="AD82" s="339"/>
      <c r="AE82" s="340"/>
      <c r="AF82" s="340"/>
    </row>
    <row r="83" spans="1:33" s="194" customFormat="1" ht="22.95" customHeight="1">
      <c r="A83" s="352"/>
      <c r="B83" s="355"/>
      <c r="C83" s="355"/>
      <c r="D83" s="355"/>
      <c r="E83" s="341" t="s">
        <v>520</v>
      </c>
      <c r="F83" s="342"/>
      <c r="G83" s="342"/>
      <c r="H83" s="342"/>
      <c r="I83" s="342"/>
      <c r="J83" s="342"/>
      <c r="K83" s="342"/>
      <c r="L83" s="342"/>
      <c r="M83" s="342"/>
      <c r="N83" s="342"/>
      <c r="O83" s="343"/>
      <c r="P83" s="226">
        <f>SUM(P81)</f>
        <v>0.51272315000000002</v>
      </c>
      <c r="Q83" s="212"/>
      <c r="R83" s="235"/>
      <c r="S83" s="235"/>
      <c r="T83" s="236"/>
      <c r="U83" s="236"/>
      <c r="V83" s="214">
        <f>SUM(V81:V82)</f>
        <v>0.08</v>
      </c>
      <c r="W83" s="443"/>
      <c r="X83" s="300"/>
      <c r="Y83" s="213"/>
      <c r="Z83" s="213"/>
      <c r="AA83" s="239"/>
      <c r="AB83" s="239"/>
      <c r="AC83" s="221"/>
      <c r="AD83" s="222"/>
      <c r="AE83" s="221"/>
      <c r="AF83" s="221"/>
    </row>
    <row r="84" spans="1:33" s="194" customFormat="1" ht="18" customHeight="1">
      <c r="A84" s="350">
        <v>15</v>
      </c>
      <c r="B84" s="353"/>
      <c r="C84" s="353" t="s">
        <v>413</v>
      </c>
      <c r="D84" s="353" t="s">
        <v>412</v>
      </c>
      <c r="E84" s="277" t="s">
        <v>412</v>
      </c>
      <c r="F84" s="274" t="s">
        <v>468</v>
      </c>
      <c r="G84" s="197" t="s">
        <v>588</v>
      </c>
      <c r="H84" s="276" t="s">
        <v>589</v>
      </c>
      <c r="I84" s="276" t="s">
        <v>580</v>
      </c>
      <c r="J84" s="197" t="s">
        <v>590</v>
      </c>
      <c r="K84" s="198">
        <f>H84*I84*J84*7.85/1000000</f>
        <v>0.13352849999999999</v>
      </c>
      <c r="L84" s="199">
        <v>6.2E-2</v>
      </c>
      <c r="M84" s="200">
        <f>K84-L84</f>
        <v>7.1528499999999995E-2</v>
      </c>
      <c r="N84" s="201">
        <v>6.35</v>
      </c>
      <c r="O84" s="201">
        <v>3.4</v>
      </c>
      <c r="P84" s="200">
        <f>K84*N84-M84*O84</f>
        <v>0.60470907499999993</v>
      </c>
      <c r="Q84" s="191" t="s">
        <v>456</v>
      </c>
      <c r="R84" s="192" t="s">
        <v>332</v>
      </c>
      <c r="S84" s="216">
        <v>1</v>
      </c>
      <c r="T84" s="193">
        <v>0.03</v>
      </c>
      <c r="U84" s="193">
        <v>1</v>
      </c>
      <c r="V84" s="193">
        <f t="shared" si="0"/>
        <v>0.03</v>
      </c>
      <c r="W84" s="445">
        <f>(P88+V88)*1.2</f>
        <v>1.0040508899999998</v>
      </c>
      <c r="X84" s="438">
        <f>W84/1.13</f>
        <v>0.88854061061946898</v>
      </c>
      <c r="Y84" s="359"/>
      <c r="Z84" s="359"/>
      <c r="AA84" s="359"/>
      <c r="AB84" s="359">
        <f>X84+AA84</f>
        <v>0.88854061061946898</v>
      </c>
      <c r="AC84" s="359">
        <f>(P84+W84)*1.2</f>
        <v>1.9305119579999996</v>
      </c>
      <c r="AD84" s="359">
        <f>AC84/1.13</f>
        <v>1.7084176619469025</v>
      </c>
      <c r="AE84" s="359" t="e">
        <f>AD84+#REF!</f>
        <v>#REF!</v>
      </c>
      <c r="AF84" s="359"/>
    </row>
    <row r="85" spans="1:33" s="194" customFormat="1" ht="18" customHeight="1">
      <c r="A85" s="351"/>
      <c r="B85" s="354"/>
      <c r="C85" s="354"/>
      <c r="D85" s="354"/>
      <c r="E85" s="277" t="s">
        <v>606</v>
      </c>
      <c r="F85" s="274"/>
      <c r="G85" s="197"/>
      <c r="H85" s="197"/>
      <c r="I85" s="197"/>
      <c r="J85" s="197"/>
      <c r="K85" s="198"/>
      <c r="L85" s="199"/>
      <c r="M85" s="200"/>
      <c r="N85" s="201"/>
      <c r="O85" s="201"/>
      <c r="P85" s="273">
        <v>4.2000000000000003E-2</v>
      </c>
      <c r="Q85" s="191" t="s">
        <v>457</v>
      </c>
      <c r="R85" s="192" t="s">
        <v>332</v>
      </c>
      <c r="S85" s="216">
        <v>1</v>
      </c>
      <c r="T85" s="193">
        <v>0.03</v>
      </c>
      <c r="U85" s="193">
        <v>1</v>
      </c>
      <c r="V85" s="193">
        <f t="shared" si="0"/>
        <v>0.03</v>
      </c>
      <c r="W85" s="446"/>
      <c r="X85" s="439"/>
      <c r="Y85" s="360"/>
      <c r="Z85" s="360"/>
      <c r="AA85" s="360"/>
      <c r="AB85" s="360"/>
      <c r="AC85" s="360"/>
      <c r="AD85" s="360"/>
      <c r="AE85" s="360"/>
      <c r="AF85" s="360"/>
      <c r="AG85" s="194">
        <v>1.18</v>
      </c>
    </row>
    <row r="86" spans="1:33" s="194" customFormat="1" ht="18" customHeight="1">
      <c r="A86" s="351"/>
      <c r="B86" s="354"/>
      <c r="C86" s="354"/>
      <c r="D86" s="354"/>
      <c r="E86" s="275"/>
      <c r="F86" s="274"/>
      <c r="G86" s="197"/>
      <c r="H86" s="197"/>
      <c r="I86" s="197"/>
      <c r="J86" s="197"/>
      <c r="K86" s="198"/>
      <c r="L86" s="199"/>
      <c r="M86" s="200"/>
      <c r="N86" s="201"/>
      <c r="O86" s="201"/>
      <c r="P86" s="200"/>
      <c r="Q86" s="191" t="s">
        <v>458</v>
      </c>
      <c r="R86" s="192" t="s">
        <v>332</v>
      </c>
      <c r="S86" s="216">
        <v>1</v>
      </c>
      <c r="T86" s="193">
        <v>0.03</v>
      </c>
      <c r="U86" s="193">
        <v>1</v>
      </c>
      <c r="V86" s="193">
        <f t="shared" si="0"/>
        <v>0.03</v>
      </c>
      <c r="W86" s="446"/>
      <c r="X86" s="439"/>
      <c r="Y86" s="360"/>
      <c r="Z86" s="360"/>
      <c r="AA86" s="360"/>
      <c r="AB86" s="360"/>
      <c r="AC86" s="360"/>
      <c r="AD86" s="360"/>
      <c r="AE86" s="360"/>
      <c r="AF86" s="360"/>
    </row>
    <row r="87" spans="1:33" s="194" customFormat="1" ht="18" customHeight="1">
      <c r="A87" s="351"/>
      <c r="B87" s="354"/>
      <c r="C87" s="354"/>
      <c r="D87" s="354"/>
      <c r="E87" s="275"/>
      <c r="F87" s="274"/>
      <c r="G87" s="197"/>
      <c r="H87" s="197"/>
      <c r="I87" s="197"/>
      <c r="J87" s="197"/>
      <c r="K87" s="198"/>
      <c r="L87" s="199"/>
      <c r="M87" s="200"/>
      <c r="N87" s="201"/>
      <c r="O87" s="201"/>
      <c r="P87" s="200"/>
      <c r="Q87" s="191" t="s">
        <v>517</v>
      </c>
      <c r="R87" s="268">
        <v>2</v>
      </c>
      <c r="S87" s="268">
        <v>2</v>
      </c>
      <c r="T87" s="193">
        <v>0.05</v>
      </c>
      <c r="U87" s="193">
        <v>1</v>
      </c>
      <c r="V87" s="193">
        <f t="shared" si="0"/>
        <v>0.1</v>
      </c>
      <c r="W87" s="447"/>
      <c r="X87" s="440"/>
      <c r="Y87" s="361"/>
      <c r="Z87" s="361"/>
      <c r="AA87" s="361"/>
      <c r="AB87" s="361"/>
      <c r="AC87" s="361"/>
      <c r="AD87" s="361"/>
      <c r="AE87" s="361"/>
      <c r="AF87" s="361"/>
    </row>
    <row r="88" spans="1:33" s="194" customFormat="1" ht="22.95" customHeight="1">
      <c r="A88" s="352"/>
      <c r="B88" s="355"/>
      <c r="C88" s="355"/>
      <c r="D88" s="355"/>
      <c r="E88" s="341" t="s">
        <v>520</v>
      </c>
      <c r="F88" s="342"/>
      <c r="G88" s="342"/>
      <c r="H88" s="342"/>
      <c r="I88" s="342"/>
      <c r="J88" s="342"/>
      <c r="K88" s="342"/>
      <c r="L88" s="342"/>
      <c r="M88" s="342"/>
      <c r="N88" s="342"/>
      <c r="O88" s="343"/>
      <c r="P88" s="226">
        <f>SUM(P84:P87)</f>
        <v>0.64670907499999997</v>
      </c>
      <c r="Q88" s="212"/>
      <c r="R88" s="235"/>
      <c r="S88" s="235"/>
      <c r="T88" s="236"/>
      <c r="U88" s="236"/>
      <c r="V88" s="214">
        <f>SUM(V84:V87)</f>
        <v>0.19</v>
      </c>
      <c r="W88" s="443"/>
      <c r="X88" s="300"/>
      <c r="Y88" s="213"/>
      <c r="Z88" s="213"/>
      <c r="AA88" s="239"/>
      <c r="AB88" s="239"/>
      <c r="AC88" s="221"/>
      <c r="AD88" s="222"/>
      <c r="AE88" s="221"/>
      <c r="AF88" s="221"/>
    </row>
    <row r="89" spans="1:33" s="194" customFormat="1" ht="18" customHeight="1">
      <c r="A89" s="350">
        <v>16</v>
      </c>
      <c r="B89" s="353" t="s">
        <v>414</v>
      </c>
      <c r="C89" s="353"/>
      <c r="D89" s="353" t="s">
        <v>469</v>
      </c>
      <c r="E89" s="232" t="s">
        <v>470</v>
      </c>
      <c r="F89" s="231" t="s">
        <v>471</v>
      </c>
      <c r="G89" s="229" t="s">
        <v>591</v>
      </c>
      <c r="H89" s="264" t="s">
        <v>605</v>
      </c>
      <c r="I89" s="264" t="s">
        <v>612</v>
      </c>
      <c r="J89" s="264" t="s">
        <v>576</v>
      </c>
      <c r="K89" s="230">
        <f>H89*I89*J89*7.85/1000000</f>
        <v>0.1099</v>
      </c>
      <c r="L89" s="228">
        <v>3.6999999999999998E-2</v>
      </c>
      <c r="M89" s="225">
        <f>K89-L89</f>
        <v>7.2899999999999993E-2</v>
      </c>
      <c r="N89" s="227">
        <v>6.7</v>
      </c>
      <c r="O89" s="227">
        <v>3.4</v>
      </c>
      <c r="P89" s="225">
        <f>K89*N89-M89*O89</f>
        <v>0.48847000000000007</v>
      </c>
      <c r="Q89" s="191" t="s">
        <v>456</v>
      </c>
      <c r="R89" s="192" t="s">
        <v>336</v>
      </c>
      <c r="S89" s="216">
        <v>1</v>
      </c>
      <c r="T89" s="193">
        <v>0.05</v>
      </c>
      <c r="U89" s="193">
        <v>1</v>
      </c>
      <c r="V89" s="193">
        <f t="shared" si="0"/>
        <v>0.05</v>
      </c>
      <c r="W89" s="448">
        <f>(P90+V90)*1.2</f>
        <v>0.64616400000000007</v>
      </c>
      <c r="X89" s="300">
        <f>W89/1.13</f>
        <v>0.57182654867256644</v>
      </c>
      <c r="Y89" s="224">
        <v>2680</v>
      </c>
      <c r="Z89" s="224">
        <v>100000</v>
      </c>
      <c r="AA89" s="238">
        <f>Y89/Z89</f>
        <v>2.6800000000000001E-2</v>
      </c>
      <c r="AB89" s="238">
        <f>X89+AA89</f>
        <v>0.59862654867256648</v>
      </c>
      <c r="AC89" s="220">
        <f>(P89+W89)*1.2</f>
        <v>1.3615608000000001</v>
      </c>
      <c r="AD89" s="223">
        <f>AC89/1.13</f>
        <v>1.2049210619469028</v>
      </c>
      <c r="AE89" s="220" t="e">
        <f>AD89+#REF!</f>
        <v>#REF!</v>
      </c>
      <c r="AF89" s="220"/>
      <c r="AG89" s="194">
        <v>0.94</v>
      </c>
    </row>
    <row r="90" spans="1:33" s="194" customFormat="1" ht="22.95" customHeight="1">
      <c r="A90" s="352"/>
      <c r="B90" s="354"/>
      <c r="C90" s="354"/>
      <c r="D90" s="354"/>
      <c r="E90" s="341" t="s">
        <v>520</v>
      </c>
      <c r="F90" s="342"/>
      <c r="G90" s="342"/>
      <c r="H90" s="342"/>
      <c r="I90" s="342"/>
      <c r="J90" s="342"/>
      <c r="K90" s="342"/>
      <c r="L90" s="342"/>
      <c r="M90" s="342"/>
      <c r="N90" s="342"/>
      <c r="O90" s="343"/>
      <c r="P90" s="226">
        <f>SUM(P89)</f>
        <v>0.48847000000000007</v>
      </c>
      <c r="Q90" s="212"/>
      <c r="R90" s="235"/>
      <c r="S90" s="235"/>
      <c r="T90" s="236"/>
      <c r="U90" s="236"/>
      <c r="V90" s="214">
        <f>SUM(V89)</f>
        <v>0.05</v>
      </c>
      <c r="W90" s="443"/>
      <c r="X90" s="300"/>
      <c r="Y90" s="213"/>
      <c r="Z90" s="213"/>
      <c r="AA90" s="239"/>
      <c r="AB90" s="239"/>
      <c r="AC90" s="221"/>
      <c r="AD90" s="222"/>
      <c r="AE90" s="221"/>
      <c r="AF90" s="221"/>
    </row>
    <row r="91" spans="1:33" s="194" customFormat="1" ht="18" customHeight="1">
      <c r="A91" s="350">
        <v>17</v>
      </c>
      <c r="B91" s="353" t="s">
        <v>493</v>
      </c>
      <c r="C91" s="353" t="s">
        <v>405</v>
      </c>
      <c r="D91" s="353" t="s">
        <v>417</v>
      </c>
      <c r="E91" s="353" t="s">
        <v>472</v>
      </c>
      <c r="F91" s="412" t="s">
        <v>460</v>
      </c>
      <c r="G91" s="362" t="s">
        <v>592</v>
      </c>
      <c r="H91" s="362" t="s">
        <v>593</v>
      </c>
      <c r="I91" s="362" t="s">
        <v>594</v>
      </c>
      <c r="J91" s="362" t="s">
        <v>549</v>
      </c>
      <c r="K91" s="416">
        <f>H91*I91*J91*7.85/1000000</f>
        <v>0.14601</v>
      </c>
      <c r="L91" s="420">
        <v>0.10100000000000001</v>
      </c>
      <c r="M91" s="372">
        <f>K91-L91</f>
        <v>4.5009999999999994E-2</v>
      </c>
      <c r="N91" s="422">
        <v>6.7</v>
      </c>
      <c r="O91" s="422">
        <v>3.4</v>
      </c>
      <c r="P91" s="372">
        <f>K91*N91-M91*O91</f>
        <v>0.82523299999999999</v>
      </c>
      <c r="Q91" s="191" t="s">
        <v>512</v>
      </c>
      <c r="R91" s="192" t="s">
        <v>336</v>
      </c>
      <c r="S91" s="216">
        <v>1</v>
      </c>
      <c r="T91" s="193">
        <v>0.05</v>
      </c>
      <c r="U91" s="193">
        <v>2</v>
      </c>
      <c r="V91" s="193">
        <f t="shared" si="0"/>
        <v>2.5000000000000001E-2</v>
      </c>
      <c r="W91" s="445">
        <f>(P94+V94)*1.2</f>
        <v>1.5542796000000001</v>
      </c>
      <c r="X91" s="438">
        <f>W91/1.13</f>
        <v>1.3754686725663718</v>
      </c>
      <c r="Y91" s="433">
        <f>5900/2</f>
        <v>2950</v>
      </c>
      <c r="Z91" s="433">
        <v>100000</v>
      </c>
      <c r="AA91" s="359">
        <f>Y91/Z91</f>
        <v>2.9499999999999998E-2</v>
      </c>
      <c r="AB91" s="359">
        <f>X91+AA91</f>
        <v>1.4049686725663719</v>
      </c>
      <c r="AC91" s="430">
        <f>(P91+P93+W91)*1.2</f>
        <v>3.2394151200000003</v>
      </c>
      <c r="AD91" s="359">
        <f>AC91/1.13</f>
        <v>2.866739044247788</v>
      </c>
      <c r="AE91" s="430" t="e">
        <f>AD91+#REF!</f>
        <v>#REF!</v>
      </c>
      <c r="AF91" s="430"/>
      <c r="AG91" s="194">
        <v>2.13</v>
      </c>
    </row>
    <row r="92" spans="1:33" s="194" customFormat="1" ht="18" customHeight="1">
      <c r="A92" s="351"/>
      <c r="B92" s="354"/>
      <c r="C92" s="354"/>
      <c r="D92" s="354"/>
      <c r="E92" s="355"/>
      <c r="F92" s="413"/>
      <c r="G92" s="364"/>
      <c r="H92" s="364"/>
      <c r="I92" s="364"/>
      <c r="J92" s="364"/>
      <c r="K92" s="417"/>
      <c r="L92" s="421"/>
      <c r="M92" s="373"/>
      <c r="N92" s="423"/>
      <c r="O92" s="423"/>
      <c r="P92" s="373"/>
      <c r="Q92" s="191" t="s">
        <v>513</v>
      </c>
      <c r="R92" s="192" t="s">
        <v>336</v>
      </c>
      <c r="S92" s="216">
        <v>1</v>
      </c>
      <c r="T92" s="193">
        <v>0.05</v>
      </c>
      <c r="U92" s="193">
        <v>2</v>
      </c>
      <c r="V92" s="193">
        <f t="shared" si="0"/>
        <v>2.5000000000000001E-2</v>
      </c>
      <c r="W92" s="446"/>
      <c r="X92" s="439"/>
      <c r="Y92" s="428"/>
      <c r="Z92" s="428"/>
      <c r="AA92" s="360"/>
      <c r="AB92" s="360"/>
      <c r="AC92" s="431"/>
      <c r="AD92" s="360"/>
      <c r="AE92" s="431"/>
      <c r="AF92" s="432"/>
    </row>
    <row r="93" spans="1:33" s="194" customFormat="1" ht="18" customHeight="1">
      <c r="A93" s="351"/>
      <c r="B93" s="354"/>
      <c r="C93" s="354"/>
      <c r="D93" s="354"/>
      <c r="E93" s="189" t="s">
        <v>473</v>
      </c>
      <c r="F93" s="190"/>
      <c r="G93" s="203"/>
      <c r="H93" s="264"/>
      <c r="I93" s="264"/>
      <c r="J93" s="264"/>
      <c r="K93" s="206"/>
      <c r="L93" s="207"/>
      <c r="M93" s="204"/>
      <c r="N93" s="208"/>
      <c r="O93" s="208"/>
      <c r="P93" s="204">
        <v>0.32</v>
      </c>
      <c r="Q93" s="191" t="s">
        <v>514</v>
      </c>
      <c r="R93" s="192">
        <v>2</v>
      </c>
      <c r="S93" s="216">
        <v>2</v>
      </c>
      <c r="T93" s="193">
        <v>0.05</v>
      </c>
      <c r="U93" s="193">
        <v>1</v>
      </c>
      <c r="V93" s="193">
        <f t="shared" si="0"/>
        <v>0.1</v>
      </c>
      <c r="W93" s="447"/>
      <c r="X93" s="440"/>
      <c r="Y93" s="429"/>
      <c r="Z93" s="429"/>
      <c r="AA93" s="361"/>
      <c r="AB93" s="361"/>
      <c r="AC93" s="432"/>
      <c r="AD93" s="361"/>
      <c r="AE93" s="432"/>
      <c r="AF93" s="205"/>
    </row>
    <row r="94" spans="1:33" s="194" customFormat="1" ht="22.95" customHeight="1">
      <c r="A94" s="352"/>
      <c r="B94" s="355"/>
      <c r="C94" s="355"/>
      <c r="D94" s="355"/>
      <c r="E94" s="341" t="s">
        <v>520</v>
      </c>
      <c r="F94" s="342"/>
      <c r="G94" s="342"/>
      <c r="H94" s="342"/>
      <c r="I94" s="342"/>
      <c r="J94" s="342"/>
      <c r="K94" s="342"/>
      <c r="L94" s="342"/>
      <c r="M94" s="342"/>
      <c r="N94" s="342"/>
      <c r="O94" s="343"/>
      <c r="P94" s="226">
        <f>SUM(P91:P93)</f>
        <v>1.1452329999999999</v>
      </c>
      <c r="Q94" s="212"/>
      <c r="R94" s="235"/>
      <c r="S94" s="235"/>
      <c r="T94" s="236"/>
      <c r="U94" s="236"/>
      <c r="V94" s="214">
        <f>SUM(V91:V93)</f>
        <v>0.15000000000000002</v>
      </c>
      <c r="W94" s="443"/>
      <c r="X94" s="300"/>
      <c r="Y94" s="213"/>
      <c r="Z94" s="213"/>
      <c r="AA94" s="239"/>
      <c r="AB94" s="239"/>
      <c r="AC94" s="221"/>
      <c r="AD94" s="222"/>
      <c r="AE94" s="221"/>
      <c r="AF94" s="221"/>
    </row>
    <row r="95" spans="1:33" s="194" customFormat="1" ht="18" customHeight="1">
      <c r="A95" s="350">
        <v>18</v>
      </c>
      <c r="B95" s="353" t="s">
        <v>545</v>
      </c>
      <c r="C95" s="353" t="s">
        <v>405</v>
      </c>
      <c r="D95" s="353" t="s">
        <v>499</v>
      </c>
      <c r="E95" s="353" t="s">
        <v>472</v>
      </c>
      <c r="F95" s="412" t="s">
        <v>460</v>
      </c>
      <c r="G95" s="362" t="s">
        <v>592</v>
      </c>
      <c r="H95" s="362" t="s">
        <v>593</v>
      </c>
      <c r="I95" s="362" t="s">
        <v>594</v>
      </c>
      <c r="J95" s="362" t="s">
        <v>549</v>
      </c>
      <c r="K95" s="416">
        <f>H95*I95*J95*7.85/1000000</f>
        <v>0.14601</v>
      </c>
      <c r="L95" s="420">
        <v>0.10100000000000001</v>
      </c>
      <c r="M95" s="372">
        <f>K95-L95</f>
        <v>4.5009999999999994E-2</v>
      </c>
      <c r="N95" s="422">
        <v>6.7</v>
      </c>
      <c r="O95" s="422">
        <v>3.4</v>
      </c>
      <c r="P95" s="372">
        <f>K95*N95-M95*O95</f>
        <v>0.82523299999999999</v>
      </c>
      <c r="Q95" s="191" t="s">
        <v>512</v>
      </c>
      <c r="R95" s="224" t="s">
        <v>336</v>
      </c>
      <c r="S95" s="224">
        <v>1</v>
      </c>
      <c r="T95" s="193">
        <v>0.05</v>
      </c>
      <c r="U95" s="193">
        <v>2</v>
      </c>
      <c r="V95" s="193">
        <f t="shared" ref="V95:V97" si="6">S95*T95/U95</f>
        <v>2.5000000000000001E-2</v>
      </c>
      <c r="W95" s="445">
        <f>(P98+V98)*1.2</f>
        <v>1.5542796000000001</v>
      </c>
      <c r="X95" s="438">
        <f>W95/1.13</f>
        <v>1.3754686725663718</v>
      </c>
      <c r="Y95" s="433">
        <f>5900/2</f>
        <v>2950</v>
      </c>
      <c r="Z95" s="433">
        <v>100000</v>
      </c>
      <c r="AA95" s="359">
        <f>Y95/Z95</f>
        <v>2.9499999999999998E-2</v>
      </c>
      <c r="AB95" s="359">
        <f>X95+AA95</f>
        <v>1.4049686725663719</v>
      </c>
      <c r="AC95" s="430">
        <f>(P95+P97+W95)*1.2</f>
        <v>3.2394151200000003</v>
      </c>
      <c r="AD95" s="359">
        <f>AC95/1.13</f>
        <v>2.866739044247788</v>
      </c>
      <c r="AE95" s="430" t="e">
        <f>AD95+#REF!</f>
        <v>#REF!</v>
      </c>
      <c r="AF95" s="430"/>
      <c r="AG95" s="194">
        <v>2.13</v>
      </c>
    </row>
    <row r="96" spans="1:33" s="194" customFormat="1" ht="18" customHeight="1">
      <c r="A96" s="351"/>
      <c r="B96" s="354"/>
      <c r="C96" s="354"/>
      <c r="D96" s="354"/>
      <c r="E96" s="355"/>
      <c r="F96" s="413"/>
      <c r="G96" s="364"/>
      <c r="H96" s="364"/>
      <c r="I96" s="364"/>
      <c r="J96" s="364"/>
      <c r="K96" s="417"/>
      <c r="L96" s="421"/>
      <c r="M96" s="373"/>
      <c r="N96" s="423"/>
      <c r="O96" s="423"/>
      <c r="P96" s="373"/>
      <c r="Q96" s="191" t="s">
        <v>513</v>
      </c>
      <c r="R96" s="224" t="s">
        <v>336</v>
      </c>
      <c r="S96" s="224">
        <v>1</v>
      </c>
      <c r="T96" s="193">
        <v>0.05</v>
      </c>
      <c r="U96" s="193">
        <v>2</v>
      </c>
      <c r="V96" s="193">
        <f t="shared" si="6"/>
        <v>2.5000000000000001E-2</v>
      </c>
      <c r="W96" s="446"/>
      <c r="X96" s="439"/>
      <c r="Y96" s="428"/>
      <c r="Z96" s="428"/>
      <c r="AA96" s="360"/>
      <c r="AB96" s="360"/>
      <c r="AC96" s="431"/>
      <c r="AD96" s="360"/>
      <c r="AE96" s="431"/>
      <c r="AF96" s="432"/>
    </row>
    <row r="97" spans="1:33" s="194" customFormat="1" ht="18" customHeight="1">
      <c r="A97" s="351"/>
      <c r="B97" s="354"/>
      <c r="C97" s="354"/>
      <c r="D97" s="354"/>
      <c r="E97" s="232" t="s">
        <v>473</v>
      </c>
      <c r="F97" s="231"/>
      <c r="G97" s="229"/>
      <c r="H97" s="264"/>
      <c r="I97" s="264"/>
      <c r="J97" s="264"/>
      <c r="K97" s="230"/>
      <c r="L97" s="228"/>
      <c r="M97" s="225"/>
      <c r="N97" s="227"/>
      <c r="O97" s="227"/>
      <c r="P97" s="225">
        <v>0.32</v>
      </c>
      <c r="Q97" s="191" t="s">
        <v>514</v>
      </c>
      <c r="R97" s="224">
        <v>2</v>
      </c>
      <c r="S97" s="224">
        <v>2</v>
      </c>
      <c r="T97" s="193">
        <v>0.05</v>
      </c>
      <c r="U97" s="193">
        <v>1</v>
      </c>
      <c r="V97" s="193">
        <f t="shared" si="6"/>
        <v>0.1</v>
      </c>
      <c r="W97" s="447"/>
      <c r="X97" s="440"/>
      <c r="Y97" s="429"/>
      <c r="Z97" s="429"/>
      <c r="AA97" s="361"/>
      <c r="AB97" s="361"/>
      <c r="AC97" s="432"/>
      <c r="AD97" s="361"/>
      <c r="AE97" s="432"/>
      <c r="AF97" s="220"/>
    </row>
    <row r="98" spans="1:33" s="194" customFormat="1" ht="22.95" customHeight="1">
      <c r="A98" s="352"/>
      <c r="B98" s="355"/>
      <c r="C98" s="355"/>
      <c r="D98" s="355"/>
      <c r="E98" s="341" t="s">
        <v>520</v>
      </c>
      <c r="F98" s="342"/>
      <c r="G98" s="342"/>
      <c r="H98" s="342"/>
      <c r="I98" s="342"/>
      <c r="J98" s="342"/>
      <c r="K98" s="342"/>
      <c r="L98" s="342"/>
      <c r="M98" s="342"/>
      <c r="N98" s="342"/>
      <c r="O98" s="343"/>
      <c r="P98" s="226">
        <f>SUM(P95:P97)</f>
        <v>1.1452329999999999</v>
      </c>
      <c r="Q98" s="212"/>
      <c r="R98" s="235"/>
      <c r="S98" s="235"/>
      <c r="T98" s="236"/>
      <c r="U98" s="236"/>
      <c r="V98" s="214">
        <f>SUM(V95:V97)</f>
        <v>0.15000000000000002</v>
      </c>
      <c r="W98" s="443"/>
      <c r="X98" s="300"/>
      <c r="Y98" s="213"/>
      <c r="Z98" s="213"/>
      <c r="AA98" s="239"/>
      <c r="AB98" s="239"/>
      <c r="AC98" s="221"/>
      <c r="AD98" s="222"/>
      <c r="AE98" s="221"/>
      <c r="AF98" s="221"/>
    </row>
    <row r="99" spans="1:33" s="194" customFormat="1" ht="18" customHeight="1">
      <c r="A99" s="350">
        <v>19</v>
      </c>
      <c r="B99" s="353" t="s">
        <v>420</v>
      </c>
      <c r="C99" s="353" t="s">
        <v>422</v>
      </c>
      <c r="D99" s="353" t="s">
        <v>503</v>
      </c>
      <c r="E99" s="232" t="s">
        <v>503</v>
      </c>
      <c r="F99" s="231" t="s">
        <v>474</v>
      </c>
      <c r="G99" s="229" t="s">
        <v>595</v>
      </c>
      <c r="H99" s="264" t="s">
        <v>613</v>
      </c>
      <c r="I99" s="264" t="s">
        <v>614</v>
      </c>
      <c r="J99" s="264" t="s">
        <v>550</v>
      </c>
      <c r="K99" s="230">
        <f>H99*I99*J99*7.85/1000000</f>
        <v>0.23273679999999999</v>
      </c>
      <c r="L99" s="228">
        <v>7.0999999999999994E-2</v>
      </c>
      <c r="M99" s="225">
        <f>K99-L99</f>
        <v>0.16173680000000001</v>
      </c>
      <c r="N99" s="227">
        <v>6.7</v>
      </c>
      <c r="O99" s="227">
        <v>3.4</v>
      </c>
      <c r="P99" s="225">
        <f>K99*N99-M99*O99</f>
        <v>1.00943144</v>
      </c>
      <c r="Q99" s="191" t="s">
        <v>456</v>
      </c>
      <c r="R99" s="192" t="s">
        <v>336</v>
      </c>
      <c r="S99" s="216">
        <v>1</v>
      </c>
      <c r="T99" s="193">
        <v>0.05</v>
      </c>
      <c r="U99" s="193">
        <v>1</v>
      </c>
      <c r="V99" s="193">
        <f t="shared" si="0"/>
        <v>0.05</v>
      </c>
      <c r="W99" s="445">
        <f>(P101+V101)*1.2</f>
        <v>1.7753177279999999</v>
      </c>
      <c r="X99" s="438">
        <f>W99/1.13</f>
        <v>1.5710776353982301</v>
      </c>
      <c r="Y99" s="359">
        <v>4850</v>
      </c>
      <c r="Z99" s="359">
        <v>100000</v>
      </c>
      <c r="AA99" s="359">
        <f>Y99/Z99</f>
        <v>4.8500000000000001E-2</v>
      </c>
      <c r="AB99" s="359">
        <f>X99+AA99</f>
        <v>1.6195776353982301</v>
      </c>
      <c r="AC99" s="359">
        <f>(P99+W99)*1.2</f>
        <v>3.3416990015999999</v>
      </c>
      <c r="AD99" s="359">
        <f>AC99/1.13</f>
        <v>2.9572557536283188</v>
      </c>
      <c r="AE99" s="359" t="e">
        <f>AD99+#REF!</f>
        <v>#REF!</v>
      </c>
      <c r="AF99" s="359"/>
      <c r="AG99" s="194">
        <v>1.85</v>
      </c>
    </row>
    <row r="100" spans="1:33" s="194" customFormat="1" ht="18" customHeight="1">
      <c r="A100" s="351"/>
      <c r="B100" s="354"/>
      <c r="C100" s="354"/>
      <c r="D100" s="354"/>
      <c r="E100" s="267" t="s">
        <v>608</v>
      </c>
      <c r="F100" s="270"/>
      <c r="G100" s="264"/>
      <c r="H100" s="264"/>
      <c r="I100" s="264"/>
      <c r="J100" s="264"/>
      <c r="K100" s="265"/>
      <c r="L100" s="266"/>
      <c r="M100" s="273"/>
      <c r="N100" s="269"/>
      <c r="O100" s="269"/>
      <c r="P100" s="273">
        <v>0.32</v>
      </c>
      <c r="Q100" s="191" t="s">
        <v>517</v>
      </c>
      <c r="R100" s="268">
        <v>2</v>
      </c>
      <c r="S100" s="268">
        <v>2</v>
      </c>
      <c r="T100" s="193">
        <v>0.05</v>
      </c>
      <c r="U100" s="193">
        <v>1</v>
      </c>
      <c r="V100" s="193">
        <f t="shared" si="0"/>
        <v>0.1</v>
      </c>
      <c r="W100" s="447"/>
      <c r="X100" s="440"/>
      <c r="Y100" s="361"/>
      <c r="Z100" s="361"/>
      <c r="AA100" s="361"/>
      <c r="AB100" s="361"/>
      <c r="AC100" s="361"/>
      <c r="AD100" s="361"/>
      <c r="AE100" s="361"/>
      <c r="AF100" s="361"/>
    </row>
    <row r="101" spans="1:33" s="194" customFormat="1" ht="22.95" customHeight="1">
      <c r="A101" s="352"/>
      <c r="B101" s="355"/>
      <c r="C101" s="355"/>
      <c r="D101" s="355"/>
      <c r="E101" s="341" t="s">
        <v>520</v>
      </c>
      <c r="F101" s="342"/>
      <c r="G101" s="342"/>
      <c r="H101" s="342"/>
      <c r="I101" s="342"/>
      <c r="J101" s="342"/>
      <c r="K101" s="342"/>
      <c r="L101" s="342"/>
      <c r="M101" s="342"/>
      <c r="N101" s="342"/>
      <c r="O101" s="343"/>
      <c r="P101" s="226">
        <f>SUM(P99:P100)</f>
        <v>1.32943144</v>
      </c>
      <c r="Q101" s="212"/>
      <c r="R101" s="235"/>
      <c r="S101" s="235"/>
      <c r="T101" s="236"/>
      <c r="U101" s="236"/>
      <c r="V101" s="214">
        <f>SUM(V99:V100)</f>
        <v>0.15000000000000002</v>
      </c>
      <c r="W101" s="443"/>
      <c r="X101" s="300"/>
      <c r="Y101" s="213"/>
      <c r="Z101" s="213"/>
      <c r="AA101" s="239"/>
      <c r="AB101" s="239"/>
      <c r="AC101" s="221"/>
      <c r="AD101" s="222"/>
      <c r="AE101" s="221"/>
      <c r="AF101" s="221"/>
    </row>
    <row r="102" spans="1:33" s="194" customFormat="1" ht="18" customHeight="1">
      <c r="A102" s="350">
        <v>20</v>
      </c>
      <c r="B102" s="353" t="s">
        <v>423</v>
      </c>
      <c r="C102" s="353"/>
      <c r="D102" s="353" t="s">
        <v>424</v>
      </c>
      <c r="E102" s="356" t="s">
        <v>424</v>
      </c>
      <c r="F102" s="357" t="s">
        <v>471</v>
      </c>
      <c r="G102" s="358" t="s">
        <v>596</v>
      </c>
      <c r="H102" s="358" t="s">
        <v>615</v>
      </c>
      <c r="I102" s="358" t="s">
        <v>578</v>
      </c>
      <c r="J102" s="358" t="s">
        <v>576</v>
      </c>
      <c r="K102" s="346">
        <f>H102*I102*J102*7.85/1000000</f>
        <v>0.14012250000000001</v>
      </c>
      <c r="L102" s="347">
        <v>3.1E-2</v>
      </c>
      <c r="M102" s="348">
        <f>K102-L102</f>
        <v>0.10912250000000001</v>
      </c>
      <c r="N102" s="349">
        <v>6.7</v>
      </c>
      <c r="O102" s="349">
        <v>3.4</v>
      </c>
      <c r="P102" s="348">
        <f>K102*N102-M102*O102</f>
        <v>0.56780425000000001</v>
      </c>
      <c r="Q102" s="191" t="s">
        <v>456</v>
      </c>
      <c r="R102" s="192" t="s">
        <v>336</v>
      </c>
      <c r="S102" s="216">
        <v>1</v>
      </c>
      <c r="T102" s="193">
        <v>0.05</v>
      </c>
      <c r="U102" s="193">
        <v>1</v>
      </c>
      <c r="V102" s="193">
        <f t="shared" ref="V102:V114" si="7">S102*T102/U102</f>
        <v>0.05</v>
      </c>
      <c r="W102" s="442">
        <f>(P104+V104)*1.2</f>
        <v>0.80136509999999994</v>
      </c>
      <c r="X102" s="369">
        <f>W102/1.13</f>
        <v>0.70917265486725667</v>
      </c>
      <c r="Y102" s="337">
        <v>4200</v>
      </c>
      <c r="Z102" s="337">
        <v>100000</v>
      </c>
      <c r="AA102" s="339">
        <f>Y102/Z102</f>
        <v>4.2000000000000003E-2</v>
      </c>
      <c r="AB102" s="339">
        <f>X102+AA102</f>
        <v>0.75117265486725671</v>
      </c>
      <c r="AC102" s="340">
        <f>(P102+W102)*1.2</f>
        <v>1.64300322</v>
      </c>
      <c r="AD102" s="339">
        <f>AC102/1.13</f>
        <v>1.4539851504424779</v>
      </c>
      <c r="AE102" s="340" t="e">
        <f>AD102+#REF!</f>
        <v>#REF!</v>
      </c>
      <c r="AF102" s="340"/>
      <c r="AG102" s="194">
        <v>1.1200000000000001</v>
      </c>
    </row>
    <row r="103" spans="1:33" s="194" customFormat="1" ht="18" customHeight="1">
      <c r="A103" s="351"/>
      <c r="B103" s="354"/>
      <c r="C103" s="354"/>
      <c r="D103" s="354"/>
      <c r="E103" s="356"/>
      <c r="F103" s="357"/>
      <c r="G103" s="358"/>
      <c r="H103" s="358"/>
      <c r="I103" s="358"/>
      <c r="J103" s="358"/>
      <c r="K103" s="346"/>
      <c r="L103" s="347"/>
      <c r="M103" s="348"/>
      <c r="N103" s="349"/>
      <c r="O103" s="349"/>
      <c r="P103" s="348"/>
      <c r="Q103" s="191" t="s">
        <v>457</v>
      </c>
      <c r="R103" s="192" t="s">
        <v>336</v>
      </c>
      <c r="S103" s="216">
        <v>1</v>
      </c>
      <c r="T103" s="193">
        <v>0.05</v>
      </c>
      <c r="U103" s="193">
        <v>1</v>
      </c>
      <c r="V103" s="193">
        <f t="shared" si="7"/>
        <v>0.05</v>
      </c>
      <c r="W103" s="442"/>
      <c r="X103" s="369"/>
      <c r="Y103" s="337"/>
      <c r="Z103" s="337"/>
      <c r="AA103" s="339"/>
      <c r="AB103" s="339"/>
      <c r="AC103" s="340"/>
      <c r="AD103" s="339"/>
      <c r="AE103" s="340"/>
      <c r="AF103" s="340"/>
    </row>
    <row r="104" spans="1:33" s="194" customFormat="1" ht="22.95" customHeight="1">
      <c r="A104" s="352"/>
      <c r="B104" s="354"/>
      <c r="C104" s="354"/>
      <c r="D104" s="354"/>
      <c r="E104" s="341" t="s">
        <v>520</v>
      </c>
      <c r="F104" s="342"/>
      <c r="G104" s="342"/>
      <c r="H104" s="342"/>
      <c r="I104" s="342"/>
      <c r="J104" s="342"/>
      <c r="K104" s="342"/>
      <c r="L104" s="342"/>
      <c r="M104" s="342"/>
      <c r="N104" s="342"/>
      <c r="O104" s="343"/>
      <c r="P104" s="226">
        <f>SUM(P102)</f>
        <v>0.56780425000000001</v>
      </c>
      <c r="Q104" s="212"/>
      <c r="R104" s="235"/>
      <c r="S104" s="235"/>
      <c r="T104" s="236"/>
      <c r="U104" s="236"/>
      <c r="V104" s="214">
        <f>SUM(V102:V103)</f>
        <v>0.1</v>
      </c>
      <c r="W104" s="443"/>
      <c r="X104" s="300"/>
      <c r="Y104" s="213"/>
      <c r="Z104" s="213"/>
      <c r="AA104" s="239"/>
      <c r="AB104" s="239"/>
      <c r="AC104" s="221"/>
      <c r="AD104" s="222"/>
      <c r="AE104" s="221"/>
      <c r="AF104" s="221"/>
    </row>
    <row r="105" spans="1:33" s="194" customFormat="1" ht="18" customHeight="1">
      <c r="A105" s="350">
        <v>21</v>
      </c>
      <c r="B105" s="353" t="s">
        <v>546</v>
      </c>
      <c r="C105" s="353"/>
      <c r="D105" s="353" t="s">
        <v>547</v>
      </c>
      <c r="E105" s="356" t="s">
        <v>547</v>
      </c>
      <c r="F105" s="357" t="s">
        <v>474</v>
      </c>
      <c r="G105" s="358" t="s">
        <v>597</v>
      </c>
      <c r="H105" s="358" t="s">
        <v>598</v>
      </c>
      <c r="I105" s="358" t="s">
        <v>599</v>
      </c>
      <c r="J105" s="358" t="s">
        <v>550</v>
      </c>
      <c r="K105" s="346">
        <f>H105*I105*J105*7.85/1000000</f>
        <v>0.29830000000000001</v>
      </c>
      <c r="L105" s="347">
        <v>0.113</v>
      </c>
      <c r="M105" s="348">
        <f>K105-L105</f>
        <v>0.18530000000000002</v>
      </c>
      <c r="N105" s="349">
        <v>6.7</v>
      </c>
      <c r="O105" s="349">
        <v>3.4</v>
      </c>
      <c r="P105" s="348">
        <f>K105*N105-M105*O105</f>
        <v>1.3685900000000002</v>
      </c>
      <c r="Q105" s="191" t="s">
        <v>515</v>
      </c>
      <c r="R105" s="192" t="s">
        <v>339</v>
      </c>
      <c r="S105" s="216">
        <v>1</v>
      </c>
      <c r="T105" s="195">
        <v>0.08</v>
      </c>
      <c r="U105" s="193">
        <v>2</v>
      </c>
      <c r="V105" s="193">
        <f t="shared" si="7"/>
        <v>0.04</v>
      </c>
      <c r="W105" s="442">
        <f>(P107+V107)*1.2</f>
        <v>1.7323080000000002</v>
      </c>
      <c r="X105" s="369">
        <f>W105/1.13</f>
        <v>1.5330159292035401</v>
      </c>
      <c r="Y105" s="337">
        <f>5900/2</f>
        <v>2950</v>
      </c>
      <c r="Z105" s="337">
        <v>100000</v>
      </c>
      <c r="AA105" s="339">
        <f>Y105/Z105</f>
        <v>2.9499999999999998E-2</v>
      </c>
      <c r="AB105" s="339">
        <f>X105+AA105</f>
        <v>1.5625159292035402</v>
      </c>
      <c r="AC105" s="340">
        <f>(P105+W105)*1.2</f>
        <v>3.7210776000000001</v>
      </c>
      <c r="AD105" s="339">
        <f>AC105/1.13</f>
        <v>3.292989026548673</v>
      </c>
      <c r="AE105" s="340" t="e">
        <f>AD105+#REF!</f>
        <v>#REF!</v>
      </c>
      <c r="AF105" s="340"/>
      <c r="AG105" s="194">
        <v>2.34</v>
      </c>
    </row>
    <row r="106" spans="1:33" s="194" customFormat="1" ht="18" customHeight="1">
      <c r="A106" s="351"/>
      <c r="B106" s="354"/>
      <c r="C106" s="354"/>
      <c r="D106" s="354"/>
      <c r="E106" s="356"/>
      <c r="F106" s="357"/>
      <c r="G106" s="358"/>
      <c r="H106" s="358"/>
      <c r="I106" s="358"/>
      <c r="J106" s="358"/>
      <c r="K106" s="346"/>
      <c r="L106" s="347"/>
      <c r="M106" s="348"/>
      <c r="N106" s="349"/>
      <c r="O106" s="349"/>
      <c r="P106" s="348"/>
      <c r="Q106" s="191" t="s">
        <v>516</v>
      </c>
      <c r="R106" s="192" t="s">
        <v>337</v>
      </c>
      <c r="S106" s="216">
        <v>1</v>
      </c>
      <c r="T106" s="193">
        <v>7.0000000000000007E-2</v>
      </c>
      <c r="U106" s="193">
        <v>2</v>
      </c>
      <c r="V106" s="193">
        <f t="shared" si="7"/>
        <v>3.5000000000000003E-2</v>
      </c>
      <c r="W106" s="442"/>
      <c r="X106" s="369"/>
      <c r="Y106" s="337"/>
      <c r="Z106" s="337"/>
      <c r="AA106" s="339"/>
      <c r="AB106" s="339"/>
      <c r="AC106" s="340"/>
      <c r="AD106" s="339"/>
      <c r="AE106" s="340"/>
      <c r="AF106" s="340"/>
    </row>
    <row r="107" spans="1:33" s="194" customFormat="1" ht="22.95" customHeight="1">
      <c r="A107" s="352"/>
      <c r="B107" s="355"/>
      <c r="C107" s="355"/>
      <c r="D107" s="355"/>
      <c r="E107" s="341" t="s">
        <v>520</v>
      </c>
      <c r="F107" s="342"/>
      <c r="G107" s="342"/>
      <c r="H107" s="342"/>
      <c r="I107" s="342"/>
      <c r="J107" s="342"/>
      <c r="K107" s="342"/>
      <c r="L107" s="342"/>
      <c r="M107" s="342"/>
      <c r="N107" s="342"/>
      <c r="O107" s="343"/>
      <c r="P107" s="226">
        <f>SUM(P105)</f>
        <v>1.3685900000000002</v>
      </c>
      <c r="Q107" s="212"/>
      <c r="R107" s="235"/>
      <c r="S107" s="235"/>
      <c r="T107" s="236"/>
      <c r="U107" s="236"/>
      <c r="V107" s="214">
        <f>SUM(V105:V106)</f>
        <v>7.5000000000000011E-2</v>
      </c>
      <c r="W107" s="443"/>
      <c r="X107" s="300"/>
      <c r="Y107" s="213"/>
      <c r="Z107" s="213"/>
      <c r="AA107" s="239"/>
      <c r="AB107" s="239"/>
      <c r="AC107" s="221"/>
      <c r="AD107" s="222"/>
      <c r="AE107" s="221"/>
      <c r="AF107" s="221"/>
    </row>
    <row r="108" spans="1:33" s="194" customFormat="1" ht="18" customHeight="1">
      <c r="A108" s="350">
        <v>22</v>
      </c>
      <c r="B108" s="353" t="s">
        <v>475</v>
      </c>
      <c r="C108" s="353"/>
      <c r="D108" s="353" t="s">
        <v>547</v>
      </c>
      <c r="E108" s="356" t="s">
        <v>548</v>
      </c>
      <c r="F108" s="357" t="s">
        <v>474</v>
      </c>
      <c r="G108" s="358" t="s">
        <v>597</v>
      </c>
      <c r="H108" s="358" t="s">
        <v>598</v>
      </c>
      <c r="I108" s="358" t="s">
        <v>599</v>
      </c>
      <c r="J108" s="358" t="s">
        <v>550</v>
      </c>
      <c r="K108" s="346">
        <f>H108*I108*J108*7.85/1000000</f>
        <v>0.29830000000000001</v>
      </c>
      <c r="L108" s="347">
        <v>0.113</v>
      </c>
      <c r="M108" s="348">
        <f>K108-L108</f>
        <v>0.18530000000000002</v>
      </c>
      <c r="N108" s="349">
        <v>6.7</v>
      </c>
      <c r="O108" s="349">
        <v>3.4</v>
      </c>
      <c r="P108" s="348">
        <f>K108*N108-M108*O108</f>
        <v>1.3685900000000002</v>
      </c>
      <c r="Q108" s="191" t="s">
        <v>515</v>
      </c>
      <c r="R108" s="224" t="s">
        <v>339</v>
      </c>
      <c r="S108" s="224">
        <v>1</v>
      </c>
      <c r="T108" s="195">
        <v>0.08</v>
      </c>
      <c r="U108" s="193">
        <v>2</v>
      </c>
      <c r="V108" s="193">
        <f t="shared" ref="V108:V109" si="8">S108*T108/U108</f>
        <v>0.04</v>
      </c>
      <c r="W108" s="442">
        <f>(P110+V110)*1.2</f>
        <v>1.7323080000000002</v>
      </c>
      <c r="X108" s="369">
        <f>W108/1.13</f>
        <v>1.5330159292035401</v>
      </c>
      <c r="Y108" s="337">
        <f>5900/2</f>
        <v>2950</v>
      </c>
      <c r="Z108" s="337">
        <v>100000</v>
      </c>
      <c r="AA108" s="339">
        <f>Y108/Z108</f>
        <v>2.9499999999999998E-2</v>
      </c>
      <c r="AB108" s="339">
        <f>X108+AA108</f>
        <v>1.5625159292035402</v>
      </c>
      <c r="AC108" s="340">
        <f>(P108+W108)*1.2</f>
        <v>3.7210776000000001</v>
      </c>
      <c r="AD108" s="339">
        <f>AC108/1.13</f>
        <v>3.292989026548673</v>
      </c>
      <c r="AE108" s="340" t="e">
        <f>AD108+#REF!</f>
        <v>#REF!</v>
      </c>
      <c r="AF108" s="340"/>
      <c r="AG108" s="194">
        <v>2.34</v>
      </c>
    </row>
    <row r="109" spans="1:33" s="194" customFormat="1" ht="18" customHeight="1">
      <c r="A109" s="351"/>
      <c r="B109" s="354"/>
      <c r="C109" s="354"/>
      <c r="D109" s="354"/>
      <c r="E109" s="356"/>
      <c r="F109" s="357"/>
      <c r="G109" s="358"/>
      <c r="H109" s="358"/>
      <c r="I109" s="358"/>
      <c r="J109" s="358"/>
      <c r="K109" s="346"/>
      <c r="L109" s="347"/>
      <c r="M109" s="348"/>
      <c r="N109" s="349"/>
      <c r="O109" s="349"/>
      <c r="P109" s="348"/>
      <c r="Q109" s="191" t="s">
        <v>516</v>
      </c>
      <c r="R109" s="224" t="s">
        <v>337</v>
      </c>
      <c r="S109" s="224">
        <v>1</v>
      </c>
      <c r="T109" s="193">
        <v>7.0000000000000007E-2</v>
      </c>
      <c r="U109" s="193">
        <v>2</v>
      </c>
      <c r="V109" s="193">
        <f t="shared" si="8"/>
        <v>3.5000000000000003E-2</v>
      </c>
      <c r="W109" s="442"/>
      <c r="X109" s="369"/>
      <c r="Y109" s="337"/>
      <c r="Z109" s="337"/>
      <c r="AA109" s="339"/>
      <c r="AB109" s="339"/>
      <c r="AC109" s="340"/>
      <c r="AD109" s="339"/>
      <c r="AE109" s="340"/>
      <c r="AF109" s="340"/>
    </row>
    <row r="110" spans="1:33" s="194" customFormat="1" ht="22.95" customHeight="1">
      <c r="A110" s="352"/>
      <c r="B110" s="355"/>
      <c r="C110" s="355"/>
      <c r="D110" s="355"/>
      <c r="E110" s="341" t="s">
        <v>520</v>
      </c>
      <c r="F110" s="342"/>
      <c r="G110" s="342"/>
      <c r="H110" s="342"/>
      <c r="I110" s="342"/>
      <c r="J110" s="342"/>
      <c r="K110" s="342"/>
      <c r="L110" s="342"/>
      <c r="M110" s="342"/>
      <c r="N110" s="342"/>
      <c r="O110" s="343"/>
      <c r="P110" s="226">
        <f>SUM(P108)</f>
        <v>1.3685900000000002</v>
      </c>
      <c r="Q110" s="212"/>
      <c r="R110" s="235"/>
      <c r="S110" s="235"/>
      <c r="T110" s="236"/>
      <c r="U110" s="236"/>
      <c r="V110" s="214">
        <f>SUM(V108:V109)</f>
        <v>7.5000000000000011E-2</v>
      </c>
      <c r="W110" s="443"/>
      <c r="X110" s="300"/>
      <c r="Y110" s="213"/>
      <c r="Z110" s="213"/>
      <c r="AA110" s="239"/>
      <c r="AB110" s="239"/>
      <c r="AC110" s="221"/>
      <c r="AD110" s="222"/>
      <c r="AE110" s="221"/>
      <c r="AF110" s="221"/>
    </row>
    <row r="111" spans="1:33" s="194" customFormat="1" ht="18" customHeight="1">
      <c r="A111" s="350">
        <v>23</v>
      </c>
      <c r="B111" s="353" t="s">
        <v>431</v>
      </c>
      <c r="C111" s="353" t="s">
        <v>433</v>
      </c>
      <c r="D111" s="353" t="s">
        <v>432</v>
      </c>
      <c r="E111" s="232" t="s">
        <v>432</v>
      </c>
      <c r="F111" s="231" t="s">
        <v>474</v>
      </c>
      <c r="G111" s="229" t="s">
        <v>600</v>
      </c>
      <c r="H111" s="264" t="s">
        <v>601</v>
      </c>
      <c r="I111" s="264" t="s">
        <v>602</v>
      </c>
      <c r="J111" s="264" t="s">
        <v>550</v>
      </c>
      <c r="K111" s="230">
        <f>H111*I111*J111*7.85/1000000</f>
        <v>0.11844079999999998</v>
      </c>
      <c r="L111" s="228">
        <v>0.04</v>
      </c>
      <c r="M111" s="225">
        <f>K111-L111</f>
        <v>7.8440799999999977E-2</v>
      </c>
      <c r="N111" s="227">
        <v>6.7</v>
      </c>
      <c r="O111" s="227">
        <v>3.4</v>
      </c>
      <c r="P111" s="225">
        <f>K111*N111-M111*O111</f>
        <v>0.52685464000000004</v>
      </c>
      <c r="Q111" s="191" t="s">
        <v>456</v>
      </c>
      <c r="R111" s="192" t="s">
        <v>337</v>
      </c>
      <c r="S111" s="216">
        <v>1</v>
      </c>
      <c r="T111" s="193">
        <v>7.0000000000000007E-2</v>
      </c>
      <c r="U111" s="193">
        <v>1</v>
      </c>
      <c r="V111" s="193">
        <f t="shared" si="7"/>
        <v>7.0000000000000007E-2</v>
      </c>
      <c r="W111" s="448">
        <f>(P112+V112)*1.2</f>
        <v>0.71622556800000015</v>
      </c>
      <c r="X111" s="300">
        <f>W111/1.13</f>
        <v>0.63382793628318601</v>
      </c>
      <c r="Y111" s="224">
        <v>2530</v>
      </c>
      <c r="Z111" s="224">
        <v>100000</v>
      </c>
      <c r="AA111" s="238">
        <f>Y111/Z111</f>
        <v>2.53E-2</v>
      </c>
      <c r="AB111" s="238">
        <f>X111+AA111</f>
        <v>0.659127936283186</v>
      </c>
      <c r="AC111" s="220">
        <f>(P111+W111)*1.2</f>
        <v>1.4916962496000004</v>
      </c>
      <c r="AD111" s="223">
        <f>AC111/1.13</f>
        <v>1.3200851766371686</v>
      </c>
      <c r="AE111" s="220" t="e">
        <f>AD111+#REF!</f>
        <v>#REF!</v>
      </c>
      <c r="AF111" s="220"/>
      <c r="AG111" s="194">
        <v>1.0900000000000001</v>
      </c>
    </row>
    <row r="112" spans="1:33" s="194" customFormat="1" ht="22.95" customHeight="1">
      <c r="A112" s="352"/>
      <c r="B112" s="354"/>
      <c r="C112" s="354"/>
      <c r="D112" s="354"/>
      <c r="E112" s="341" t="s">
        <v>520</v>
      </c>
      <c r="F112" s="342"/>
      <c r="G112" s="342"/>
      <c r="H112" s="342"/>
      <c r="I112" s="342"/>
      <c r="J112" s="342"/>
      <c r="K112" s="342"/>
      <c r="L112" s="342"/>
      <c r="M112" s="342"/>
      <c r="N112" s="342"/>
      <c r="O112" s="343"/>
      <c r="P112" s="226">
        <f>SUM(P111)</f>
        <v>0.52685464000000004</v>
      </c>
      <c r="Q112" s="212"/>
      <c r="R112" s="235"/>
      <c r="S112" s="235"/>
      <c r="T112" s="236"/>
      <c r="U112" s="236"/>
      <c r="V112" s="214">
        <f>SUM(V111:V111)</f>
        <v>7.0000000000000007E-2</v>
      </c>
      <c r="W112" s="443"/>
      <c r="X112" s="300"/>
      <c r="Y112" s="213"/>
      <c r="Z112" s="213"/>
      <c r="AA112" s="239"/>
      <c r="AB112" s="239"/>
      <c r="AC112" s="221"/>
      <c r="AD112" s="222"/>
      <c r="AE112" s="221"/>
      <c r="AF112" s="221"/>
    </row>
    <row r="113" spans="1:215" s="194" customFormat="1" ht="18" customHeight="1">
      <c r="A113" s="350">
        <v>24</v>
      </c>
      <c r="B113" s="353" t="s">
        <v>434</v>
      </c>
      <c r="C113" s="353" t="s">
        <v>262</v>
      </c>
      <c r="D113" s="353" t="s">
        <v>435</v>
      </c>
      <c r="E113" s="356" t="s">
        <v>476</v>
      </c>
      <c r="F113" s="357" t="s">
        <v>455</v>
      </c>
      <c r="G113" s="358" t="s">
        <v>603</v>
      </c>
      <c r="H113" s="358" t="s">
        <v>604</v>
      </c>
      <c r="I113" s="358" t="s">
        <v>605</v>
      </c>
      <c r="J113" s="358" t="s">
        <v>549</v>
      </c>
      <c r="K113" s="346">
        <f>H113*I113*J113*7.85/1000000</f>
        <v>0.60994499999999996</v>
      </c>
      <c r="L113" s="347">
        <v>0.41599999999999998</v>
      </c>
      <c r="M113" s="348">
        <f>K113-L113</f>
        <v>0.19394499999999998</v>
      </c>
      <c r="N113" s="349">
        <v>6.3</v>
      </c>
      <c r="O113" s="349">
        <v>3.4</v>
      </c>
      <c r="P113" s="348">
        <f>K113*N113-M113*O113</f>
        <v>3.1832404999999997</v>
      </c>
      <c r="Q113" s="191" t="s">
        <v>456</v>
      </c>
      <c r="R113" s="280" t="s">
        <v>342</v>
      </c>
      <c r="S113" s="280">
        <v>1</v>
      </c>
      <c r="T113" s="193">
        <v>0.18</v>
      </c>
      <c r="U113" s="193">
        <v>1</v>
      </c>
      <c r="V113" s="193">
        <f t="shared" si="7"/>
        <v>0.18</v>
      </c>
      <c r="W113" s="442">
        <f>(P115+V115)*1.2</f>
        <v>4.2158885999999995</v>
      </c>
      <c r="X113" s="369">
        <f>W113/1.13</f>
        <v>3.7308748672566372</v>
      </c>
      <c r="Y113" s="337">
        <v>10000</v>
      </c>
      <c r="Z113" s="337">
        <v>50000</v>
      </c>
      <c r="AA113" s="338">
        <f>Y113/Z113</f>
        <v>0.2</v>
      </c>
      <c r="AB113" s="339">
        <f>X113+AA113</f>
        <v>3.9308748672566374</v>
      </c>
      <c r="AC113" s="340">
        <f>(P113+W113)*1.2</f>
        <v>8.87895492</v>
      </c>
      <c r="AD113" s="339">
        <f>AC113/1.13</f>
        <v>7.8574822300884959</v>
      </c>
      <c r="AE113" s="340" t="e">
        <f>AD113+#REF!</f>
        <v>#REF!</v>
      </c>
      <c r="AF113" s="340"/>
      <c r="AG113" s="194">
        <v>2.9115000000000002</v>
      </c>
    </row>
    <row r="114" spans="1:215" s="194" customFormat="1" ht="18" customHeight="1">
      <c r="A114" s="351"/>
      <c r="B114" s="354"/>
      <c r="C114" s="354"/>
      <c r="D114" s="354"/>
      <c r="E114" s="356"/>
      <c r="F114" s="357"/>
      <c r="G114" s="358"/>
      <c r="H114" s="358"/>
      <c r="I114" s="358"/>
      <c r="J114" s="358"/>
      <c r="K114" s="346"/>
      <c r="L114" s="347"/>
      <c r="M114" s="348"/>
      <c r="N114" s="349"/>
      <c r="O114" s="349"/>
      <c r="P114" s="348"/>
      <c r="Q114" s="191" t="s">
        <v>457</v>
      </c>
      <c r="R114" s="280" t="s">
        <v>341</v>
      </c>
      <c r="S114" s="280">
        <v>1</v>
      </c>
      <c r="T114" s="193">
        <v>0.15</v>
      </c>
      <c r="U114" s="193">
        <v>1</v>
      </c>
      <c r="V114" s="193">
        <f t="shared" si="7"/>
        <v>0.15</v>
      </c>
      <c r="W114" s="442"/>
      <c r="X114" s="369"/>
      <c r="Y114" s="337"/>
      <c r="Z114" s="337"/>
      <c r="AA114" s="338"/>
      <c r="AB114" s="339"/>
      <c r="AC114" s="340"/>
      <c r="AD114" s="339"/>
      <c r="AE114" s="340"/>
      <c r="AF114" s="340"/>
    </row>
    <row r="115" spans="1:215" s="194" customFormat="1" ht="22.95" customHeight="1">
      <c r="A115" s="352"/>
      <c r="B115" s="355"/>
      <c r="C115" s="355"/>
      <c r="D115" s="355"/>
      <c r="E115" s="341" t="s">
        <v>520</v>
      </c>
      <c r="F115" s="342"/>
      <c r="G115" s="342"/>
      <c r="H115" s="342"/>
      <c r="I115" s="342"/>
      <c r="J115" s="342"/>
      <c r="K115" s="342"/>
      <c r="L115" s="342"/>
      <c r="M115" s="342"/>
      <c r="N115" s="342"/>
      <c r="O115" s="343"/>
      <c r="P115" s="226">
        <f>SUM(P113)</f>
        <v>3.1832404999999997</v>
      </c>
      <c r="Q115" s="212"/>
      <c r="R115" s="235"/>
      <c r="S115" s="235"/>
      <c r="T115" s="236"/>
      <c r="U115" s="236"/>
      <c r="V115" s="214">
        <f>SUM(V113:V114)</f>
        <v>0.32999999999999996</v>
      </c>
      <c r="W115" s="443"/>
      <c r="X115" s="300"/>
      <c r="Y115" s="213"/>
      <c r="Z115" s="213"/>
      <c r="AA115" s="213"/>
      <c r="AB115" s="239"/>
      <c r="AC115" s="221"/>
      <c r="AD115" s="222"/>
      <c r="AE115" s="221"/>
      <c r="AF115" s="221"/>
    </row>
    <row r="116" spans="1:215" s="194" customFormat="1" ht="18" customHeight="1">
      <c r="A116" s="350">
        <v>25</v>
      </c>
      <c r="B116" s="353"/>
      <c r="C116" s="353" t="s">
        <v>626</v>
      </c>
      <c r="D116" s="353" t="s">
        <v>627</v>
      </c>
      <c r="E116" s="356" t="s">
        <v>627</v>
      </c>
      <c r="F116" s="357" t="s">
        <v>628</v>
      </c>
      <c r="G116" s="358" t="s">
        <v>603</v>
      </c>
      <c r="H116" s="344">
        <v>69</v>
      </c>
      <c r="I116" s="344">
        <v>40</v>
      </c>
      <c r="J116" s="344">
        <v>4</v>
      </c>
      <c r="K116" s="346">
        <f>H116*I116*J116*7.85/1000000</f>
        <v>8.6664000000000005E-2</v>
      </c>
      <c r="L116" s="347">
        <v>3.5999999999999997E-2</v>
      </c>
      <c r="M116" s="348">
        <f>K116-L116</f>
        <v>5.0664000000000008E-2</v>
      </c>
      <c r="N116" s="349">
        <v>6.3</v>
      </c>
      <c r="O116" s="349">
        <v>3.4</v>
      </c>
      <c r="P116" s="348">
        <f>K116*N116-M116*O116</f>
        <v>0.37372559999999999</v>
      </c>
      <c r="Q116" s="284" t="s">
        <v>492</v>
      </c>
      <c r="R116" s="283" t="s">
        <v>629</v>
      </c>
      <c r="S116" s="281">
        <v>1</v>
      </c>
      <c r="T116" s="193">
        <v>0.05</v>
      </c>
      <c r="U116" s="193">
        <v>1</v>
      </c>
      <c r="V116" s="193">
        <f t="shared" ref="V116:V117" si="9">S116*T116/U116</f>
        <v>0.05</v>
      </c>
      <c r="W116" s="442">
        <f>(P118+V118)*1.2</f>
        <v>0.56847071999999998</v>
      </c>
      <c r="X116" s="369">
        <f>W116/1.13</f>
        <v>0.50307143362831863</v>
      </c>
      <c r="Y116" s="337"/>
      <c r="Z116" s="337"/>
      <c r="AA116" s="338"/>
      <c r="AB116" s="339">
        <f>X116+AA116</f>
        <v>0.50307143362831863</v>
      </c>
      <c r="AC116" s="340">
        <f>(P116+W116)*1.2</f>
        <v>1.130635584</v>
      </c>
      <c r="AD116" s="339">
        <f>AC116/1.13</f>
        <v>1.0005624637168142</v>
      </c>
      <c r="AE116" s="340" t="e">
        <f>AD116+#REF!</f>
        <v>#REF!</v>
      </c>
      <c r="AF116" s="340"/>
      <c r="AG116" s="194">
        <v>2.9115000000000002</v>
      </c>
    </row>
    <row r="117" spans="1:215" s="194" customFormat="1" ht="18" customHeight="1">
      <c r="A117" s="351"/>
      <c r="B117" s="354"/>
      <c r="C117" s="354"/>
      <c r="D117" s="354"/>
      <c r="E117" s="356"/>
      <c r="F117" s="357"/>
      <c r="G117" s="358"/>
      <c r="H117" s="345"/>
      <c r="I117" s="345"/>
      <c r="J117" s="345"/>
      <c r="K117" s="346"/>
      <c r="L117" s="347"/>
      <c r="M117" s="348"/>
      <c r="N117" s="349"/>
      <c r="O117" s="349"/>
      <c r="P117" s="348"/>
      <c r="Q117" s="284" t="s">
        <v>491</v>
      </c>
      <c r="R117" s="283" t="s">
        <v>629</v>
      </c>
      <c r="S117" s="281">
        <v>1</v>
      </c>
      <c r="T117" s="193">
        <v>0.05</v>
      </c>
      <c r="U117" s="193">
        <v>1</v>
      </c>
      <c r="V117" s="193">
        <f t="shared" si="9"/>
        <v>0.05</v>
      </c>
      <c r="W117" s="442"/>
      <c r="X117" s="369"/>
      <c r="Y117" s="337"/>
      <c r="Z117" s="337"/>
      <c r="AA117" s="338"/>
      <c r="AB117" s="339"/>
      <c r="AC117" s="340"/>
      <c r="AD117" s="339"/>
      <c r="AE117" s="340"/>
      <c r="AF117" s="340"/>
    </row>
    <row r="118" spans="1:215" s="194" customFormat="1" ht="22.95" customHeight="1">
      <c r="A118" s="352"/>
      <c r="B118" s="355"/>
      <c r="C118" s="355"/>
      <c r="D118" s="355"/>
      <c r="E118" s="341" t="s">
        <v>520</v>
      </c>
      <c r="F118" s="342"/>
      <c r="G118" s="342"/>
      <c r="H118" s="342"/>
      <c r="I118" s="342"/>
      <c r="J118" s="342"/>
      <c r="K118" s="342"/>
      <c r="L118" s="342"/>
      <c r="M118" s="342"/>
      <c r="N118" s="342"/>
      <c r="O118" s="343"/>
      <c r="P118" s="226">
        <f>SUM(P116)</f>
        <v>0.37372559999999999</v>
      </c>
      <c r="Q118" s="212"/>
      <c r="R118" s="235"/>
      <c r="S118" s="235"/>
      <c r="T118" s="236"/>
      <c r="U118" s="236"/>
      <c r="V118" s="214">
        <f>SUM(V116:V117)</f>
        <v>0.1</v>
      </c>
      <c r="W118" s="443"/>
      <c r="X118" s="441"/>
      <c r="Y118" s="213"/>
      <c r="Z118" s="213"/>
      <c r="AA118" s="213"/>
      <c r="AB118" s="282"/>
      <c r="AC118" s="221"/>
      <c r="AD118" s="282"/>
      <c r="AE118" s="221"/>
      <c r="AF118" s="221"/>
    </row>
    <row r="119" spans="1:215" s="2" customFormat="1" ht="22.95" customHeight="1">
      <c r="A119" s="243"/>
      <c r="B119" s="240"/>
      <c r="C119" s="240"/>
      <c r="D119" s="240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5"/>
      <c r="Q119" s="246"/>
      <c r="R119" s="247"/>
      <c r="S119" s="247"/>
      <c r="T119" s="248"/>
      <c r="U119" s="248"/>
      <c r="V119" s="249"/>
      <c r="W119" s="243"/>
      <c r="X119" s="298"/>
      <c r="Y119" s="243"/>
      <c r="Z119" s="243"/>
      <c r="AA119" s="243"/>
      <c r="AB119" s="243"/>
      <c r="AC119" s="250"/>
      <c r="AD119" s="251"/>
      <c r="AE119" s="250"/>
      <c r="AF119" s="250"/>
    </row>
    <row r="120" spans="1:215" s="2" customFormat="1" ht="22.95" customHeight="1">
      <c r="A120" s="252"/>
      <c r="B120" s="241"/>
      <c r="C120" s="241"/>
      <c r="D120" s="241"/>
      <c r="E120" s="253"/>
      <c r="F120" s="253"/>
      <c r="G120" s="253"/>
      <c r="H120" s="253"/>
      <c r="I120" s="253"/>
      <c r="J120" s="253"/>
      <c r="K120" s="253"/>
      <c r="L120" s="253"/>
      <c r="M120" s="253"/>
      <c r="N120" s="253"/>
      <c r="O120" s="253"/>
      <c r="P120" s="254"/>
      <c r="Q120" s="255"/>
      <c r="R120" s="256"/>
      <c r="S120" s="256"/>
      <c r="T120" s="257"/>
      <c r="U120" s="257"/>
      <c r="V120" s="258"/>
      <c r="W120" s="252"/>
      <c r="X120" s="299"/>
      <c r="Y120" s="252"/>
      <c r="Z120" s="252"/>
      <c r="AA120" s="252"/>
      <c r="AB120" s="252"/>
      <c r="AC120" s="259"/>
      <c r="AD120" s="260"/>
      <c r="AE120" s="259"/>
      <c r="AF120" s="259"/>
    </row>
    <row r="121" spans="1:215" s="2" customFormat="1" ht="22.95" customHeight="1">
      <c r="A121" s="261"/>
      <c r="B121" s="242"/>
      <c r="C121" s="242"/>
      <c r="D121" s="24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53"/>
      <c r="P121" s="254"/>
      <c r="Q121" s="255"/>
      <c r="R121" s="256"/>
      <c r="S121" s="256"/>
      <c r="T121" s="257"/>
      <c r="U121" s="257"/>
      <c r="V121" s="258"/>
      <c r="W121" s="252"/>
      <c r="X121" s="299"/>
      <c r="Y121" s="252"/>
      <c r="Z121" s="252"/>
      <c r="AA121" s="252"/>
      <c r="AB121" s="252"/>
      <c r="AC121" s="259"/>
      <c r="AD121" s="260"/>
      <c r="AE121" s="259"/>
      <c r="AF121" s="259"/>
    </row>
    <row r="122" spans="1:215" ht="21" customHeight="1">
      <c r="A122" s="403" t="s">
        <v>6</v>
      </c>
      <c r="B122" s="405" t="s">
        <v>7</v>
      </c>
      <c r="C122" s="402" t="s">
        <v>9</v>
      </c>
      <c r="D122" s="16"/>
      <c r="E122" s="408" t="s">
        <v>8</v>
      </c>
      <c r="F122" s="418" t="s">
        <v>10</v>
      </c>
      <c r="G122" s="414" t="s">
        <v>354</v>
      </c>
      <c r="H122" s="271"/>
      <c r="I122" s="271"/>
      <c r="J122" s="271"/>
      <c r="K122" s="406" t="s">
        <v>315</v>
      </c>
      <c r="L122" s="406" t="s">
        <v>477</v>
      </c>
      <c r="M122" s="424" t="s">
        <v>12</v>
      </c>
      <c r="N122" s="426" t="s">
        <v>478</v>
      </c>
    </row>
    <row r="123" spans="1:215" ht="21.75" customHeight="1">
      <c r="A123" s="311"/>
      <c r="B123" s="313"/>
      <c r="C123" s="315"/>
      <c r="D123" s="17"/>
      <c r="E123" s="409"/>
      <c r="F123" s="419"/>
      <c r="G123" s="415"/>
      <c r="H123" s="272"/>
      <c r="I123" s="272"/>
      <c r="J123" s="272"/>
      <c r="K123" s="407"/>
      <c r="L123" s="407"/>
      <c r="M123" s="425"/>
      <c r="N123" s="427"/>
    </row>
    <row r="124" spans="1:215" s="3" customFormat="1" ht="24" customHeight="1">
      <c r="A124" s="18">
        <v>1</v>
      </c>
      <c r="B124" s="19" t="s">
        <v>392</v>
      </c>
      <c r="C124" s="20" t="s">
        <v>394</v>
      </c>
      <c r="D124" s="20"/>
      <c r="E124" s="20" t="s">
        <v>393</v>
      </c>
      <c r="F124" s="21" t="s">
        <v>33</v>
      </c>
      <c r="G124" s="22"/>
      <c r="H124" s="22"/>
      <c r="I124" s="22"/>
      <c r="J124" s="22"/>
      <c r="K124" s="23"/>
      <c r="L124" s="23"/>
      <c r="M124" s="33"/>
      <c r="N124" s="34">
        <v>9.2200000000000006</v>
      </c>
      <c r="O124" s="35"/>
      <c r="P124" s="35"/>
      <c r="Q124" s="35"/>
      <c r="R124" s="35"/>
      <c r="S124" s="35"/>
      <c r="T124" s="36"/>
      <c r="U124" s="36"/>
      <c r="V124" s="36"/>
      <c r="W124" s="35"/>
      <c r="X124" s="104"/>
      <c r="Y124" s="35"/>
      <c r="Z124" s="35"/>
      <c r="AA124" s="35"/>
      <c r="AB124" s="35"/>
      <c r="AC124" s="35"/>
      <c r="AD124" s="211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</row>
    <row r="125" spans="1:215" s="3" customFormat="1" ht="24" customHeight="1">
      <c r="A125" s="24">
        <v>2</v>
      </c>
      <c r="B125" s="25" t="s">
        <v>386</v>
      </c>
      <c r="C125" s="26" t="s">
        <v>388</v>
      </c>
      <c r="D125" s="26"/>
      <c r="E125" s="27" t="s">
        <v>387</v>
      </c>
      <c r="F125" s="28" t="s">
        <v>33</v>
      </c>
      <c r="G125" s="22"/>
      <c r="H125" s="22"/>
      <c r="I125" s="22"/>
      <c r="J125" s="22"/>
      <c r="K125" s="23"/>
      <c r="L125" s="23"/>
      <c r="M125" s="33" t="s">
        <v>479</v>
      </c>
      <c r="N125" s="34">
        <v>3.19</v>
      </c>
      <c r="O125" s="35"/>
      <c r="P125" s="35"/>
      <c r="Q125" s="35"/>
      <c r="R125" s="35"/>
      <c r="S125" s="35"/>
      <c r="T125" s="36"/>
      <c r="U125" s="36"/>
      <c r="V125" s="36"/>
      <c r="W125" s="35"/>
      <c r="X125" s="104"/>
      <c r="Y125" s="35"/>
      <c r="Z125" s="35"/>
      <c r="AA125" s="35"/>
      <c r="AB125" s="35"/>
      <c r="AC125" s="35"/>
      <c r="AD125" s="211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</row>
    <row r="126" spans="1:215" s="3" customFormat="1" ht="24" customHeight="1">
      <c r="A126" s="24">
        <v>3</v>
      </c>
      <c r="B126" s="25" t="s">
        <v>389</v>
      </c>
      <c r="C126" s="26" t="s">
        <v>391</v>
      </c>
      <c r="D126" s="26"/>
      <c r="E126" s="27" t="s">
        <v>390</v>
      </c>
      <c r="F126" s="28" t="s">
        <v>33</v>
      </c>
      <c r="G126" s="22"/>
      <c r="H126" s="22"/>
      <c r="I126" s="22"/>
      <c r="J126" s="22"/>
      <c r="K126" s="23"/>
      <c r="L126" s="23"/>
      <c r="M126" s="33" t="s">
        <v>479</v>
      </c>
      <c r="N126" s="34">
        <v>3.19</v>
      </c>
      <c r="O126" s="35"/>
      <c r="P126" s="35"/>
      <c r="Q126" s="35"/>
      <c r="R126" s="35"/>
      <c r="S126" s="35"/>
      <c r="T126" s="36"/>
      <c r="U126" s="36"/>
      <c r="V126" s="36"/>
      <c r="W126" s="35"/>
      <c r="X126" s="104"/>
      <c r="Y126" s="35"/>
      <c r="Z126" s="35"/>
      <c r="AA126" s="35"/>
      <c r="AB126" s="35"/>
      <c r="AC126" s="35"/>
      <c r="AD126" s="211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</row>
    <row r="127" spans="1:215" s="3" customFormat="1" ht="24" customHeight="1">
      <c r="A127" s="24">
        <v>4</v>
      </c>
      <c r="B127" s="25" t="s">
        <v>380</v>
      </c>
      <c r="C127" s="26" t="s">
        <v>382</v>
      </c>
      <c r="D127" s="26"/>
      <c r="E127" s="26" t="s">
        <v>381</v>
      </c>
      <c r="F127" s="28" t="s">
        <v>33</v>
      </c>
      <c r="G127" s="22"/>
      <c r="H127" s="22"/>
      <c r="I127" s="22"/>
      <c r="J127" s="22"/>
      <c r="K127" s="23"/>
      <c r="L127" s="23"/>
      <c r="M127" s="33"/>
      <c r="N127" s="34"/>
      <c r="O127" s="35"/>
      <c r="P127" s="35"/>
      <c r="Q127" s="35"/>
      <c r="R127" s="35"/>
      <c r="S127" s="35"/>
      <c r="T127" s="36"/>
      <c r="U127" s="36"/>
      <c r="V127" s="36"/>
      <c r="W127" s="35"/>
      <c r="X127" s="104"/>
      <c r="Y127" s="35"/>
      <c r="Z127" s="35"/>
      <c r="AA127" s="35"/>
      <c r="AB127" s="35"/>
      <c r="AC127" s="35"/>
      <c r="AD127" s="211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</row>
    <row r="128" spans="1:215" s="3" customFormat="1" ht="24" customHeight="1">
      <c r="A128" s="24">
        <v>5</v>
      </c>
      <c r="B128" s="25" t="s">
        <v>383</v>
      </c>
      <c r="C128" s="26"/>
      <c r="D128" s="26"/>
      <c r="E128" s="26" t="s">
        <v>384</v>
      </c>
      <c r="F128" s="28" t="s">
        <v>33</v>
      </c>
      <c r="G128" s="22"/>
      <c r="H128" s="22"/>
      <c r="I128" s="22"/>
      <c r="J128" s="22"/>
      <c r="K128" s="23"/>
      <c r="L128" s="23"/>
      <c r="M128" s="33" t="s">
        <v>480</v>
      </c>
      <c r="N128" s="34">
        <v>6.64</v>
      </c>
      <c r="O128" s="35"/>
      <c r="P128" s="35"/>
      <c r="Q128" s="35"/>
      <c r="R128" s="35"/>
      <c r="S128" s="35"/>
      <c r="T128" s="36"/>
      <c r="U128" s="36"/>
      <c r="V128" s="36"/>
      <c r="W128" s="35"/>
      <c r="X128" s="104"/>
      <c r="Y128" s="35"/>
      <c r="Z128" s="35"/>
      <c r="AA128" s="35"/>
      <c r="AB128" s="35"/>
      <c r="AC128" s="35"/>
      <c r="AD128" s="211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</row>
    <row r="129" spans="1:215" s="3" customFormat="1" ht="24" customHeight="1">
      <c r="A129" s="24">
        <v>6</v>
      </c>
      <c r="B129" s="25" t="s">
        <v>383</v>
      </c>
      <c r="C129" s="26"/>
      <c r="D129" s="26"/>
      <c r="E129" s="26" t="s">
        <v>385</v>
      </c>
      <c r="F129" s="28" t="s">
        <v>33</v>
      </c>
      <c r="G129" s="22"/>
      <c r="H129" s="22"/>
      <c r="I129" s="22"/>
      <c r="J129" s="22"/>
      <c r="K129" s="23"/>
      <c r="L129" s="23"/>
      <c r="M129" s="33" t="s">
        <v>480</v>
      </c>
      <c r="N129" s="34">
        <v>1.26</v>
      </c>
      <c r="O129" s="35"/>
      <c r="P129" s="35"/>
      <c r="Q129" s="35"/>
      <c r="R129" s="35"/>
      <c r="S129" s="35"/>
      <c r="T129" s="36"/>
      <c r="U129" s="36"/>
      <c r="V129" s="36"/>
      <c r="W129" s="35"/>
      <c r="X129" s="104"/>
      <c r="Y129" s="35"/>
      <c r="Z129" s="35"/>
      <c r="AA129" s="35"/>
      <c r="AB129" s="35"/>
      <c r="AC129" s="35"/>
      <c r="AD129" s="211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</row>
    <row r="130" spans="1:215" s="3" customFormat="1" ht="24" customHeight="1">
      <c r="A130" s="24">
        <v>7</v>
      </c>
      <c r="B130" s="25" t="s">
        <v>373</v>
      </c>
      <c r="C130" s="26" t="s">
        <v>375</v>
      </c>
      <c r="D130" s="26"/>
      <c r="E130" s="26" t="s">
        <v>374</v>
      </c>
      <c r="F130" s="28" t="s">
        <v>33</v>
      </c>
      <c r="G130" s="22"/>
      <c r="H130" s="22"/>
      <c r="I130" s="22"/>
      <c r="J130" s="22"/>
      <c r="K130" s="23"/>
      <c r="L130" s="23"/>
      <c r="M130" s="33"/>
      <c r="N130" s="34"/>
      <c r="O130" s="35"/>
      <c r="P130" s="35"/>
      <c r="Q130" s="35"/>
      <c r="R130" s="35"/>
      <c r="S130" s="35"/>
      <c r="T130" s="36"/>
      <c r="U130" s="36"/>
      <c r="V130" s="36"/>
      <c r="W130" s="35"/>
      <c r="X130" s="104"/>
      <c r="Y130" s="35"/>
      <c r="Z130" s="35"/>
      <c r="AA130" s="35"/>
      <c r="AB130" s="35"/>
      <c r="AC130" s="35"/>
      <c r="AD130" s="211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</row>
    <row r="131" spans="1:215" s="3" customFormat="1" ht="24" customHeight="1">
      <c r="A131" s="24">
        <v>8</v>
      </c>
      <c r="B131" s="25" t="s">
        <v>376</v>
      </c>
      <c r="C131" s="26"/>
      <c r="D131" s="26"/>
      <c r="E131" s="26" t="s">
        <v>377</v>
      </c>
      <c r="F131" s="28" t="s">
        <v>33</v>
      </c>
      <c r="G131" s="22"/>
      <c r="H131" s="22"/>
      <c r="I131" s="22"/>
      <c r="J131" s="22"/>
      <c r="K131" s="23"/>
      <c r="L131" s="23"/>
      <c r="M131" s="33" t="s">
        <v>481</v>
      </c>
      <c r="N131" s="34">
        <v>6.43</v>
      </c>
      <c r="O131" s="35"/>
      <c r="P131" s="35"/>
      <c r="Q131" s="35"/>
      <c r="R131" s="35"/>
      <c r="S131" s="35"/>
      <c r="T131" s="36"/>
      <c r="U131" s="36"/>
      <c r="V131" s="36"/>
      <c r="W131" s="35"/>
      <c r="X131" s="104"/>
      <c r="Y131" s="35"/>
      <c r="Z131" s="35"/>
      <c r="AA131" s="35"/>
      <c r="AB131" s="35"/>
      <c r="AC131" s="35"/>
      <c r="AD131" s="211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</row>
    <row r="132" spans="1:215" s="3" customFormat="1" ht="24" customHeight="1">
      <c r="A132" s="24">
        <v>9</v>
      </c>
      <c r="B132" s="25" t="s">
        <v>378</v>
      </c>
      <c r="C132" s="26"/>
      <c r="D132" s="26"/>
      <c r="E132" s="26" t="s">
        <v>379</v>
      </c>
      <c r="F132" s="28" t="s">
        <v>33</v>
      </c>
      <c r="G132" s="22"/>
      <c r="H132" s="22"/>
      <c r="I132" s="22"/>
      <c r="J132" s="22"/>
      <c r="K132" s="23"/>
      <c r="L132" s="23"/>
      <c r="M132" s="33" t="s">
        <v>481</v>
      </c>
      <c r="N132" s="34">
        <v>6.88</v>
      </c>
      <c r="O132" s="35"/>
      <c r="P132" s="35"/>
      <c r="Q132" s="35"/>
      <c r="R132" s="35"/>
      <c r="S132" s="35"/>
      <c r="T132" s="36"/>
      <c r="U132" s="36"/>
      <c r="V132" s="36"/>
      <c r="W132" s="35"/>
      <c r="X132" s="104"/>
      <c r="Y132" s="35"/>
      <c r="Z132" s="35"/>
      <c r="AA132" s="35"/>
      <c r="AB132" s="35"/>
      <c r="AC132" s="35"/>
      <c r="AD132" s="211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</row>
    <row r="133" spans="1:215" s="3" customFormat="1" ht="24" customHeight="1">
      <c r="A133" s="24">
        <v>10</v>
      </c>
      <c r="B133" s="25"/>
      <c r="C133" s="26" t="s">
        <v>413</v>
      </c>
      <c r="D133" s="26"/>
      <c r="E133" s="26" t="s">
        <v>412</v>
      </c>
      <c r="F133" s="28" t="s">
        <v>33</v>
      </c>
      <c r="G133" s="22">
        <v>6.5000000000000002E-2</v>
      </c>
      <c r="H133" s="22"/>
      <c r="I133" s="22"/>
      <c r="J133" s="22"/>
      <c r="K133" s="23" t="s">
        <v>362</v>
      </c>
      <c r="L133" s="23">
        <v>2.5</v>
      </c>
      <c r="M133" s="33"/>
      <c r="N133" s="34">
        <v>1.18</v>
      </c>
      <c r="O133" s="35"/>
      <c r="P133" s="35"/>
      <c r="Q133" s="35"/>
      <c r="R133" s="35"/>
      <c r="S133" s="35"/>
      <c r="T133" s="36"/>
      <c r="U133" s="36"/>
      <c r="V133" s="36"/>
      <c r="W133" s="35"/>
      <c r="X133" s="104"/>
      <c r="Y133" s="35"/>
      <c r="Z133" s="35"/>
      <c r="AA133" s="35"/>
      <c r="AB133" s="35"/>
      <c r="AC133" s="35"/>
      <c r="AD133" s="211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</row>
    <row r="134" spans="1:215" s="3" customFormat="1" ht="24" customHeight="1">
      <c r="A134" s="24">
        <v>11</v>
      </c>
      <c r="B134" s="25" t="s">
        <v>49</v>
      </c>
      <c r="C134" s="26" t="s">
        <v>90</v>
      </c>
      <c r="D134" s="26"/>
      <c r="E134" s="26" t="s">
        <v>89</v>
      </c>
      <c r="F134" s="28" t="s">
        <v>33</v>
      </c>
      <c r="G134" s="22">
        <v>0.30399999999999999</v>
      </c>
      <c r="H134" s="22"/>
      <c r="I134" s="22"/>
      <c r="J134" s="22"/>
      <c r="K134" s="23" t="s">
        <v>362</v>
      </c>
      <c r="L134" s="23">
        <v>5</v>
      </c>
      <c r="M134" s="33"/>
      <c r="N134" s="26">
        <v>3.161</v>
      </c>
      <c r="O134" s="35"/>
      <c r="P134" s="35"/>
      <c r="Q134" s="35"/>
      <c r="R134" s="35"/>
      <c r="S134" s="35"/>
      <c r="T134" s="36"/>
      <c r="U134" s="36"/>
      <c r="V134" s="36"/>
      <c r="W134" s="35"/>
      <c r="X134" s="104"/>
      <c r="Y134" s="35"/>
      <c r="Z134" s="35"/>
      <c r="AA134" s="35"/>
      <c r="AB134" s="35"/>
      <c r="AC134" s="35"/>
      <c r="AD134" s="211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</row>
    <row r="135" spans="1:215" s="3" customFormat="1" ht="24" customHeight="1">
      <c r="A135" s="24">
        <v>12</v>
      </c>
      <c r="B135" s="25" t="s">
        <v>395</v>
      </c>
      <c r="C135" s="26" t="s">
        <v>92</v>
      </c>
      <c r="D135" s="26"/>
      <c r="E135" s="26" t="s">
        <v>91</v>
      </c>
      <c r="F135" s="28" t="s">
        <v>33</v>
      </c>
      <c r="G135" s="22"/>
      <c r="H135" s="22"/>
      <c r="I135" s="22"/>
      <c r="J135" s="22"/>
      <c r="K135" s="23"/>
      <c r="L135" s="23"/>
      <c r="M135" s="33"/>
      <c r="N135" s="26">
        <v>0.80220000000000002</v>
      </c>
      <c r="O135" s="35"/>
      <c r="P135" s="35"/>
      <c r="Q135" s="35"/>
      <c r="R135" s="35"/>
      <c r="S135" s="35"/>
      <c r="T135" s="36"/>
      <c r="U135" s="36"/>
      <c r="V135" s="36"/>
      <c r="W135" s="35"/>
      <c r="X135" s="104"/>
      <c r="Y135" s="35"/>
      <c r="Z135" s="35"/>
      <c r="AA135" s="35"/>
      <c r="AB135" s="35"/>
      <c r="AC135" s="35"/>
      <c r="AD135" s="211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</row>
    <row r="136" spans="1:215" s="3" customFormat="1" ht="24" customHeight="1">
      <c r="A136" s="24">
        <v>13</v>
      </c>
      <c r="B136" s="25" t="s">
        <v>396</v>
      </c>
      <c r="C136" s="26" t="s">
        <v>94</v>
      </c>
      <c r="D136" s="26"/>
      <c r="E136" s="26" t="s">
        <v>93</v>
      </c>
      <c r="F136" s="28" t="s">
        <v>33</v>
      </c>
      <c r="G136" s="22">
        <v>3.4000000000000002E-2</v>
      </c>
      <c r="H136" s="22"/>
      <c r="I136" s="22"/>
      <c r="J136" s="22"/>
      <c r="K136" s="23" t="s">
        <v>362</v>
      </c>
      <c r="L136" s="23">
        <v>3.5</v>
      </c>
      <c r="M136" s="33"/>
      <c r="N136" s="26">
        <v>0.80220000000000002</v>
      </c>
      <c r="O136" s="35"/>
      <c r="P136" s="35"/>
      <c r="Q136" s="35"/>
      <c r="R136" s="35"/>
      <c r="S136" s="35"/>
      <c r="T136" s="36"/>
      <c r="U136" s="36"/>
      <c r="V136" s="36"/>
      <c r="W136" s="35"/>
      <c r="X136" s="104"/>
      <c r="Y136" s="35"/>
      <c r="Z136" s="35"/>
      <c r="AA136" s="35"/>
      <c r="AB136" s="35"/>
      <c r="AC136" s="35"/>
      <c r="AD136" s="211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</row>
    <row r="137" spans="1:215" s="3" customFormat="1" ht="24" customHeight="1">
      <c r="A137" s="24">
        <v>14</v>
      </c>
      <c r="B137" s="25" t="s">
        <v>406</v>
      </c>
      <c r="C137" s="26" t="s">
        <v>96</v>
      </c>
      <c r="D137" s="26"/>
      <c r="E137" s="26" t="s">
        <v>407</v>
      </c>
      <c r="F137" s="28" t="s">
        <v>33</v>
      </c>
      <c r="G137" s="22">
        <v>0.52500000000000002</v>
      </c>
      <c r="H137" s="22"/>
      <c r="I137" s="22"/>
      <c r="J137" s="22"/>
      <c r="K137" s="23" t="s">
        <v>482</v>
      </c>
      <c r="L137" s="23">
        <v>3</v>
      </c>
      <c r="M137" s="33"/>
      <c r="N137" s="37">
        <v>6.0622999999999996</v>
      </c>
      <c r="O137" s="35"/>
      <c r="P137" s="35"/>
      <c r="Q137" s="35"/>
      <c r="R137" s="35"/>
      <c r="S137" s="35"/>
      <c r="T137" s="36"/>
      <c r="U137" s="36"/>
      <c r="V137" s="36"/>
      <c r="W137" s="35"/>
      <c r="X137" s="104"/>
      <c r="Y137" s="35"/>
      <c r="Z137" s="35"/>
      <c r="AA137" s="35"/>
      <c r="AB137" s="35"/>
      <c r="AC137" s="35"/>
      <c r="AD137" s="211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</row>
    <row r="138" spans="1:215" s="3" customFormat="1" ht="24" customHeight="1">
      <c r="A138" s="24">
        <v>15</v>
      </c>
      <c r="B138" s="25" t="s">
        <v>408</v>
      </c>
      <c r="C138" s="26" t="s">
        <v>98</v>
      </c>
      <c r="D138" s="26"/>
      <c r="E138" s="26" t="s">
        <v>409</v>
      </c>
      <c r="F138" s="28" t="s">
        <v>33</v>
      </c>
      <c r="G138" s="22">
        <v>0.52500000000000002</v>
      </c>
      <c r="H138" s="22"/>
      <c r="I138" s="22"/>
      <c r="J138" s="22"/>
      <c r="K138" s="23" t="s">
        <v>482</v>
      </c>
      <c r="L138" s="23">
        <v>3</v>
      </c>
      <c r="M138" s="33"/>
      <c r="N138" s="37">
        <v>6.0622999999999996</v>
      </c>
      <c r="O138" s="35"/>
      <c r="P138" s="35"/>
      <c r="Q138" s="35"/>
      <c r="R138" s="35"/>
      <c r="S138" s="35"/>
      <c r="T138" s="36"/>
      <c r="U138" s="36"/>
      <c r="V138" s="36"/>
      <c r="W138" s="35"/>
      <c r="X138" s="104"/>
      <c r="Y138" s="35"/>
      <c r="Z138" s="35"/>
      <c r="AA138" s="35"/>
      <c r="AB138" s="35"/>
      <c r="AC138" s="35"/>
      <c r="AD138" s="211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</row>
    <row r="139" spans="1:215" s="3" customFormat="1" ht="24" customHeight="1">
      <c r="A139" s="24">
        <v>16</v>
      </c>
      <c r="B139" s="25" t="s">
        <v>410</v>
      </c>
      <c r="C139" s="26" t="s">
        <v>100</v>
      </c>
      <c r="D139" s="26"/>
      <c r="E139" s="26" t="s">
        <v>411</v>
      </c>
      <c r="F139" s="28" t="s">
        <v>33</v>
      </c>
      <c r="G139" s="22"/>
      <c r="H139" s="22"/>
      <c r="I139" s="22"/>
      <c r="J139" s="22"/>
      <c r="K139" s="23"/>
      <c r="L139" s="23"/>
      <c r="M139" s="33"/>
      <c r="N139" s="26">
        <v>0.29260000000000003</v>
      </c>
      <c r="O139" s="35"/>
      <c r="P139" s="35"/>
      <c r="Q139" s="35"/>
      <c r="R139" s="35"/>
      <c r="S139" s="35"/>
      <c r="T139" s="36"/>
      <c r="U139" s="36"/>
      <c r="V139" s="36"/>
      <c r="W139" s="35"/>
      <c r="X139" s="104"/>
      <c r="Y139" s="35"/>
      <c r="Z139" s="35"/>
      <c r="AA139" s="35"/>
      <c r="AB139" s="35"/>
      <c r="AC139" s="35"/>
      <c r="AD139" s="211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</row>
    <row r="140" spans="1:215" s="3" customFormat="1" ht="24" customHeight="1">
      <c r="A140" s="24">
        <v>17</v>
      </c>
      <c r="B140" s="25" t="s">
        <v>414</v>
      </c>
      <c r="C140" s="26"/>
      <c r="D140" s="26"/>
      <c r="E140" s="26" t="s">
        <v>415</v>
      </c>
      <c r="F140" s="28" t="s">
        <v>33</v>
      </c>
      <c r="G140" s="22"/>
      <c r="H140" s="22"/>
      <c r="I140" s="22"/>
      <c r="J140" s="22"/>
      <c r="K140" s="23"/>
      <c r="L140" s="23"/>
      <c r="M140" s="33"/>
      <c r="N140" s="34">
        <v>0.94</v>
      </c>
      <c r="O140" s="35"/>
      <c r="P140" s="35"/>
      <c r="Q140" s="35"/>
      <c r="R140" s="35"/>
      <c r="S140" s="35"/>
      <c r="T140" s="36"/>
      <c r="U140" s="36"/>
      <c r="V140" s="36"/>
      <c r="W140" s="35"/>
      <c r="X140" s="104"/>
      <c r="Y140" s="35"/>
      <c r="Z140" s="35"/>
      <c r="AA140" s="35"/>
      <c r="AB140" s="35"/>
      <c r="AC140" s="35"/>
      <c r="AD140" s="211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</row>
    <row r="141" spans="1:215" s="3" customFormat="1" ht="24" customHeight="1">
      <c r="A141" s="24">
        <v>18</v>
      </c>
      <c r="B141" s="25" t="s">
        <v>416</v>
      </c>
      <c r="C141" s="26"/>
      <c r="D141" s="26"/>
      <c r="E141" s="26" t="s">
        <v>417</v>
      </c>
      <c r="F141" s="28" t="s">
        <v>33</v>
      </c>
      <c r="G141" s="22"/>
      <c r="H141" s="22"/>
      <c r="I141" s="22"/>
      <c r="J141" s="22"/>
      <c r="K141" s="23"/>
      <c r="L141" s="23"/>
      <c r="M141" s="33"/>
      <c r="N141" s="34">
        <v>2.13</v>
      </c>
      <c r="O141" s="35"/>
      <c r="P141" s="35"/>
      <c r="Q141" s="35"/>
      <c r="R141" s="35"/>
      <c r="S141" s="35"/>
      <c r="T141" s="36"/>
      <c r="U141" s="36"/>
      <c r="V141" s="36"/>
      <c r="W141" s="35"/>
      <c r="X141" s="104"/>
      <c r="Y141" s="35"/>
      <c r="Z141" s="35"/>
      <c r="AA141" s="35"/>
      <c r="AB141" s="35"/>
      <c r="AC141" s="35"/>
      <c r="AD141" s="211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</row>
    <row r="142" spans="1:215" s="3" customFormat="1" ht="24" customHeight="1">
      <c r="A142" s="24">
        <v>19</v>
      </c>
      <c r="B142" s="25" t="s">
        <v>418</v>
      </c>
      <c r="C142" s="26"/>
      <c r="D142" s="26"/>
      <c r="E142" s="26" t="s">
        <v>419</v>
      </c>
      <c r="F142" s="28" t="s">
        <v>33</v>
      </c>
      <c r="G142" s="22"/>
      <c r="H142" s="22"/>
      <c r="I142" s="22"/>
      <c r="J142" s="22"/>
      <c r="K142" s="23"/>
      <c r="L142" s="23"/>
      <c r="M142" s="33"/>
      <c r="N142" s="34">
        <v>2.13</v>
      </c>
      <c r="O142" s="35"/>
      <c r="P142" s="35"/>
      <c r="Q142" s="35"/>
      <c r="R142" s="35"/>
      <c r="S142" s="35"/>
      <c r="T142" s="36"/>
      <c r="U142" s="36"/>
      <c r="V142" s="36"/>
      <c r="W142" s="35"/>
      <c r="X142" s="104"/>
      <c r="Y142" s="35"/>
      <c r="Z142" s="35"/>
      <c r="AA142" s="35"/>
      <c r="AB142" s="35"/>
      <c r="AC142" s="35"/>
      <c r="AD142" s="211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</row>
    <row r="143" spans="1:215" s="3" customFormat="1" ht="24" customHeight="1">
      <c r="A143" s="24">
        <v>20</v>
      </c>
      <c r="B143" s="25" t="s">
        <v>420</v>
      </c>
      <c r="C143" s="26" t="s">
        <v>422</v>
      </c>
      <c r="D143" s="26"/>
      <c r="E143" s="26" t="s">
        <v>421</v>
      </c>
      <c r="F143" s="28" t="s">
        <v>33</v>
      </c>
      <c r="G143" s="22"/>
      <c r="H143" s="22"/>
      <c r="I143" s="22"/>
      <c r="J143" s="22"/>
      <c r="K143" s="23"/>
      <c r="L143" s="23"/>
      <c r="M143" s="33"/>
      <c r="N143" s="34">
        <v>1.85</v>
      </c>
      <c r="O143" s="35"/>
      <c r="P143" s="35"/>
      <c r="Q143" s="35"/>
      <c r="R143" s="35"/>
      <c r="S143" s="35"/>
      <c r="T143" s="36"/>
      <c r="U143" s="36"/>
      <c r="V143" s="36"/>
      <c r="W143" s="35"/>
      <c r="X143" s="104"/>
      <c r="Y143" s="35"/>
      <c r="Z143" s="35"/>
      <c r="AA143" s="35"/>
      <c r="AB143" s="35"/>
      <c r="AC143" s="35"/>
      <c r="AD143" s="211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</row>
    <row r="144" spans="1:215" s="3" customFormat="1" ht="24" customHeight="1">
      <c r="A144" s="24">
        <v>21</v>
      </c>
      <c r="B144" s="25" t="s">
        <v>397</v>
      </c>
      <c r="C144" s="185" t="s">
        <v>399</v>
      </c>
      <c r="D144" s="27"/>
      <c r="E144" s="26" t="s">
        <v>398</v>
      </c>
      <c r="F144" s="28" t="s">
        <v>33</v>
      </c>
      <c r="G144" s="22"/>
      <c r="H144" s="22"/>
      <c r="I144" s="22"/>
      <c r="J144" s="22"/>
      <c r="K144" s="23"/>
      <c r="L144" s="23"/>
      <c r="M144" s="33"/>
      <c r="N144" s="34">
        <v>0.77</v>
      </c>
      <c r="O144" s="35"/>
      <c r="P144" s="35"/>
      <c r="Q144" s="35"/>
      <c r="R144" s="35"/>
      <c r="S144" s="35"/>
      <c r="T144" s="36"/>
      <c r="U144" s="36"/>
      <c r="V144" s="36"/>
      <c r="W144" s="35"/>
      <c r="X144" s="104"/>
      <c r="Y144" s="35"/>
      <c r="Z144" s="35"/>
      <c r="AA144" s="35"/>
      <c r="AB144" s="35"/>
      <c r="AC144" s="35"/>
      <c r="AD144" s="211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</row>
    <row r="145" spans="1:218" s="3" customFormat="1" ht="24" customHeight="1">
      <c r="A145" s="24">
        <v>22</v>
      </c>
      <c r="B145" s="25" t="s">
        <v>423</v>
      </c>
      <c r="C145" s="26"/>
      <c r="D145" s="26"/>
      <c r="E145" s="26" t="s">
        <v>424</v>
      </c>
      <c r="F145" s="28" t="s">
        <v>33</v>
      </c>
      <c r="G145" s="22"/>
      <c r="H145" s="22"/>
      <c r="I145" s="22"/>
      <c r="J145" s="22"/>
      <c r="K145" s="23"/>
      <c r="L145" s="23"/>
      <c r="M145" s="33"/>
      <c r="N145" s="34">
        <v>1.1200000000000001</v>
      </c>
      <c r="O145" s="35"/>
      <c r="P145" s="35"/>
      <c r="Q145" s="35"/>
      <c r="R145" s="35"/>
      <c r="S145" s="35"/>
      <c r="T145" s="36"/>
      <c r="U145" s="36"/>
      <c r="V145" s="36"/>
      <c r="W145" s="35"/>
      <c r="X145" s="104"/>
      <c r="Y145" s="35"/>
      <c r="Z145" s="35"/>
      <c r="AA145" s="35"/>
      <c r="AB145" s="35"/>
      <c r="AC145" s="35"/>
      <c r="AD145" s="211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</row>
    <row r="146" spans="1:218" s="3" customFormat="1" ht="24" customHeight="1">
      <c r="A146" s="24">
        <v>23</v>
      </c>
      <c r="B146" s="25" t="s">
        <v>400</v>
      </c>
      <c r="C146" s="26" t="s">
        <v>402</v>
      </c>
      <c r="D146" s="26"/>
      <c r="E146" s="26" t="s">
        <v>401</v>
      </c>
      <c r="F146" s="28" t="s">
        <v>33</v>
      </c>
      <c r="G146" s="22"/>
      <c r="H146" s="22"/>
      <c r="I146" s="22"/>
      <c r="J146" s="22"/>
      <c r="K146" s="23"/>
      <c r="L146" s="23"/>
      <c r="M146" s="33"/>
      <c r="N146" s="34">
        <v>0.5</v>
      </c>
      <c r="O146" s="35"/>
      <c r="P146" s="35"/>
      <c r="Q146" s="35"/>
      <c r="R146" s="35"/>
      <c r="S146" s="35"/>
      <c r="T146" s="36"/>
      <c r="U146" s="36"/>
      <c r="V146" s="36"/>
      <c r="W146" s="35"/>
      <c r="X146" s="104"/>
      <c r="Y146" s="35"/>
      <c r="Z146" s="35"/>
      <c r="AA146" s="35"/>
      <c r="AB146" s="35"/>
      <c r="AC146" s="35"/>
      <c r="AD146" s="211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</row>
    <row r="147" spans="1:218" s="3" customFormat="1" ht="24" customHeight="1">
      <c r="A147" s="24">
        <v>24</v>
      </c>
      <c r="B147" s="25" t="s">
        <v>425</v>
      </c>
      <c r="C147" s="26" t="s">
        <v>427</v>
      </c>
      <c r="D147" s="26"/>
      <c r="E147" s="26" t="s">
        <v>426</v>
      </c>
      <c r="F147" s="28" t="s">
        <v>33</v>
      </c>
      <c r="G147" s="22"/>
      <c r="H147" s="22"/>
      <c r="I147" s="22"/>
      <c r="J147" s="22"/>
      <c r="K147" s="23"/>
      <c r="L147" s="23"/>
      <c r="M147" s="33"/>
      <c r="N147" s="34">
        <v>2.34</v>
      </c>
      <c r="O147" s="35"/>
      <c r="P147" s="35"/>
      <c r="Q147" s="35"/>
      <c r="R147" s="35"/>
      <c r="S147" s="35"/>
      <c r="T147" s="36"/>
      <c r="U147" s="36"/>
      <c r="V147" s="36"/>
      <c r="W147" s="35"/>
      <c r="X147" s="104"/>
      <c r="Y147" s="35"/>
      <c r="Z147" s="35"/>
      <c r="AA147" s="35"/>
      <c r="AB147" s="35"/>
      <c r="AC147" s="35"/>
      <c r="AD147" s="211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</row>
    <row r="148" spans="1:218" s="3" customFormat="1" ht="24" customHeight="1">
      <c r="A148" s="24">
        <v>25</v>
      </c>
      <c r="B148" s="25" t="s">
        <v>428</v>
      </c>
      <c r="C148" s="26" t="s">
        <v>430</v>
      </c>
      <c r="D148" s="26"/>
      <c r="E148" s="26" t="s">
        <v>429</v>
      </c>
      <c r="F148" s="28" t="s">
        <v>33</v>
      </c>
      <c r="G148" s="22"/>
      <c r="H148" s="22"/>
      <c r="I148" s="22"/>
      <c r="J148" s="22"/>
      <c r="K148" s="23"/>
      <c r="L148" s="23"/>
      <c r="M148" s="33"/>
      <c r="N148" s="34">
        <v>2.34</v>
      </c>
      <c r="O148" s="35"/>
      <c r="P148" s="35"/>
      <c r="Q148" s="35"/>
      <c r="R148" s="35"/>
      <c r="S148" s="35"/>
      <c r="T148" s="36"/>
      <c r="U148" s="36"/>
      <c r="V148" s="36"/>
      <c r="W148" s="35"/>
      <c r="X148" s="104"/>
      <c r="Y148" s="35"/>
      <c r="Z148" s="35"/>
      <c r="AA148" s="35"/>
      <c r="AB148" s="35"/>
      <c r="AC148" s="35"/>
      <c r="AD148" s="211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</row>
    <row r="149" spans="1:218" s="3" customFormat="1" ht="24" customHeight="1">
      <c r="A149" s="24">
        <v>26</v>
      </c>
      <c r="B149" s="25" t="s">
        <v>403</v>
      </c>
      <c r="C149" s="26" t="s">
        <v>405</v>
      </c>
      <c r="D149" s="26"/>
      <c r="E149" s="26" t="s">
        <v>404</v>
      </c>
      <c r="F149" s="28" t="s">
        <v>33</v>
      </c>
      <c r="G149" s="22"/>
      <c r="H149" s="22"/>
      <c r="I149" s="22"/>
      <c r="J149" s="22"/>
      <c r="K149" s="23"/>
      <c r="L149" s="23"/>
      <c r="M149" s="33"/>
      <c r="N149" s="34">
        <v>1.27</v>
      </c>
      <c r="O149" s="35"/>
      <c r="P149" s="35"/>
      <c r="Q149" s="35"/>
      <c r="R149" s="35"/>
      <c r="S149" s="35"/>
      <c r="T149" s="36"/>
      <c r="U149" s="36"/>
      <c r="V149" s="36"/>
      <c r="W149" s="35"/>
      <c r="X149" s="104"/>
      <c r="Y149" s="35"/>
      <c r="Z149" s="35"/>
      <c r="AA149" s="35"/>
      <c r="AB149" s="35"/>
      <c r="AC149" s="35"/>
      <c r="AD149" s="211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</row>
    <row r="150" spans="1:218" s="3" customFormat="1" ht="24" customHeight="1">
      <c r="A150" s="24">
        <v>27</v>
      </c>
      <c r="B150" s="25" t="s">
        <v>431</v>
      </c>
      <c r="C150" s="26" t="s">
        <v>433</v>
      </c>
      <c r="D150" s="26"/>
      <c r="E150" s="26" t="s">
        <v>432</v>
      </c>
      <c r="F150" s="28" t="s">
        <v>33</v>
      </c>
      <c r="G150" s="22"/>
      <c r="H150" s="22"/>
      <c r="I150" s="22"/>
      <c r="J150" s="22"/>
      <c r="K150" s="23"/>
      <c r="L150" s="23"/>
      <c r="M150" s="33"/>
      <c r="N150" s="34">
        <v>1.0900000000000001</v>
      </c>
      <c r="O150" s="35"/>
      <c r="P150" s="35"/>
      <c r="Q150" s="35"/>
      <c r="R150" s="35"/>
      <c r="S150" s="35"/>
      <c r="T150" s="36"/>
      <c r="U150" s="36"/>
      <c r="V150" s="36"/>
      <c r="W150" s="35"/>
      <c r="X150" s="104"/>
      <c r="Y150" s="35"/>
      <c r="Z150" s="35"/>
      <c r="AA150" s="35"/>
      <c r="AB150" s="35"/>
      <c r="AC150" s="35"/>
      <c r="AD150" s="211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</row>
    <row r="151" spans="1:218" s="3" customFormat="1" ht="33.75" customHeight="1">
      <c r="A151" s="29">
        <v>28</v>
      </c>
      <c r="B151" s="25" t="s">
        <v>434</v>
      </c>
      <c r="C151" s="30" t="s">
        <v>262</v>
      </c>
      <c r="D151" s="30"/>
      <c r="E151" s="31" t="s">
        <v>435</v>
      </c>
      <c r="F151" s="28" t="s">
        <v>436</v>
      </c>
      <c r="G151" s="22"/>
      <c r="H151" s="22"/>
      <c r="I151" s="22"/>
      <c r="J151" s="22"/>
      <c r="K151" s="23"/>
      <c r="L151" s="23"/>
      <c r="M151" s="38" t="s">
        <v>483</v>
      </c>
      <c r="N151" s="39"/>
      <c r="O151" s="35"/>
      <c r="P151" s="35"/>
      <c r="Q151" s="35"/>
      <c r="R151" s="35"/>
      <c r="S151" s="35"/>
      <c r="T151" s="36"/>
      <c r="U151" s="36"/>
      <c r="V151" s="36"/>
      <c r="W151" s="35"/>
      <c r="X151" s="104"/>
      <c r="Y151" s="35"/>
      <c r="Z151" s="35"/>
      <c r="AA151" s="35"/>
      <c r="AB151" s="35"/>
      <c r="AC151" s="35"/>
      <c r="AD151" s="211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</row>
    <row r="152" spans="1:218">
      <c r="B152" s="32"/>
      <c r="N152" s="40"/>
    </row>
    <row r="153" spans="1:218">
      <c r="B153" s="32"/>
      <c r="N153" s="40"/>
    </row>
    <row r="154" spans="1:218">
      <c r="B154" s="32"/>
      <c r="N154" s="40"/>
    </row>
    <row r="155" spans="1:218">
      <c r="B155" s="32"/>
      <c r="N155" s="40"/>
    </row>
    <row r="156" spans="1:218">
      <c r="B156" s="32"/>
      <c r="N156" s="40"/>
    </row>
    <row r="157" spans="1:218">
      <c r="B157" s="32"/>
      <c r="N157" s="40"/>
    </row>
    <row r="158" spans="1:218">
      <c r="B158" s="32"/>
      <c r="N158" s="40"/>
    </row>
    <row r="159" spans="1:218">
      <c r="B159" s="32"/>
      <c r="N159" s="40"/>
    </row>
    <row r="160" spans="1:218">
      <c r="B160" s="32"/>
      <c r="N160" s="40"/>
    </row>
    <row r="161" spans="2:14">
      <c r="B161" s="32"/>
      <c r="N161" s="40"/>
    </row>
    <row r="162" spans="2:14">
      <c r="B162" s="32"/>
      <c r="N162" s="40"/>
    </row>
    <row r="163" spans="2:14">
      <c r="B163" s="32"/>
      <c r="N163" s="40"/>
    </row>
    <row r="164" spans="2:14">
      <c r="B164" s="32"/>
      <c r="N164" s="40"/>
    </row>
    <row r="165" spans="2:14">
      <c r="B165" s="32"/>
      <c r="N165" s="40"/>
    </row>
    <row r="166" spans="2:14">
      <c r="B166" s="32"/>
      <c r="N166" s="40"/>
    </row>
    <row r="167" spans="2:14">
      <c r="B167" s="32"/>
      <c r="N167" s="40"/>
    </row>
    <row r="168" spans="2:14">
      <c r="B168" s="32"/>
      <c r="N168" s="40"/>
    </row>
    <row r="169" spans="2:14">
      <c r="B169" s="32"/>
      <c r="N169" s="40"/>
    </row>
    <row r="170" spans="2:14">
      <c r="B170" s="32"/>
      <c r="N170" s="40"/>
    </row>
    <row r="171" spans="2:14">
      <c r="B171" s="32"/>
      <c r="N171" s="40"/>
    </row>
    <row r="172" spans="2:14">
      <c r="B172" s="32"/>
      <c r="N172" s="40"/>
    </row>
    <row r="173" spans="2:14">
      <c r="B173" s="32"/>
      <c r="N173" s="40"/>
    </row>
    <row r="174" spans="2:14">
      <c r="N174" s="40"/>
    </row>
    <row r="175" spans="2:14">
      <c r="N175" s="40"/>
    </row>
    <row r="176" spans="2:14">
      <c r="N176" s="40"/>
    </row>
    <row r="177" spans="14:14">
      <c r="N177" s="40"/>
    </row>
    <row r="178" spans="14:14">
      <c r="N178" s="40"/>
    </row>
    <row r="179" spans="14:14">
      <c r="N179" s="40"/>
    </row>
    <row r="180" spans="14:14">
      <c r="N180" s="40"/>
    </row>
    <row r="181" spans="14:14">
      <c r="N181" s="40"/>
    </row>
    <row r="182" spans="14:14">
      <c r="N182" s="40"/>
    </row>
    <row r="183" spans="14:14">
      <c r="N183" s="40"/>
    </row>
    <row r="184" spans="14:14">
      <c r="N184" s="40"/>
    </row>
    <row r="185" spans="14:14">
      <c r="N185" s="40"/>
    </row>
    <row r="186" spans="14:14">
      <c r="N186" s="40"/>
    </row>
    <row r="187" spans="14:14">
      <c r="N187" s="40"/>
    </row>
    <row r="188" spans="14:14">
      <c r="N188" s="40"/>
    </row>
    <row r="189" spans="14:14">
      <c r="N189" s="40"/>
    </row>
    <row r="190" spans="14:14">
      <c r="N190" s="40"/>
    </row>
    <row r="191" spans="14:14">
      <c r="N191" s="40"/>
    </row>
    <row r="192" spans="14:14">
      <c r="N192" s="40"/>
    </row>
    <row r="193" spans="14:14">
      <c r="N193" s="40"/>
    </row>
    <row r="194" spans="14:14">
      <c r="N194" s="40"/>
    </row>
    <row r="195" spans="14:14">
      <c r="N195" s="40"/>
    </row>
    <row r="196" spans="14:14">
      <c r="N196" s="40"/>
    </row>
    <row r="197" spans="14:14">
      <c r="N197" s="40"/>
    </row>
    <row r="198" spans="14:14">
      <c r="N198" s="40"/>
    </row>
    <row r="199" spans="14:14">
      <c r="N199" s="40"/>
    </row>
    <row r="200" spans="14:14">
      <c r="N200" s="40"/>
    </row>
    <row r="201" spans="14:14">
      <c r="N201" s="40"/>
    </row>
    <row r="202" spans="14:14">
      <c r="N202" s="40"/>
    </row>
    <row r="203" spans="14:14">
      <c r="N203" s="40"/>
    </row>
    <row r="204" spans="14:14">
      <c r="N204" s="40"/>
    </row>
    <row r="205" spans="14:14">
      <c r="N205" s="40"/>
    </row>
    <row r="206" spans="14:14">
      <c r="N206" s="40"/>
    </row>
    <row r="207" spans="14:14">
      <c r="N207" s="40"/>
    </row>
    <row r="208" spans="14:14">
      <c r="N208" s="40"/>
    </row>
    <row r="209" spans="14:14">
      <c r="N209" s="40"/>
    </row>
    <row r="210" spans="14:14">
      <c r="N210" s="40"/>
    </row>
    <row r="211" spans="14:14">
      <c r="N211" s="40"/>
    </row>
    <row r="212" spans="14:14">
      <c r="N212" s="40"/>
    </row>
    <row r="213" spans="14:14">
      <c r="N213" s="40"/>
    </row>
    <row r="214" spans="14:14">
      <c r="N214" s="40"/>
    </row>
    <row r="215" spans="14:14">
      <c r="N215" s="40"/>
    </row>
    <row r="216" spans="14:14">
      <c r="N216" s="40"/>
    </row>
    <row r="217" spans="14:14">
      <c r="N217" s="40"/>
    </row>
    <row r="218" spans="14:14">
      <c r="N218" s="40"/>
    </row>
    <row r="219" spans="14:14">
      <c r="N219" s="40"/>
    </row>
    <row r="220" spans="14:14">
      <c r="N220" s="40"/>
    </row>
    <row r="221" spans="14:14">
      <c r="N221" s="40"/>
    </row>
    <row r="222" spans="14:14">
      <c r="N222" s="40"/>
    </row>
    <row r="223" spans="14:14">
      <c r="N223" s="40"/>
    </row>
    <row r="224" spans="14:14">
      <c r="N224" s="40"/>
    </row>
    <row r="225" spans="14:14">
      <c r="N225" s="40"/>
    </row>
    <row r="226" spans="14:14">
      <c r="N226" s="40"/>
    </row>
    <row r="227" spans="14:14">
      <c r="N227" s="40"/>
    </row>
    <row r="228" spans="14:14">
      <c r="N228" s="40"/>
    </row>
    <row r="229" spans="14:14">
      <c r="N229" s="40"/>
    </row>
    <row r="230" spans="14:14">
      <c r="N230" s="40"/>
    </row>
    <row r="231" spans="14:14">
      <c r="N231" s="40"/>
    </row>
    <row r="232" spans="14:14">
      <c r="N232" s="40"/>
    </row>
    <row r="233" spans="14:14">
      <c r="N233" s="41"/>
    </row>
    <row r="234" spans="14:14">
      <c r="N234" s="41"/>
    </row>
    <row r="235" spans="14:14">
      <c r="N235" s="41"/>
    </row>
    <row r="236" spans="14:14">
      <c r="N236" s="41"/>
    </row>
    <row r="237" spans="14:14">
      <c r="N237" s="41"/>
    </row>
    <row r="238" spans="14:14">
      <c r="N238" s="41"/>
    </row>
    <row r="239" spans="14:14">
      <c r="N239" s="41"/>
    </row>
    <row r="240" spans="14:14">
      <c r="N240" s="41"/>
    </row>
    <row r="241" spans="14:14">
      <c r="N241" s="41"/>
    </row>
  </sheetData>
  <autoFilter ref="A2:XDH118" xr:uid="{00000000-0001-0000-0600-000000000000}"/>
  <mergeCells count="755">
    <mergeCell ref="C26:C29"/>
    <mergeCell ref="F30:F31"/>
    <mergeCell ref="W26:W28"/>
    <mergeCell ref="X26:X28"/>
    <mergeCell ref="Y26:Y28"/>
    <mergeCell ref="Z26:Z28"/>
    <mergeCell ref="AA26:AA28"/>
    <mergeCell ref="AB26:AB28"/>
    <mergeCell ref="W30:W31"/>
    <mergeCell ref="X30:X31"/>
    <mergeCell ref="Y30:Y31"/>
    <mergeCell ref="Z30:Z31"/>
    <mergeCell ref="AA30:AA31"/>
    <mergeCell ref="AB30:AB31"/>
    <mergeCell ref="O30:O31"/>
    <mergeCell ref="P30:P31"/>
    <mergeCell ref="AE26:AE31"/>
    <mergeCell ref="J22:J24"/>
    <mergeCell ref="K22:K24"/>
    <mergeCell ref="L22:L24"/>
    <mergeCell ref="M22:M24"/>
    <mergeCell ref="N22:N24"/>
    <mergeCell ref="O22:O24"/>
    <mergeCell ref="P22:P24"/>
    <mergeCell ref="E25:O25"/>
    <mergeCell ref="N26:N28"/>
    <mergeCell ref="O26:O28"/>
    <mergeCell ref="P26:P28"/>
    <mergeCell ref="AC18:AC24"/>
    <mergeCell ref="AD18:AD24"/>
    <mergeCell ref="AE18:AE24"/>
    <mergeCell ref="W18:W20"/>
    <mergeCell ref="W22:W24"/>
    <mergeCell ref="X18:X20"/>
    <mergeCell ref="X22:X24"/>
    <mergeCell ref="Y18:Y20"/>
    <mergeCell ref="Z18:Z20"/>
    <mergeCell ref="AA18:AA20"/>
    <mergeCell ref="F18:F20"/>
    <mergeCell ref="F22:F24"/>
    <mergeCell ref="A26:A32"/>
    <mergeCell ref="E26:E28"/>
    <mergeCell ref="G26:G28"/>
    <mergeCell ref="H26:H28"/>
    <mergeCell ref="I26:I28"/>
    <mergeCell ref="J26:J28"/>
    <mergeCell ref="K26:K28"/>
    <mergeCell ref="L26:L28"/>
    <mergeCell ref="M26:M28"/>
    <mergeCell ref="E32:O32"/>
    <mergeCell ref="D26:D29"/>
    <mergeCell ref="D30:D32"/>
    <mergeCell ref="B26:B29"/>
    <mergeCell ref="B30:B32"/>
    <mergeCell ref="E30:E31"/>
    <mergeCell ref="G30:G31"/>
    <mergeCell ref="H30:H31"/>
    <mergeCell ref="I30:I31"/>
    <mergeCell ref="J30:J31"/>
    <mergeCell ref="K30:K31"/>
    <mergeCell ref="L30:L31"/>
    <mergeCell ref="M30:M31"/>
    <mergeCell ref="N30:N31"/>
    <mergeCell ref="F26:F28"/>
    <mergeCell ref="AB18:AB20"/>
    <mergeCell ref="Y22:Y24"/>
    <mergeCell ref="Z22:Z24"/>
    <mergeCell ref="AA22:AA24"/>
    <mergeCell ref="AB22:AB24"/>
    <mergeCell ref="A18:A25"/>
    <mergeCell ref="E18:E20"/>
    <mergeCell ref="G18:G20"/>
    <mergeCell ref="H18:H20"/>
    <mergeCell ref="I18:I20"/>
    <mergeCell ref="E22:E24"/>
    <mergeCell ref="G22:G24"/>
    <mergeCell ref="H22:H24"/>
    <mergeCell ref="I22:I24"/>
    <mergeCell ref="E21:O21"/>
    <mergeCell ref="B18:B21"/>
    <mergeCell ref="C18:C21"/>
    <mergeCell ref="D18:D21"/>
    <mergeCell ref="B22:B25"/>
    <mergeCell ref="C22:C25"/>
    <mergeCell ref="D22:D25"/>
    <mergeCell ref="B91:B94"/>
    <mergeCell ref="C91:C94"/>
    <mergeCell ref="D91:D94"/>
    <mergeCell ref="E98:O98"/>
    <mergeCell ref="H95:H96"/>
    <mergeCell ref="I95:I96"/>
    <mergeCell ref="J95:J96"/>
    <mergeCell ref="B69:B74"/>
    <mergeCell ref="C69:C74"/>
    <mergeCell ref="D69:D74"/>
    <mergeCell ref="B75:B80"/>
    <mergeCell ref="H69:H72"/>
    <mergeCell ref="I69:I72"/>
    <mergeCell ref="J69:J72"/>
    <mergeCell ref="C75:C80"/>
    <mergeCell ref="D75:D80"/>
    <mergeCell ref="O69:O72"/>
    <mergeCell ref="C81:C83"/>
    <mergeCell ref="O91:O92"/>
    <mergeCell ref="M91:M92"/>
    <mergeCell ref="B84:B88"/>
    <mergeCell ref="C95:C98"/>
    <mergeCell ref="D95:D98"/>
    <mergeCell ref="E95:E96"/>
    <mergeCell ref="E115:O115"/>
    <mergeCell ref="B113:B115"/>
    <mergeCell ref="C113:C115"/>
    <mergeCell ref="D113:D115"/>
    <mergeCell ref="P108:P109"/>
    <mergeCell ref="C105:C107"/>
    <mergeCell ref="H105:H106"/>
    <mergeCell ref="I105:I106"/>
    <mergeCell ref="J105:J106"/>
    <mergeCell ref="M108:M109"/>
    <mergeCell ref="N108:N109"/>
    <mergeCell ref="O108:O109"/>
    <mergeCell ref="H108:H109"/>
    <mergeCell ref="I108:I109"/>
    <mergeCell ref="J108:J109"/>
    <mergeCell ref="B111:B112"/>
    <mergeCell ref="C111:C112"/>
    <mergeCell ref="D111:D112"/>
    <mergeCell ref="E113:E114"/>
    <mergeCell ref="H113:H114"/>
    <mergeCell ref="I113:I114"/>
    <mergeCell ref="J113:J114"/>
    <mergeCell ref="E108:E109"/>
    <mergeCell ref="F108:F109"/>
    <mergeCell ref="G108:G109"/>
    <mergeCell ref="K108:K109"/>
    <mergeCell ref="L108:L109"/>
    <mergeCell ref="AD108:AD109"/>
    <mergeCell ref="AE108:AE109"/>
    <mergeCell ref="D99:D101"/>
    <mergeCell ref="E104:O104"/>
    <mergeCell ref="Z102:Z103"/>
    <mergeCell ref="AA102:AA103"/>
    <mergeCell ref="AB102:AB103"/>
    <mergeCell ref="Y105:Y106"/>
    <mergeCell ref="Z105:Z106"/>
    <mergeCell ref="AA105:AA106"/>
    <mergeCell ref="AB105:AB106"/>
    <mergeCell ref="X102:X103"/>
    <mergeCell ref="X105:X106"/>
    <mergeCell ref="X108:X109"/>
    <mergeCell ref="D105:D107"/>
    <mergeCell ref="D108:D110"/>
    <mergeCell ref="G105:G106"/>
    <mergeCell ref="E102:E103"/>
    <mergeCell ref="E105:E106"/>
    <mergeCell ref="Y108:Y109"/>
    <mergeCell ref="Z108:Z109"/>
    <mergeCell ref="AA108:AA109"/>
    <mergeCell ref="E107:O107"/>
    <mergeCell ref="W108:W109"/>
    <mergeCell ref="D81:D83"/>
    <mergeCell ref="O81:O82"/>
    <mergeCell ref="AD95:AD97"/>
    <mergeCell ref="AE95:AE97"/>
    <mergeCell ref="B102:B104"/>
    <mergeCell ref="C102:C104"/>
    <mergeCell ref="D102:D104"/>
    <mergeCell ref="X95:X97"/>
    <mergeCell ref="H102:H103"/>
    <mergeCell ref="I102:I103"/>
    <mergeCell ref="J102:J103"/>
    <mergeCell ref="W99:W100"/>
    <mergeCell ref="X99:X100"/>
    <mergeCell ref="Y99:Y100"/>
    <mergeCell ref="Z99:Z100"/>
    <mergeCell ref="AA99:AA100"/>
    <mergeCell ref="AB99:AB100"/>
    <mergeCell ref="AC99:AC100"/>
    <mergeCell ref="AD99:AD100"/>
    <mergeCell ref="AE99:AE100"/>
    <mergeCell ref="B95:B98"/>
    <mergeCell ref="AE55:AE57"/>
    <mergeCell ref="AF55:AF57"/>
    <mergeCell ref="E58:O58"/>
    <mergeCell ref="H62:H63"/>
    <mergeCell ref="I62:I63"/>
    <mergeCell ref="J62:J63"/>
    <mergeCell ref="H65:H66"/>
    <mergeCell ref="I65:I66"/>
    <mergeCell ref="J65:J66"/>
    <mergeCell ref="Y55:Y57"/>
    <mergeCell ref="Z55:Z57"/>
    <mergeCell ref="AA55:AA57"/>
    <mergeCell ref="AB55:AB57"/>
    <mergeCell ref="Y65:Y67"/>
    <mergeCell ref="Z65:Z67"/>
    <mergeCell ref="B55:B58"/>
    <mergeCell ref="C55:C58"/>
    <mergeCell ref="D55:D58"/>
    <mergeCell ref="E55:E57"/>
    <mergeCell ref="F55:F57"/>
    <mergeCell ref="G55:G57"/>
    <mergeCell ref="K55:K57"/>
    <mergeCell ref="L55:L57"/>
    <mergeCell ref="M55:M57"/>
    <mergeCell ref="Y38:Y41"/>
    <mergeCell ref="Z38:Z41"/>
    <mergeCell ref="AA38:AA41"/>
    <mergeCell ref="AB38:AB41"/>
    <mergeCell ref="AC38:AC41"/>
    <mergeCell ref="AE38:AE41"/>
    <mergeCell ref="AF38:AF41"/>
    <mergeCell ref="E42:O42"/>
    <mergeCell ref="O38:O40"/>
    <mergeCell ref="M38:M40"/>
    <mergeCell ref="AF113:AF114"/>
    <mergeCell ref="AF65:AF66"/>
    <mergeCell ref="AF69:AF72"/>
    <mergeCell ref="AF81:AF82"/>
    <mergeCell ref="AF91:AF92"/>
    <mergeCell ref="AF102:AF103"/>
    <mergeCell ref="AF105:AF106"/>
    <mergeCell ref="AF95:AF96"/>
    <mergeCell ref="AF108:AF109"/>
    <mergeCell ref="AF84:AF87"/>
    <mergeCell ref="AF99:AF100"/>
    <mergeCell ref="AF75:AF78"/>
    <mergeCell ref="AF1:AF2"/>
    <mergeCell ref="AF3:AF9"/>
    <mergeCell ref="AF11:AF16"/>
    <mergeCell ref="AF33:AF36"/>
    <mergeCell ref="AF43:AF45"/>
    <mergeCell ref="AF47:AF49"/>
    <mergeCell ref="AF51:AF53"/>
    <mergeCell ref="AF59:AF60"/>
    <mergeCell ref="AF62:AF63"/>
    <mergeCell ref="AF18:AF24"/>
    <mergeCell ref="AF26:AF31"/>
    <mergeCell ref="AD113:AD114"/>
    <mergeCell ref="AE1:AE2"/>
    <mergeCell ref="AE3:AE9"/>
    <mergeCell ref="AE11:AE16"/>
    <mergeCell ref="AE33:AE36"/>
    <mergeCell ref="AE43:AE45"/>
    <mergeCell ref="AE47:AE49"/>
    <mergeCell ref="AE51:AE53"/>
    <mergeCell ref="AE59:AE60"/>
    <mergeCell ref="AE62:AE63"/>
    <mergeCell ref="AE65:AE67"/>
    <mergeCell ref="AE69:AE72"/>
    <mergeCell ref="AE81:AE82"/>
    <mergeCell ref="AE91:AE93"/>
    <mergeCell ref="AE102:AE103"/>
    <mergeCell ref="AE105:AE106"/>
    <mergeCell ref="AE113:AE114"/>
    <mergeCell ref="AD69:AD72"/>
    <mergeCell ref="AD81:AD82"/>
    <mergeCell ref="AD91:AD93"/>
    <mergeCell ref="AD102:AD103"/>
    <mergeCell ref="AD105:AD106"/>
    <mergeCell ref="AD75:AD78"/>
    <mergeCell ref="AE75:AE78"/>
    <mergeCell ref="AC11:AC16"/>
    <mergeCell ref="AC33:AC36"/>
    <mergeCell ref="AC43:AC45"/>
    <mergeCell ref="AC47:AC49"/>
    <mergeCell ref="AC51:AC53"/>
    <mergeCell ref="AC59:AC60"/>
    <mergeCell ref="AC62:AC63"/>
    <mergeCell ref="AC65:AC67"/>
    <mergeCell ref="AD3:AD9"/>
    <mergeCell ref="AD11:AD16"/>
    <mergeCell ref="AD33:AD36"/>
    <mergeCell ref="AD43:AD45"/>
    <mergeCell ref="AD47:AD49"/>
    <mergeCell ref="AD51:AD53"/>
    <mergeCell ref="AD59:AD60"/>
    <mergeCell ref="AD62:AD63"/>
    <mergeCell ref="AD65:AD67"/>
    <mergeCell ref="AD55:AD57"/>
    <mergeCell ref="AD38:AD41"/>
    <mergeCell ref="AC55:AC57"/>
    <mergeCell ref="AC26:AC31"/>
    <mergeCell ref="AD26:AD31"/>
    <mergeCell ref="AC102:AC103"/>
    <mergeCell ref="AC105:AC106"/>
    <mergeCell ref="AC113:AC114"/>
    <mergeCell ref="W81:W82"/>
    <mergeCell ref="W91:W93"/>
    <mergeCell ref="W102:W103"/>
    <mergeCell ref="W105:W106"/>
    <mergeCell ref="Y81:Y82"/>
    <mergeCell ref="Z81:Z82"/>
    <mergeCell ref="AA81:AA82"/>
    <mergeCell ref="AB81:AB82"/>
    <mergeCell ref="Y91:Y93"/>
    <mergeCell ref="Z91:Z93"/>
    <mergeCell ref="AA91:AA93"/>
    <mergeCell ref="AB91:AB93"/>
    <mergeCell ref="Y102:Y103"/>
    <mergeCell ref="W95:W97"/>
    <mergeCell ref="Y95:Y97"/>
    <mergeCell ref="Z95:Z97"/>
    <mergeCell ref="AA95:AA97"/>
    <mergeCell ref="AB95:AB97"/>
    <mergeCell ref="AC95:AC97"/>
    <mergeCell ref="AB108:AB109"/>
    <mergeCell ref="AC108:AC109"/>
    <mergeCell ref="Z43:Z45"/>
    <mergeCell ref="AA43:AA45"/>
    <mergeCell ref="AB43:AB45"/>
    <mergeCell ref="Y69:Y73"/>
    <mergeCell ref="AC91:AC93"/>
    <mergeCell ref="AC81:AC82"/>
    <mergeCell ref="W75:W79"/>
    <mergeCell ref="Y75:Y79"/>
    <mergeCell ref="Z75:Z79"/>
    <mergeCell ref="AA75:AA79"/>
    <mergeCell ref="AB75:AB79"/>
    <mergeCell ref="AC69:AC72"/>
    <mergeCell ref="W69:W73"/>
    <mergeCell ref="AC75:AC78"/>
    <mergeCell ref="Y43:Y45"/>
    <mergeCell ref="AA65:AA67"/>
    <mergeCell ref="AB65:AB67"/>
    <mergeCell ref="Z69:Z73"/>
    <mergeCell ref="AA69:AA73"/>
    <mergeCell ref="AB69:AB73"/>
    <mergeCell ref="AA47:AA49"/>
    <mergeCell ref="AB47:AB49"/>
    <mergeCell ref="Y51:Y53"/>
    <mergeCell ref="Z51:Z53"/>
    <mergeCell ref="P95:P96"/>
    <mergeCell ref="P38:P40"/>
    <mergeCell ref="P55:P57"/>
    <mergeCell ref="W43:W45"/>
    <mergeCell ref="W47:W49"/>
    <mergeCell ref="W51:W53"/>
    <mergeCell ref="W59:W60"/>
    <mergeCell ref="W62:W63"/>
    <mergeCell ref="W65:W67"/>
    <mergeCell ref="W55:W57"/>
    <mergeCell ref="W38:W41"/>
    <mergeCell ref="P69:P72"/>
    <mergeCell ref="P81:P82"/>
    <mergeCell ref="P6:P8"/>
    <mergeCell ref="P11:P13"/>
    <mergeCell ref="P14:P15"/>
    <mergeCell ref="P33:P35"/>
    <mergeCell ref="P43:P45"/>
    <mergeCell ref="P47:P49"/>
    <mergeCell ref="P51:P53"/>
    <mergeCell ref="P75:P78"/>
    <mergeCell ref="P59:P60"/>
    <mergeCell ref="P18:P20"/>
    <mergeCell ref="E68:O68"/>
    <mergeCell ref="E74:O74"/>
    <mergeCell ref="E38:E40"/>
    <mergeCell ref="F38:F40"/>
    <mergeCell ref="L105:L106"/>
    <mergeCell ref="L102:L103"/>
    <mergeCell ref="G102:G103"/>
    <mergeCell ref="N38:N40"/>
    <mergeCell ref="J91:J92"/>
    <mergeCell ref="M59:M60"/>
    <mergeCell ref="G75:G78"/>
    <mergeCell ref="K75:K78"/>
    <mergeCell ref="L75:L78"/>
    <mergeCell ref="M75:M78"/>
    <mergeCell ref="N75:N78"/>
    <mergeCell ref="O75:O78"/>
    <mergeCell ref="H75:H78"/>
    <mergeCell ref="I75:I78"/>
    <mergeCell ref="J75:J78"/>
    <mergeCell ref="M81:M82"/>
    <mergeCell ref="F95:F96"/>
    <mergeCell ref="G95:G96"/>
    <mergeCell ref="M102:M103"/>
    <mergeCell ref="M105:M106"/>
    <mergeCell ref="O33:O35"/>
    <mergeCell ref="O43:O45"/>
    <mergeCell ref="O47:O49"/>
    <mergeCell ref="O51:O53"/>
    <mergeCell ref="O59:O60"/>
    <mergeCell ref="O62:O63"/>
    <mergeCell ref="O65:O66"/>
    <mergeCell ref="E17:O17"/>
    <mergeCell ref="E50:O50"/>
    <mergeCell ref="E64:O64"/>
    <mergeCell ref="M62:M63"/>
    <mergeCell ref="L62:L63"/>
    <mergeCell ref="L65:L66"/>
    <mergeCell ref="M65:M66"/>
    <mergeCell ref="M47:M49"/>
    <mergeCell ref="I59:I60"/>
    <mergeCell ref="J59:J60"/>
    <mergeCell ref="G51:G53"/>
    <mergeCell ref="J18:J20"/>
    <mergeCell ref="K18:K20"/>
    <mergeCell ref="L18:L20"/>
    <mergeCell ref="M18:M20"/>
    <mergeCell ref="N18:N20"/>
    <mergeCell ref="O18:O20"/>
    <mergeCell ref="M122:M123"/>
    <mergeCell ref="N3:N5"/>
    <mergeCell ref="N6:N8"/>
    <mergeCell ref="N11:N13"/>
    <mergeCell ref="N14:N15"/>
    <mergeCell ref="N33:N35"/>
    <mergeCell ref="N43:N45"/>
    <mergeCell ref="N47:N49"/>
    <mergeCell ref="N51:N53"/>
    <mergeCell ref="N59:N60"/>
    <mergeCell ref="N62:N63"/>
    <mergeCell ref="N65:N66"/>
    <mergeCell ref="N69:N72"/>
    <mergeCell ref="N81:N82"/>
    <mergeCell ref="N91:N92"/>
    <mergeCell ref="N102:N103"/>
    <mergeCell ref="N105:N106"/>
    <mergeCell ref="N113:N114"/>
    <mergeCell ref="N122:N123"/>
    <mergeCell ref="E83:O83"/>
    <mergeCell ref="E88:O88"/>
    <mergeCell ref="E90:O90"/>
    <mergeCell ref="E101:O101"/>
    <mergeCell ref="M51:M53"/>
    <mergeCell ref="L69:L72"/>
    <mergeCell ref="L81:L82"/>
    <mergeCell ref="L91:L92"/>
    <mergeCell ref="E80:O80"/>
    <mergeCell ref="E94:O94"/>
    <mergeCell ref="K95:K96"/>
    <mergeCell ref="L95:L96"/>
    <mergeCell ref="M95:M96"/>
    <mergeCell ref="N95:N96"/>
    <mergeCell ref="O95:O96"/>
    <mergeCell ref="M69:M72"/>
    <mergeCell ref="H81:H82"/>
    <mergeCell ref="I81:I82"/>
    <mergeCell ref="J81:J82"/>
    <mergeCell ref="H91:H92"/>
    <mergeCell ref="I91:I92"/>
    <mergeCell ref="G91:G92"/>
    <mergeCell ref="E75:E78"/>
    <mergeCell ref="O102:O103"/>
    <mergeCell ref="O105:O106"/>
    <mergeCell ref="F75:F78"/>
    <mergeCell ref="G122:G123"/>
    <mergeCell ref="K51:K53"/>
    <mergeCell ref="K59:K60"/>
    <mergeCell ref="K62:K63"/>
    <mergeCell ref="K65:K66"/>
    <mergeCell ref="K69:K72"/>
    <mergeCell ref="K81:K82"/>
    <mergeCell ref="K91:K92"/>
    <mergeCell ref="K102:K103"/>
    <mergeCell ref="K105:K106"/>
    <mergeCell ref="K113:K114"/>
    <mergeCell ref="K122:K123"/>
    <mergeCell ref="E110:O110"/>
    <mergeCell ref="E112:O112"/>
    <mergeCell ref="F113:F114"/>
    <mergeCell ref="F122:F123"/>
    <mergeCell ref="G59:G60"/>
    <mergeCell ref="G62:G63"/>
    <mergeCell ref="G65:G66"/>
    <mergeCell ref="G69:G72"/>
    <mergeCell ref="G81:G82"/>
    <mergeCell ref="L122:L123"/>
    <mergeCell ref="B105:B107"/>
    <mergeCell ref="E122:E123"/>
    <mergeCell ref="F1:F2"/>
    <mergeCell ref="F3:F8"/>
    <mergeCell ref="F11:F15"/>
    <mergeCell ref="F33:F35"/>
    <mergeCell ref="F43:F45"/>
    <mergeCell ref="F47:F49"/>
    <mergeCell ref="F51:F53"/>
    <mergeCell ref="F59:F60"/>
    <mergeCell ref="F62:F63"/>
    <mergeCell ref="F65:F66"/>
    <mergeCell ref="F69:F72"/>
    <mergeCell ref="F81:F82"/>
    <mergeCell ref="F91:F92"/>
    <mergeCell ref="F102:F103"/>
    <mergeCell ref="F105:F106"/>
    <mergeCell ref="E59:E60"/>
    <mergeCell ref="E62:E63"/>
    <mergeCell ref="E65:E66"/>
    <mergeCell ref="E69:E72"/>
    <mergeCell ref="E81:E82"/>
    <mergeCell ref="E91:E92"/>
    <mergeCell ref="AA33:AA36"/>
    <mergeCell ref="AC3:AC9"/>
    <mergeCell ref="C122:C123"/>
    <mergeCell ref="A122:A123"/>
    <mergeCell ref="B1:B2"/>
    <mergeCell ref="B99:B101"/>
    <mergeCell ref="B122:B123"/>
    <mergeCell ref="B47:B50"/>
    <mergeCell ref="B65:B68"/>
    <mergeCell ref="B38:B42"/>
    <mergeCell ref="B81:B83"/>
    <mergeCell ref="C99:C101"/>
    <mergeCell ref="A3:A10"/>
    <mergeCell ref="B3:B10"/>
    <mergeCell ref="C47:C50"/>
    <mergeCell ref="B51:B54"/>
    <mergeCell ref="C51:C54"/>
    <mergeCell ref="B59:B61"/>
    <mergeCell ref="C59:C61"/>
    <mergeCell ref="B62:B64"/>
    <mergeCell ref="C62:C64"/>
    <mergeCell ref="B89:B90"/>
    <mergeCell ref="C89:C90"/>
    <mergeCell ref="B108:B110"/>
    <mergeCell ref="AC1:AD1"/>
    <mergeCell ref="D1:D2"/>
    <mergeCell ref="K3:K5"/>
    <mergeCell ref="K6:K8"/>
    <mergeCell ref="K11:K13"/>
    <mergeCell ref="K14:K15"/>
    <mergeCell ref="K33:K35"/>
    <mergeCell ref="X1:X2"/>
    <mergeCell ref="X3:X9"/>
    <mergeCell ref="M3:M5"/>
    <mergeCell ref="M6:M8"/>
    <mergeCell ref="M11:M13"/>
    <mergeCell ref="M14:M15"/>
    <mergeCell ref="M33:M35"/>
    <mergeCell ref="W11:W16"/>
    <mergeCell ref="W33:W36"/>
    <mergeCell ref="Y11:Y16"/>
    <mergeCell ref="Z11:Z16"/>
    <mergeCell ref="AA11:AA16"/>
    <mergeCell ref="AB11:AB16"/>
    <mergeCell ref="Y33:Y36"/>
    <mergeCell ref="Z33:Z36"/>
    <mergeCell ref="I3:I5"/>
    <mergeCell ref="J3:J5"/>
    <mergeCell ref="AB33:AB36"/>
    <mergeCell ref="K43:K45"/>
    <mergeCell ref="K47:K49"/>
    <mergeCell ref="O3:O5"/>
    <mergeCell ref="O6:O8"/>
    <mergeCell ref="G1:G2"/>
    <mergeCell ref="G3:G5"/>
    <mergeCell ref="G6:G8"/>
    <mergeCell ref="G11:G13"/>
    <mergeCell ref="G14:G15"/>
    <mergeCell ref="G33:G35"/>
    <mergeCell ref="G43:G45"/>
    <mergeCell ref="G47:G49"/>
    <mergeCell ref="G38:G40"/>
    <mergeCell ref="K38:K40"/>
    <mergeCell ref="L38:L40"/>
    <mergeCell ref="H43:H45"/>
    <mergeCell ref="I43:I45"/>
    <mergeCell ref="J43:J45"/>
    <mergeCell ref="K1:M1"/>
    <mergeCell ref="N1:O1"/>
    <mergeCell ref="M43:M45"/>
    <mergeCell ref="Y47:Y49"/>
    <mergeCell ref="Z47:Z49"/>
    <mergeCell ref="C3:C10"/>
    <mergeCell ref="D3:D10"/>
    <mergeCell ref="E10:O10"/>
    <mergeCell ref="Y1:Y2"/>
    <mergeCell ref="Z1:Z2"/>
    <mergeCell ref="AA1:AA2"/>
    <mergeCell ref="AB1:AB2"/>
    <mergeCell ref="Y3:Y9"/>
    <mergeCell ref="Z3:Z9"/>
    <mergeCell ref="AA3:AA9"/>
    <mergeCell ref="AB3:AB9"/>
    <mergeCell ref="Q1:V1"/>
    <mergeCell ref="W1:W2"/>
    <mergeCell ref="L3:L5"/>
    <mergeCell ref="L6:L8"/>
    <mergeCell ref="C1:C2"/>
    <mergeCell ref="E1:E2"/>
    <mergeCell ref="E3:E5"/>
    <mergeCell ref="E6:E8"/>
    <mergeCell ref="W3:W9"/>
    <mergeCell ref="H3:H5"/>
    <mergeCell ref="H1:J1"/>
    <mergeCell ref="P1:P2"/>
    <mergeCell ref="P3:P5"/>
    <mergeCell ref="AA51:AA53"/>
    <mergeCell ref="AB51:AB53"/>
    <mergeCell ref="Y59:Y60"/>
    <mergeCell ref="Z59:Z60"/>
    <mergeCell ref="AA59:AA60"/>
    <mergeCell ref="AB59:AB60"/>
    <mergeCell ref="Y62:Y63"/>
    <mergeCell ref="Z62:Z63"/>
    <mergeCell ref="AA62:AA63"/>
    <mergeCell ref="AB62:AB63"/>
    <mergeCell ref="Y113:Y114"/>
    <mergeCell ref="Z113:Z114"/>
    <mergeCell ref="AA113:AA114"/>
    <mergeCell ref="AB113:AB114"/>
    <mergeCell ref="C84:C88"/>
    <mergeCell ref="D84:D88"/>
    <mergeCell ref="X113:X114"/>
    <mergeCell ref="W84:W87"/>
    <mergeCell ref="X84:X87"/>
    <mergeCell ref="Y84:Y87"/>
    <mergeCell ref="Z84:Z87"/>
    <mergeCell ref="AA84:AA87"/>
    <mergeCell ref="AB84:AB87"/>
    <mergeCell ref="C108:C110"/>
    <mergeCell ref="P91:P92"/>
    <mergeCell ref="P102:P103"/>
    <mergeCell ref="P105:P106"/>
    <mergeCell ref="P113:P114"/>
    <mergeCell ref="D89:D90"/>
    <mergeCell ref="W113:W114"/>
    <mergeCell ref="O113:O114"/>
    <mergeCell ref="M113:M114"/>
    <mergeCell ref="L113:L114"/>
    <mergeCell ref="G113:G114"/>
    <mergeCell ref="B11:B17"/>
    <mergeCell ref="C11:C17"/>
    <mergeCell ref="D11:D17"/>
    <mergeCell ref="E37:O37"/>
    <mergeCell ref="E46:O46"/>
    <mergeCell ref="B33:B37"/>
    <mergeCell ref="C33:C37"/>
    <mergeCell ref="D33:D37"/>
    <mergeCell ref="B43:B46"/>
    <mergeCell ref="C43:C46"/>
    <mergeCell ref="D43:D46"/>
    <mergeCell ref="L11:L13"/>
    <mergeCell ref="L14:L15"/>
    <mergeCell ref="L33:L35"/>
    <mergeCell ref="L43:L45"/>
    <mergeCell ref="E11:E13"/>
    <mergeCell ref="E14:E15"/>
    <mergeCell ref="E33:E35"/>
    <mergeCell ref="E43:E45"/>
    <mergeCell ref="C38:C42"/>
    <mergeCell ref="I38:I40"/>
    <mergeCell ref="J38:J40"/>
    <mergeCell ref="O11:O13"/>
    <mergeCell ref="O14:O15"/>
    <mergeCell ref="A111:A112"/>
    <mergeCell ref="A108:A110"/>
    <mergeCell ref="A105:A107"/>
    <mergeCell ref="A102:A104"/>
    <mergeCell ref="A99:A101"/>
    <mergeCell ref="A95:A98"/>
    <mergeCell ref="A91:A94"/>
    <mergeCell ref="A89:A90"/>
    <mergeCell ref="A84:A88"/>
    <mergeCell ref="A81:A83"/>
    <mergeCell ref="A75:A80"/>
    <mergeCell ref="A69:A74"/>
    <mergeCell ref="A65:A68"/>
    <mergeCell ref="A62:A64"/>
    <mergeCell ref="A59:A61"/>
    <mergeCell ref="A55:A58"/>
    <mergeCell ref="H47:H49"/>
    <mergeCell ref="A51:A54"/>
    <mergeCell ref="A47:A50"/>
    <mergeCell ref="C65:C68"/>
    <mergeCell ref="D65:D68"/>
    <mergeCell ref="D62:D64"/>
    <mergeCell ref="D47:D50"/>
    <mergeCell ref="E54:O54"/>
    <mergeCell ref="D51:D54"/>
    <mergeCell ref="E61:O61"/>
    <mergeCell ref="D59:D61"/>
    <mergeCell ref="L47:L49"/>
    <mergeCell ref="L51:L53"/>
    <mergeCell ref="L59:L60"/>
    <mergeCell ref="E47:E49"/>
    <mergeCell ref="E51:E53"/>
    <mergeCell ref="N55:N57"/>
    <mergeCell ref="A43:A46"/>
    <mergeCell ref="A38:A42"/>
    <mergeCell ref="A33:A37"/>
    <mergeCell ref="A11:A17"/>
    <mergeCell ref="A113:A115"/>
    <mergeCell ref="X11:X16"/>
    <mergeCell ref="X33:X36"/>
    <mergeCell ref="X38:X41"/>
    <mergeCell ref="X43:X45"/>
    <mergeCell ref="X47:X49"/>
    <mergeCell ref="X51:X53"/>
    <mergeCell ref="X55:X57"/>
    <mergeCell ref="X59:X60"/>
    <mergeCell ref="X62:X63"/>
    <mergeCell ref="X65:X67"/>
    <mergeCell ref="X69:X73"/>
    <mergeCell ref="X75:X79"/>
    <mergeCell ref="X81:X82"/>
    <mergeCell ref="X91:X93"/>
    <mergeCell ref="D38:D42"/>
    <mergeCell ref="H33:H35"/>
    <mergeCell ref="I33:I35"/>
    <mergeCell ref="J33:J35"/>
    <mergeCell ref="H38:H40"/>
    <mergeCell ref="AC84:AC87"/>
    <mergeCell ref="AD84:AD87"/>
    <mergeCell ref="AE84:AE87"/>
    <mergeCell ref="H6:H8"/>
    <mergeCell ref="I6:I8"/>
    <mergeCell ref="J6:J8"/>
    <mergeCell ref="H11:H13"/>
    <mergeCell ref="I11:I13"/>
    <mergeCell ref="J11:J13"/>
    <mergeCell ref="H14:H15"/>
    <mergeCell ref="I14:I15"/>
    <mergeCell ref="J14:J15"/>
    <mergeCell ref="P62:P63"/>
    <mergeCell ref="P65:P66"/>
    <mergeCell ref="O55:O57"/>
    <mergeCell ref="I47:I49"/>
    <mergeCell ref="J47:J49"/>
    <mergeCell ref="H51:H53"/>
    <mergeCell ref="I51:I53"/>
    <mergeCell ref="J51:J53"/>
    <mergeCell ref="H55:H57"/>
    <mergeCell ref="I55:I57"/>
    <mergeCell ref="J55:J57"/>
    <mergeCell ref="H59:H60"/>
    <mergeCell ref="A116:A118"/>
    <mergeCell ref="B116:B118"/>
    <mergeCell ref="C116:C118"/>
    <mergeCell ref="D116:D118"/>
    <mergeCell ref="E116:E117"/>
    <mergeCell ref="F116:F117"/>
    <mergeCell ref="G116:G117"/>
    <mergeCell ref="H116:H117"/>
    <mergeCell ref="I116:I117"/>
    <mergeCell ref="Y116:Y117"/>
    <mergeCell ref="Z116:Z117"/>
    <mergeCell ref="AA116:AA117"/>
    <mergeCell ref="AB116:AB117"/>
    <mergeCell ref="AC116:AC117"/>
    <mergeCell ref="AD116:AD117"/>
    <mergeCell ref="AE116:AE117"/>
    <mergeCell ref="AF116:AF117"/>
    <mergeCell ref="E118:O118"/>
    <mergeCell ref="J116:J117"/>
    <mergeCell ref="K116:K117"/>
    <mergeCell ref="L116:L117"/>
    <mergeCell ref="M116:M117"/>
    <mergeCell ref="N116:N117"/>
    <mergeCell ref="O116:O117"/>
    <mergeCell ref="P116:P117"/>
    <mergeCell ref="W116:W117"/>
    <mergeCell ref="X116:X117"/>
  </mergeCells>
  <phoneticPr fontId="37" type="noConversion"/>
  <conditionalFormatting sqref="G3:J3">
    <cfRule type="duplicateValues" dxfId="53" priority="49"/>
  </conditionalFormatting>
  <conditionalFormatting sqref="G11">
    <cfRule type="duplicateValues" dxfId="52" priority="48"/>
  </conditionalFormatting>
  <conditionalFormatting sqref="G33">
    <cfRule type="duplicateValues" dxfId="51" priority="47"/>
  </conditionalFormatting>
  <conditionalFormatting sqref="G43">
    <cfRule type="duplicateValues" dxfId="50" priority="46"/>
  </conditionalFormatting>
  <conditionalFormatting sqref="G47">
    <cfRule type="duplicateValues" dxfId="49" priority="45"/>
  </conditionalFormatting>
  <conditionalFormatting sqref="G51">
    <cfRule type="duplicateValues" dxfId="48" priority="43"/>
  </conditionalFormatting>
  <conditionalFormatting sqref="G59">
    <cfRule type="duplicateValues" dxfId="47" priority="44"/>
  </conditionalFormatting>
  <conditionalFormatting sqref="G62">
    <cfRule type="duplicateValues" dxfId="46" priority="42"/>
  </conditionalFormatting>
  <conditionalFormatting sqref="G65">
    <cfRule type="duplicateValues" dxfId="45" priority="41"/>
  </conditionalFormatting>
  <conditionalFormatting sqref="G81">
    <cfRule type="duplicateValues" dxfId="44" priority="39"/>
  </conditionalFormatting>
  <conditionalFormatting sqref="G84">
    <cfRule type="duplicateValues" dxfId="43" priority="38"/>
  </conditionalFormatting>
  <conditionalFormatting sqref="G89:J89">
    <cfRule type="duplicateValues" dxfId="42" priority="37"/>
  </conditionalFormatting>
  <conditionalFormatting sqref="G91">
    <cfRule type="duplicateValues" dxfId="41" priority="36"/>
  </conditionalFormatting>
  <conditionalFormatting sqref="G99:J100">
    <cfRule type="duplicateValues" dxfId="40" priority="35"/>
  </conditionalFormatting>
  <conditionalFormatting sqref="G102">
    <cfRule type="duplicateValues" dxfId="39" priority="34"/>
  </conditionalFormatting>
  <conditionalFormatting sqref="G105">
    <cfRule type="duplicateValues" dxfId="38" priority="33"/>
  </conditionalFormatting>
  <conditionalFormatting sqref="G111:J111">
    <cfRule type="duplicateValues" dxfId="37" priority="32"/>
  </conditionalFormatting>
  <conditionalFormatting sqref="G113">
    <cfRule type="duplicateValues" dxfId="36" priority="31"/>
  </conditionalFormatting>
  <conditionalFormatting sqref="C139:D139">
    <cfRule type="duplicateValues" dxfId="35" priority="52"/>
  </conditionalFormatting>
  <conditionalFormatting sqref="C151:D151">
    <cfRule type="duplicateValues" dxfId="34" priority="50"/>
  </conditionalFormatting>
  <conditionalFormatting sqref="B140:B151">
    <cfRule type="duplicateValues" dxfId="33" priority="51"/>
  </conditionalFormatting>
  <conditionalFormatting sqref="G69:G70">
    <cfRule type="duplicateValues" dxfId="32" priority="40"/>
  </conditionalFormatting>
  <conditionalFormatting sqref="C122:D143 C145:D1048576">
    <cfRule type="duplicateValues" dxfId="31" priority="56"/>
  </conditionalFormatting>
  <conditionalFormatting sqref="C134:D136">
    <cfRule type="duplicateValues" dxfId="30" priority="54"/>
  </conditionalFormatting>
  <conditionalFormatting sqref="C137:D138">
    <cfRule type="duplicateValues" dxfId="29" priority="53"/>
  </conditionalFormatting>
  <conditionalFormatting sqref="G38">
    <cfRule type="duplicateValues" dxfId="28" priority="30"/>
  </conditionalFormatting>
  <conditionalFormatting sqref="G55">
    <cfRule type="duplicateValues" dxfId="27" priority="29"/>
  </conditionalFormatting>
  <conditionalFormatting sqref="G75:G76">
    <cfRule type="duplicateValues" dxfId="26" priority="28"/>
  </conditionalFormatting>
  <conditionalFormatting sqref="G95">
    <cfRule type="duplicateValues" dxfId="25" priority="27"/>
  </conditionalFormatting>
  <conditionalFormatting sqref="G108">
    <cfRule type="duplicateValues" dxfId="24" priority="26"/>
  </conditionalFormatting>
  <conditionalFormatting sqref="H11:J11">
    <cfRule type="duplicateValues" dxfId="23" priority="25"/>
  </conditionalFormatting>
  <conditionalFormatting sqref="H33:J33">
    <cfRule type="duplicateValues" dxfId="22" priority="24"/>
  </conditionalFormatting>
  <conditionalFormatting sqref="H38:J38">
    <cfRule type="duplicateValues" dxfId="21" priority="23"/>
  </conditionalFormatting>
  <conditionalFormatting sqref="H43:J43">
    <cfRule type="duplicateValues" dxfId="20" priority="22"/>
  </conditionalFormatting>
  <conditionalFormatting sqref="H47:J47">
    <cfRule type="duplicateValues" dxfId="19" priority="21"/>
  </conditionalFormatting>
  <conditionalFormatting sqref="J51">
    <cfRule type="duplicateValues" dxfId="18" priority="20"/>
  </conditionalFormatting>
  <conditionalFormatting sqref="J55">
    <cfRule type="duplicateValues" dxfId="17" priority="19"/>
  </conditionalFormatting>
  <conditionalFormatting sqref="H59:J59">
    <cfRule type="duplicateValues" dxfId="16" priority="18"/>
  </conditionalFormatting>
  <conditionalFormatting sqref="H62:J62">
    <cfRule type="duplicateValues" dxfId="15" priority="17"/>
  </conditionalFormatting>
  <conditionalFormatting sqref="H65:J65">
    <cfRule type="duplicateValues" dxfId="14" priority="16"/>
  </conditionalFormatting>
  <conditionalFormatting sqref="H69:J70">
    <cfRule type="duplicateValues" dxfId="13" priority="15"/>
  </conditionalFormatting>
  <conditionalFormatting sqref="H75:J76">
    <cfRule type="duplicateValues" dxfId="12" priority="14"/>
  </conditionalFormatting>
  <conditionalFormatting sqref="H81:J81">
    <cfRule type="duplicateValues" dxfId="11" priority="13"/>
  </conditionalFormatting>
  <conditionalFormatting sqref="H84:J84">
    <cfRule type="duplicateValues" dxfId="10" priority="12"/>
  </conditionalFormatting>
  <conditionalFormatting sqref="H91:J91">
    <cfRule type="duplicateValues" dxfId="9" priority="11"/>
  </conditionalFormatting>
  <conditionalFormatting sqref="H95:J95">
    <cfRule type="duplicateValues" dxfId="8" priority="10"/>
  </conditionalFormatting>
  <conditionalFormatting sqref="H102:J102">
    <cfRule type="duplicateValues" dxfId="7" priority="9"/>
  </conditionalFormatting>
  <conditionalFormatting sqref="H105:J105">
    <cfRule type="duplicateValues" dxfId="6" priority="8"/>
  </conditionalFormatting>
  <conditionalFormatting sqref="H108:J108">
    <cfRule type="duplicateValues" dxfId="5" priority="7"/>
  </conditionalFormatting>
  <conditionalFormatting sqref="H113:J113">
    <cfRule type="duplicateValues" dxfId="4" priority="6"/>
  </conditionalFormatting>
  <conditionalFormatting sqref="G116">
    <cfRule type="duplicateValues" dxfId="3" priority="5"/>
  </conditionalFormatting>
  <conditionalFormatting sqref="G18:J18">
    <cfRule type="duplicateValues" dxfId="2" priority="3"/>
  </conditionalFormatting>
  <conditionalFormatting sqref="G26">
    <cfRule type="duplicateValues" dxfId="1" priority="2"/>
  </conditionalFormatting>
  <conditionalFormatting sqref="H26:J2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3" orientation="landscape" horizontalDpi="200" verticalDpi="300" r:id="rId1"/>
  <rowBreaks count="2" manualBreakCount="2">
    <brk id="74" max="16383" man="1"/>
    <brk id="118" max="16383" man="1"/>
  </rowBreaks>
  <colBreaks count="1" manualBreakCount="1">
    <brk id="32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" defaultRowHeight="14.4"/>
  <sheetData/>
  <phoneticPr fontId="3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9</vt:i4>
      </vt:variant>
    </vt:vector>
  </HeadingPairs>
  <TitlesOfParts>
    <vt:vector size="17" baseType="lpstr">
      <vt:lpstr>成卓 (2)ZY</vt:lpstr>
      <vt:lpstr>成卓 (3)ZY</vt:lpstr>
      <vt:lpstr>成卓 (4)ZY</vt:lpstr>
      <vt:lpstr>成卓ZY (自行核对1)</vt:lpstr>
      <vt:lpstr>成卓ZY (自行核对)</vt:lpstr>
      <vt:lpstr>模具费用</vt:lpstr>
      <vt:lpstr>财务核算</vt:lpstr>
      <vt:lpstr>Sheet2</vt:lpstr>
      <vt:lpstr>'成卓 (2)ZY'!Print_Area</vt:lpstr>
      <vt:lpstr>'成卓 (3)ZY'!Print_Area</vt:lpstr>
      <vt:lpstr>'成卓 (4)ZY'!Print_Area</vt:lpstr>
      <vt:lpstr>'成卓ZY (自行核对)'!Print_Area</vt:lpstr>
      <vt:lpstr>'成卓ZY (自行核对1)'!Print_Area</vt:lpstr>
      <vt:lpstr>模具费用!Print_Area</vt:lpstr>
      <vt:lpstr>'成卓 (2)ZY'!Print_Titles</vt:lpstr>
      <vt:lpstr>'成卓 (3)ZY'!Print_Titles</vt:lpstr>
      <vt:lpstr>'成卓 (4)ZY'!Print_Titles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吴英格</cp:lastModifiedBy>
  <cp:lastPrinted>2021-09-04T08:28:40Z</cp:lastPrinted>
  <dcterms:created xsi:type="dcterms:W3CDTF">2006-09-13T11:21:00Z</dcterms:created>
  <dcterms:modified xsi:type="dcterms:W3CDTF">2021-10-18T09:04:08Z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