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workbookProtection workbookPassword="CF6E" lockStructure="1" lockWindows="1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Sheet1!$A$1:$L$41</definedName>
  </definedNames>
  <calcPr calcId="145621"/>
</workbook>
</file>

<file path=xl/calcChain.xml><?xml version="1.0" encoding="utf-8"?>
<calcChain xmlns="http://schemas.openxmlformats.org/spreadsheetml/2006/main">
  <c r="P23" i="1" l="1"/>
  <c r="H6" i="1" l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21" i="1"/>
  <c r="H22" i="1"/>
  <c r="K23" i="1"/>
  <c r="I26" i="1"/>
  <c r="I27" i="1"/>
  <c r="I28" i="1"/>
  <c r="I29" i="1"/>
  <c r="I30" i="1"/>
  <c r="I31" i="1"/>
  <c r="I32" i="1"/>
  <c r="I33" i="1"/>
  <c r="I34" i="1"/>
  <c r="I36" i="1"/>
  <c r="K18" i="1" l="1"/>
  <c r="K37" i="1"/>
  <c r="K41" i="1" l="1"/>
</calcChain>
</file>

<file path=xl/sharedStrings.xml><?xml version="1.0" encoding="utf-8"?>
<sst xmlns="http://schemas.openxmlformats.org/spreadsheetml/2006/main" count="69" uniqueCount="51">
  <si>
    <t>材料费用</t>
  </si>
  <si>
    <t>名称</t>
  </si>
  <si>
    <t>规格</t>
  </si>
  <si>
    <t>材质</t>
  </si>
  <si>
    <t>数量</t>
  </si>
  <si>
    <t>重量(kg)</t>
  </si>
  <si>
    <t>单价</t>
  </si>
  <si>
    <t>金额</t>
  </si>
  <si>
    <t>备注</t>
  </si>
  <si>
    <t>长（mm）</t>
  </si>
  <si>
    <t>宽（mm）</t>
  </si>
  <si>
    <t>高（mm）</t>
  </si>
  <si>
    <t>模仁</t>
  </si>
  <si>
    <t>①</t>
  </si>
  <si>
    <t>单价（KG/元）</t>
  </si>
  <si>
    <t>②</t>
  </si>
  <si>
    <t>③</t>
  </si>
  <si>
    <t>718HH</t>
  </si>
  <si>
    <t>滑块</t>
  </si>
  <si>
    <t>米思米顶针</t>
  </si>
  <si>
    <t>铜料</t>
  </si>
  <si>
    <t>石墨</t>
  </si>
  <si>
    <t>斜顶</t>
  </si>
  <si>
    <t>顶杆</t>
  </si>
  <si>
    <t>弹簧</t>
  </si>
  <si>
    <t>小计金额①</t>
  </si>
  <si>
    <t>设计费用</t>
  </si>
  <si>
    <t>类别</t>
  </si>
  <si>
    <t>时间（H)</t>
  </si>
  <si>
    <t>单价 /(H)</t>
  </si>
  <si>
    <t>结构设计</t>
  </si>
  <si>
    <t>NC设计</t>
  </si>
  <si>
    <t>小计金额②</t>
  </si>
  <si>
    <t>加工费用</t>
  </si>
  <si>
    <t>工      序</t>
  </si>
  <si>
    <t>一般机床</t>
  </si>
  <si>
    <t>CNC(一般）</t>
  </si>
  <si>
    <t>CNC(五轴）</t>
  </si>
  <si>
    <t>钻  床</t>
  </si>
  <si>
    <t>线切割（快）</t>
  </si>
  <si>
    <t>线切割（慢）</t>
  </si>
  <si>
    <t>电 火 花</t>
  </si>
  <si>
    <t>抛  光</t>
  </si>
  <si>
    <t>配  模</t>
  </si>
  <si>
    <t>烧  焊</t>
  </si>
  <si>
    <t>试  模</t>
  </si>
  <si>
    <t>小计金额③</t>
  </si>
  <si>
    <t>总计(未税）</t>
  </si>
  <si>
    <t>模 具 修 理 及 设 计 变 更 费 用 报 价 清 单</t>
    <phoneticPr fontId="9" type="noConversion"/>
  </si>
  <si>
    <t>烧焊费用：1平方毫米=20</t>
    <phoneticPr fontId="9" type="noConversion"/>
  </si>
  <si>
    <t>左右舵阻尼手柄设变                                                                                             1.每腔产品增加4个镶件 每套模具2腔，共2套模具  16个镶件新制。                          2.两套模具刻字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</si>
</sst>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b/>
      <sz val="11"/>
      <color indexed="17"/>
      <name val="微软雅黑"/>
      <family val="2"/>
      <charset val="134"/>
    </font>
    <font>
      <sz val="9"/>
      <color indexed="56"/>
      <name val="微软雅黑"/>
      <family val="2"/>
      <charset val="134"/>
    </font>
    <font>
      <b/>
      <sz val="7"/>
      <color indexed="56"/>
      <name val="微软雅黑"/>
      <family val="2"/>
      <charset val="134"/>
    </font>
    <font>
      <b/>
      <sz val="9"/>
      <color indexed="56"/>
      <name val="微软雅黑"/>
      <family val="2"/>
      <charset val="134"/>
    </font>
    <font>
      <sz val="11"/>
      <color indexed="56"/>
      <name val="微软雅黑"/>
      <family val="2"/>
      <charset val="134"/>
    </font>
    <font>
      <sz val="10"/>
      <color indexed="60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31" fontId="1" fillId="2" borderId="0" xfId="0" applyNumberFormat="1" applyFont="1" applyFill="1">
      <alignment vertical="center"/>
    </xf>
    <xf numFmtId="0" fontId="8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windowProtection="1" tabSelected="1" view="pageBreakPreview" topLeftCell="A15" zoomScale="85" zoomScaleNormal="100" zoomScaleSheetLayoutView="85" workbookViewId="0">
      <selection activeCell="Y22" sqref="Y22"/>
    </sheetView>
  </sheetViews>
  <sheetFormatPr defaultRowHeight="16.5" x14ac:dyDescent="0.15"/>
  <cols>
    <col min="1" max="2" width="4.625" style="1" customWidth="1"/>
    <col min="3" max="6" width="6.625" style="1" customWidth="1"/>
    <col min="7" max="7" width="4.625" style="2" customWidth="1"/>
    <col min="8" max="8" width="12.625" style="1" customWidth="1"/>
    <col min="9" max="9" width="7.625" style="1" customWidth="1"/>
    <col min="10" max="10" width="9.625" style="1" customWidth="1"/>
    <col min="11" max="11" width="9" style="1"/>
    <col min="12" max="12" width="17" style="1" bestFit="1" customWidth="1"/>
    <col min="13" max="16" width="9" style="1"/>
    <col min="17" max="17" width="15" style="1" bestFit="1" customWidth="1"/>
    <col min="18" max="16384" width="9" style="1"/>
  </cols>
  <sheetData>
    <row r="1" spans="1:17" x14ac:dyDescent="0.15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7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7" x14ac:dyDescent="0.15">
      <c r="A3" s="3" t="s">
        <v>0</v>
      </c>
      <c r="C3" s="4"/>
      <c r="D3" s="4"/>
      <c r="L3" s="16"/>
    </row>
    <row r="4" spans="1:17" ht="9.9499999999999993" customHeight="1" x14ac:dyDescent="0.15">
      <c r="A4" s="18" t="s">
        <v>1</v>
      </c>
      <c r="B4" s="18"/>
      <c r="C4" s="18" t="s">
        <v>2</v>
      </c>
      <c r="D4" s="18"/>
      <c r="E4" s="18"/>
      <c r="F4" s="30" t="s">
        <v>3</v>
      </c>
      <c r="G4" s="18" t="s">
        <v>4</v>
      </c>
      <c r="H4" s="18" t="s">
        <v>5</v>
      </c>
      <c r="I4" s="18" t="s">
        <v>6</v>
      </c>
      <c r="J4" s="18" t="s">
        <v>7</v>
      </c>
      <c r="K4" s="18" t="s">
        <v>8</v>
      </c>
      <c r="L4" s="18"/>
    </row>
    <row r="5" spans="1:17" ht="9.9499999999999993" customHeight="1" x14ac:dyDescent="0.15">
      <c r="A5" s="18"/>
      <c r="B5" s="18"/>
      <c r="C5" s="6" t="s">
        <v>9</v>
      </c>
      <c r="D5" s="6" t="s">
        <v>10</v>
      </c>
      <c r="E5" s="6" t="s">
        <v>11</v>
      </c>
      <c r="F5" s="31"/>
      <c r="G5" s="18"/>
      <c r="H5" s="18"/>
      <c r="I5" s="18"/>
      <c r="J5" s="18"/>
      <c r="K5" s="18"/>
      <c r="L5" s="18"/>
    </row>
    <row r="6" spans="1:17" ht="18" customHeight="1" x14ac:dyDescent="0.3">
      <c r="A6" s="18" t="s">
        <v>12</v>
      </c>
      <c r="B6" s="7" t="s">
        <v>13</v>
      </c>
      <c r="C6" s="5"/>
      <c r="D6" s="5"/>
      <c r="E6" s="5"/>
      <c r="F6" s="5"/>
      <c r="G6" s="5"/>
      <c r="H6" s="8">
        <f>((E6*D6*C6*7.8)/1000/1000)</f>
        <v>0</v>
      </c>
      <c r="I6" s="5"/>
      <c r="J6" s="5">
        <f>I6*H6*G6</f>
        <v>0</v>
      </c>
      <c r="K6" s="18"/>
      <c r="L6" s="18"/>
      <c r="P6" s="2" t="s">
        <v>3</v>
      </c>
      <c r="Q6" s="2" t="s">
        <v>14</v>
      </c>
    </row>
    <row r="7" spans="1:17" ht="18" customHeight="1" x14ac:dyDescent="0.3">
      <c r="A7" s="18"/>
      <c r="B7" s="7" t="s">
        <v>15</v>
      </c>
      <c r="C7" s="5"/>
      <c r="D7" s="5"/>
      <c r="E7" s="5"/>
      <c r="F7" s="5"/>
      <c r="G7" s="5"/>
      <c r="H7" s="8">
        <f t="shared" ref="H7:H17" si="0">(E7*D7*C7*7.8)/1000/1000</f>
        <v>0</v>
      </c>
      <c r="I7" s="5"/>
      <c r="J7" s="5">
        <f t="shared" ref="J7:J17" si="1">I7*H7*G7</f>
        <v>0</v>
      </c>
      <c r="K7" s="18"/>
      <c r="L7" s="18"/>
      <c r="P7" s="2">
        <v>2344</v>
      </c>
      <c r="Q7" s="2">
        <v>50</v>
      </c>
    </row>
    <row r="8" spans="1:17" ht="18" customHeight="1" x14ac:dyDescent="0.3">
      <c r="A8" s="18"/>
      <c r="B8" s="7" t="s">
        <v>16</v>
      </c>
      <c r="C8" s="5"/>
      <c r="D8" s="5"/>
      <c r="E8" s="5"/>
      <c r="F8" s="5"/>
      <c r="G8" s="5"/>
      <c r="H8" s="8">
        <f t="shared" si="0"/>
        <v>0</v>
      </c>
      <c r="I8" s="5"/>
      <c r="J8" s="5">
        <f t="shared" si="1"/>
        <v>0</v>
      </c>
      <c r="K8" s="18"/>
      <c r="L8" s="18"/>
      <c r="P8" s="2" t="s">
        <v>17</v>
      </c>
      <c r="Q8" s="2">
        <v>25</v>
      </c>
    </row>
    <row r="9" spans="1:17" ht="18" customHeight="1" x14ac:dyDescent="0.3">
      <c r="A9" s="18" t="s">
        <v>18</v>
      </c>
      <c r="B9" s="7" t="s">
        <v>13</v>
      </c>
      <c r="C9" s="5"/>
      <c r="D9" s="5"/>
      <c r="E9" s="5"/>
      <c r="F9" s="5"/>
      <c r="G9" s="5"/>
      <c r="H9" s="8">
        <f t="shared" si="0"/>
        <v>0</v>
      </c>
      <c r="I9" s="5"/>
      <c r="J9" s="5">
        <f t="shared" si="1"/>
        <v>0</v>
      </c>
      <c r="K9" s="18"/>
      <c r="L9" s="18"/>
      <c r="P9" s="2" t="s">
        <v>19</v>
      </c>
      <c r="Q9" s="2">
        <v>20</v>
      </c>
    </row>
    <row r="10" spans="1:17" ht="18" customHeight="1" x14ac:dyDescent="0.3">
      <c r="A10" s="18"/>
      <c r="B10" s="7" t="s">
        <v>15</v>
      </c>
      <c r="C10" s="5"/>
      <c r="D10" s="5"/>
      <c r="E10" s="5"/>
      <c r="F10" s="5"/>
      <c r="G10" s="5"/>
      <c r="H10" s="8">
        <f t="shared" si="0"/>
        <v>0</v>
      </c>
      <c r="I10" s="5"/>
      <c r="J10" s="5">
        <f t="shared" si="1"/>
        <v>0</v>
      </c>
      <c r="K10" s="18"/>
      <c r="L10" s="18"/>
      <c r="P10" s="2" t="s">
        <v>20</v>
      </c>
      <c r="Q10" s="2">
        <v>120</v>
      </c>
    </row>
    <row r="11" spans="1:17" ht="18" customHeight="1" x14ac:dyDescent="0.3">
      <c r="A11" s="18"/>
      <c r="B11" s="7" t="s">
        <v>16</v>
      </c>
      <c r="C11" s="5"/>
      <c r="D11" s="5"/>
      <c r="E11" s="5"/>
      <c r="F11" s="5"/>
      <c r="G11" s="5"/>
      <c r="H11" s="8">
        <f t="shared" si="0"/>
        <v>0</v>
      </c>
      <c r="I11" s="5"/>
      <c r="J11" s="5">
        <f t="shared" si="1"/>
        <v>0</v>
      </c>
      <c r="K11" s="18"/>
      <c r="L11" s="18"/>
      <c r="P11" s="2" t="s">
        <v>21</v>
      </c>
      <c r="Q11" s="2">
        <v>90</v>
      </c>
    </row>
    <row r="12" spans="1:17" ht="18" customHeight="1" x14ac:dyDescent="0.3">
      <c r="A12" s="29" t="s">
        <v>22</v>
      </c>
      <c r="B12" s="7" t="s">
        <v>13</v>
      </c>
      <c r="C12" s="5"/>
      <c r="D12" s="5"/>
      <c r="E12" s="5"/>
      <c r="F12" s="5"/>
      <c r="G12" s="5"/>
      <c r="H12" s="8">
        <f t="shared" si="0"/>
        <v>0</v>
      </c>
      <c r="I12" s="5"/>
      <c r="J12" s="5">
        <f t="shared" si="1"/>
        <v>0</v>
      </c>
      <c r="K12" s="18"/>
      <c r="L12" s="18"/>
    </row>
    <row r="13" spans="1:17" ht="18" customHeight="1" x14ac:dyDescent="0.3">
      <c r="A13" s="29"/>
      <c r="B13" s="7" t="s">
        <v>15</v>
      </c>
      <c r="C13" s="5"/>
      <c r="D13" s="5"/>
      <c r="E13" s="5"/>
      <c r="F13" s="5"/>
      <c r="G13" s="5"/>
      <c r="H13" s="8">
        <f t="shared" si="0"/>
        <v>0</v>
      </c>
      <c r="I13" s="5"/>
      <c r="J13" s="5">
        <f t="shared" si="1"/>
        <v>0</v>
      </c>
      <c r="K13" s="18"/>
      <c r="L13" s="18"/>
    </row>
    <row r="14" spans="1:17" ht="18" customHeight="1" x14ac:dyDescent="0.3">
      <c r="A14" s="10" t="s">
        <v>23</v>
      </c>
      <c r="B14" s="7" t="s">
        <v>13</v>
      </c>
      <c r="C14" s="10">
        <v>20</v>
      </c>
      <c r="D14" s="9">
        <v>10</v>
      </c>
      <c r="E14" s="10">
        <v>120</v>
      </c>
      <c r="F14" s="10"/>
      <c r="G14" s="9">
        <v>16</v>
      </c>
      <c r="H14" s="8">
        <f t="shared" si="0"/>
        <v>0.18719999999999998</v>
      </c>
      <c r="I14" s="10">
        <v>25</v>
      </c>
      <c r="J14" s="5">
        <f t="shared" si="1"/>
        <v>74.88</v>
      </c>
      <c r="K14" s="18"/>
      <c r="L14" s="18"/>
    </row>
    <row r="15" spans="1:17" ht="18" customHeight="1" x14ac:dyDescent="0.3">
      <c r="A15" s="10" t="s">
        <v>24</v>
      </c>
      <c r="B15" s="7" t="s">
        <v>13</v>
      </c>
      <c r="C15" s="19"/>
      <c r="D15" s="20"/>
      <c r="E15" s="21"/>
      <c r="F15" s="11"/>
      <c r="G15" s="9"/>
      <c r="H15" s="8">
        <f t="shared" si="0"/>
        <v>0</v>
      </c>
      <c r="I15" s="10"/>
      <c r="J15" s="5">
        <f t="shared" si="1"/>
        <v>0</v>
      </c>
      <c r="K15" s="18"/>
      <c r="L15" s="18"/>
    </row>
    <row r="16" spans="1:17" ht="18" customHeight="1" x14ac:dyDescent="0.3">
      <c r="A16" s="10" t="s">
        <v>20</v>
      </c>
      <c r="B16" s="7" t="s">
        <v>13</v>
      </c>
      <c r="C16" s="10"/>
      <c r="D16" s="10"/>
      <c r="E16" s="10"/>
      <c r="F16" s="10"/>
      <c r="G16" s="9"/>
      <c r="H16" s="8">
        <f t="shared" si="0"/>
        <v>0</v>
      </c>
      <c r="I16" s="10"/>
      <c r="J16" s="5">
        <f t="shared" si="1"/>
        <v>0</v>
      </c>
      <c r="K16" s="18"/>
      <c r="L16" s="18"/>
    </row>
    <row r="17" spans="1:16" ht="18" customHeight="1" x14ac:dyDescent="0.3">
      <c r="A17" s="10" t="s">
        <v>21</v>
      </c>
      <c r="B17" s="7" t="s">
        <v>13</v>
      </c>
      <c r="C17" s="10"/>
      <c r="D17" s="10"/>
      <c r="E17" s="10"/>
      <c r="F17" s="10"/>
      <c r="G17" s="9"/>
      <c r="H17" s="8">
        <f t="shared" si="0"/>
        <v>0</v>
      </c>
      <c r="I17" s="10"/>
      <c r="J17" s="5">
        <f t="shared" si="1"/>
        <v>0</v>
      </c>
      <c r="K17" s="18"/>
      <c r="L17" s="18"/>
    </row>
    <row r="18" spans="1:16" ht="20.100000000000001" customHeight="1" x14ac:dyDescent="0.15">
      <c r="J18" s="17" t="s">
        <v>25</v>
      </c>
      <c r="K18" s="22">
        <f>SUM(J6:J17)</f>
        <v>74.88</v>
      </c>
      <c r="L18" s="23"/>
    </row>
    <row r="19" spans="1:16" ht="20.100000000000001" customHeight="1" x14ac:dyDescent="0.15">
      <c r="A19" s="3" t="s">
        <v>26</v>
      </c>
    </row>
    <row r="20" spans="1:16" ht="18" customHeight="1" x14ac:dyDescent="0.15">
      <c r="A20" s="24" t="s">
        <v>27</v>
      </c>
      <c r="B20" s="24"/>
      <c r="C20" s="18" t="s">
        <v>28</v>
      </c>
      <c r="D20" s="18"/>
      <c r="E20" s="18" t="s">
        <v>29</v>
      </c>
      <c r="F20" s="18"/>
      <c r="G20" s="18"/>
      <c r="H20" s="5" t="s">
        <v>7</v>
      </c>
      <c r="I20" s="18" t="s">
        <v>8</v>
      </c>
      <c r="J20" s="18"/>
      <c r="K20" s="18"/>
      <c r="L20" s="18"/>
    </row>
    <row r="21" spans="1:16" ht="18" customHeight="1" x14ac:dyDescent="0.15">
      <c r="A21" s="18" t="s">
        <v>30</v>
      </c>
      <c r="B21" s="18"/>
      <c r="C21" s="18">
        <v>24</v>
      </c>
      <c r="D21" s="18"/>
      <c r="E21" s="18">
        <v>100</v>
      </c>
      <c r="F21" s="18"/>
      <c r="G21" s="18"/>
      <c r="H21" s="5">
        <f>E21*C21</f>
        <v>2400</v>
      </c>
      <c r="I21" s="18"/>
      <c r="J21" s="18"/>
      <c r="K21" s="18"/>
      <c r="L21" s="18"/>
    </row>
    <row r="22" spans="1:16" ht="18" customHeight="1" x14ac:dyDescent="0.15">
      <c r="A22" s="18" t="s">
        <v>31</v>
      </c>
      <c r="B22" s="18"/>
      <c r="C22" s="18">
        <v>16</v>
      </c>
      <c r="D22" s="18"/>
      <c r="E22" s="18">
        <v>100</v>
      </c>
      <c r="F22" s="18"/>
      <c r="G22" s="18"/>
      <c r="H22" s="5">
        <f>E22*C22</f>
        <v>1600</v>
      </c>
      <c r="I22" s="18"/>
      <c r="J22" s="18"/>
      <c r="K22" s="18"/>
      <c r="L22" s="18"/>
    </row>
    <row r="23" spans="1:16" ht="20.100000000000001" customHeight="1" x14ac:dyDescent="0.15">
      <c r="J23" s="17" t="s">
        <v>32</v>
      </c>
      <c r="K23" s="22">
        <f>SUM(H21:H22)</f>
        <v>4000</v>
      </c>
      <c r="L23" s="23"/>
      <c r="P23" s="1">
        <f>10*10*70*7.9</f>
        <v>55300</v>
      </c>
    </row>
    <row r="24" spans="1:16" x14ac:dyDescent="0.15">
      <c r="A24" s="3" t="s">
        <v>33</v>
      </c>
    </row>
    <row r="25" spans="1:16" ht="18" customHeight="1" x14ac:dyDescent="0.15">
      <c r="A25" s="18" t="s">
        <v>34</v>
      </c>
      <c r="B25" s="18"/>
      <c r="C25" s="18"/>
      <c r="D25" s="18" t="s">
        <v>28</v>
      </c>
      <c r="E25" s="18"/>
      <c r="F25" s="18"/>
      <c r="G25" s="18"/>
      <c r="H25" s="5" t="s">
        <v>29</v>
      </c>
      <c r="I25" s="18" t="s">
        <v>7</v>
      </c>
      <c r="J25" s="18"/>
      <c r="K25" s="18" t="s">
        <v>8</v>
      </c>
      <c r="L25" s="18"/>
    </row>
    <row r="26" spans="1:16" ht="18" customHeight="1" x14ac:dyDescent="0.15">
      <c r="A26" s="18" t="s">
        <v>35</v>
      </c>
      <c r="B26" s="18"/>
      <c r="C26" s="18"/>
      <c r="D26" s="18">
        <v>16</v>
      </c>
      <c r="E26" s="18"/>
      <c r="F26" s="18"/>
      <c r="G26" s="18"/>
      <c r="H26" s="12">
        <v>50</v>
      </c>
      <c r="I26" s="18">
        <f>H26*D26</f>
        <v>800</v>
      </c>
      <c r="J26" s="18"/>
      <c r="K26" s="18"/>
      <c r="L26" s="18"/>
    </row>
    <row r="27" spans="1:16" ht="18" customHeight="1" x14ac:dyDescent="0.15">
      <c r="A27" s="18" t="s">
        <v>36</v>
      </c>
      <c r="B27" s="18"/>
      <c r="C27" s="18"/>
      <c r="D27" s="18">
        <v>24</v>
      </c>
      <c r="E27" s="18"/>
      <c r="F27" s="18"/>
      <c r="G27" s="18"/>
      <c r="H27" s="12">
        <v>80</v>
      </c>
      <c r="I27" s="18">
        <f t="shared" ref="I27:I36" si="2">H27*D27</f>
        <v>1920</v>
      </c>
      <c r="J27" s="18"/>
      <c r="K27" s="18"/>
      <c r="L27" s="18"/>
    </row>
    <row r="28" spans="1:16" ht="18" customHeight="1" x14ac:dyDescent="0.15">
      <c r="A28" s="18" t="s">
        <v>37</v>
      </c>
      <c r="B28" s="18"/>
      <c r="C28" s="18"/>
      <c r="D28" s="18">
        <v>0</v>
      </c>
      <c r="E28" s="18"/>
      <c r="F28" s="18"/>
      <c r="G28" s="18"/>
      <c r="H28" s="12">
        <v>300</v>
      </c>
      <c r="I28" s="18">
        <f t="shared" si="2"/>
        <v>0</v>
      </c>
      <c r="J28" s="18"/>
      <c r="K28" s="18"/>
      <c r="L28" s="18"/>
    </row>
    <row r="29" spans="1:16" ht="18" customHeight="1" x14ac:dyDescent="0.15">
      <c r="A29" s="18" t="s">
        <v>38</v>
      </c>
      <c r="B29" s="18"/>
      <c r="C29" s="18"/>
      <c r="D29" s="18"/>
      <c r="E29" s="18"/>
      <c r="F29" s="18"/>
      <c r="G29" s="18"/>
      <c r="H29" s="12">
        <v>50</v>
      </c>
      <c r="I29" s="18">
        <f t="shared" si="2"/>
        <v>0</v>
      </c>
      <c r="J29" s="18"/>
      <c r="K29" s="18"/>
      <c r="L29" s="18"/>
    </row>
    <row r="30" spans="1:16" ht="18" customHeight="1" x14ac:dyDescent="0.15">
      <c r="A30" s="18" t="s">
        <v>39</v>
      </c>
      <c r="B30" s="18"/>
      <c r="C30" s="18"/>
      <c r="D30" s="18">
        <v>16</v>
      </c>
      <c r="E30" s="18"/>
      <c r="F30" s="18"/>
      <c r="G30" s="18"/>
      <c r="H30" s="12">
        <v>50</v>
      </c>
      <c r="I30" s="18">
        <f t="shared" si="2"/>
        <v>800</v>
      </c>
      <c r="J30" s="18"/>
      <c r="K30" s="18"/>
      <c r="L30" s="18"/>
    </row>
    <row r="31" spans="1:16" ht="18" customHeight="1" x14ac:dyDescent="0.15">
      <c r="A31" s="18" t="s">
        <v>40</v>
      </c>
      <c r="B31" s="18"/>
      <c r="C31" s="18"/>
      <c r="D31" s="18"/>
      <c r="E31" s="18"/>
      <c r="F31" s="18"/>
      <c r="G31" s="18"/>
      <c r="H31" s="12">
        <v>120</v>
      </c>
      <c r="I31" s="18">
        <f t="shared" si="2"/>
        <v>0</v>
      </c>
      <c r="J31" s="18"/>
      <c r="K31" s="18"/>
      <c r="L31" s="18"/>
    </row>
    <row r="32" spans="1:16" ht="18" customHeight="1" x14ac:dyDescent="0.15">
      <c r="A32" s="18" t="s">
        <v>41</v>
      </c>
      <c r="B32" s="18"/>
      <c r="C32" s="18"/>
      <c r="D32" s="18">
        <v>32</v>
      </c>
      <c r="E32" s="18"/>
      <c r="F32" s="18"/>
      <c r="G32" s="18"/>
      <c r="H32" s="12">
        <v>100</v>
      </c>
      <c r="I32" s="18">
        <f t="shared" si="2"/>
        <v>3200</v>
      </c>
      <c r="J32" s="18"/>
      <c r="K32" s="18"/>
      <c r="L32" s="18"/>
    </row>
    <row r="33" spans="1:14" ht="18" customHeight="1" x14ac:dyDescent="0.15">
      <c r="A33" s="18" t="s">
        <v>42</v>
      </c>
      <c r="B33" s="18"/>
      <c r="C33" s="18"/>
      <c r="D33" s="18">
        <v>16</v>
      </c>
      <c r="E33" s="18"/>
      <c r="F33" s="18"/>
      <c r="G33" s="18"/>
      <c r="H33" s="12">
        <v>80</v>
      </c>
      <c r="I33" s="18">
        <f t="shared" si="2"/>
        <v>1280</v>
      </c>
      <c r="J33" s="18"/>
      <c r="K33" s="18"/>
      <c r="L33" s="18"/>
    </row>
    <row r="34" spans="1:14" ht="18" customHeight="1" x14ac:dyDescent="0.15">
      <c r="A34" s="18" t="s">
        <v>43</v>
      </c>
      <c r="B34" s="18"/>
      <c r="C34" s="18"/>
      <c r="D34" s="18">
        <v>32</v>
      </c>
      <c r="E34" s="18"/>
      <c r="F34" s="18"/>
      <c r="G34" s="18"/>
      <c r="H34" s="12">
        <v>100</v>
      </c>
      <c r="I34" s="18">
        <f t="shared" si="2"/>
        <v>3200</v>
      </c>
      <c r="J34" s="18"/>
      <c r="K34" s="18"/>
      <c r="L34" s="18"/>
    </row>
    <row r="35" spans="1:14" ht="18" customHeight="1" x14ac:dyDescent="0.15">
      <c r="A35" s="18" t="s">
        <v>44</v>
      </c>
      <c r="B35" s="18"/>
      <c r="C35" s="18"/>
      <c r="D35" s="18"/>
      <c r="E35" s="18"/>
      <c r="F35" s="18"/>
      <c r="G35" s="18"/>
      <c r="H35" s="12"/>
      <c r="I35" s="18"/>
      <c r="J35" s="18"/>
      <c r="K35" s="18"/>
      <c r="L35" s="18"/>
      <c r="N35" s="1" t="s">
        <v>49</v>
      </c>
    </row>
    <row r="36" spans="1:14" ht="18" customHeight="1" x14ac:dyDescent="0.15">
      <c r="A36" s="18" t="s">
        <v>45</v>
      </c>
      <c r="B36" s="18"/>
      <c r="C36" s="18"/>
      <c r="D36" s="18">
        <v>1</v>
      </c>
      <c r="E36" s="18"/>
      <c r="F36" s="18"/>
      <c r="G36" s="18"/>
      <c r="H36" s="12">
        <v>500</v>
      </c>
      <c r="I36" s="18">
        <f t="shared" si="2"/>
        <v>500</v>
      </c>
      <c r="J36" s="18"/>
      <c r="K36" s="18"/>
      <c r="L36" s="18"/>
    </row>
    <row r="37" spans="1:14" x14ac:dyDescent="0.15">
      <c r="A37" s="27" t="s">
        <v>50</v>
      </c>
      <c r="B37" s="27"/>
      <c r="C37" s="27"/>
      <c r="D37" s="27"/>
      <c r="E37" s="27"/>
      <c r="F37" s="27"/>
      <c r="G37" s="27"/>
      <c r="H37" s="27"/>
      <c r="I37" s="27"/>
      <c r="J37" s="17" t="s">
        <v>46</v>
      </c>
      <c r="K37" s="22">
        <f>SUM(I26:J36)</f>
        <v>11700</v>
      </c>
      <c r="L37" s="23"/>
    </row>
    <row r="38" spans="1:14" x14ac:dyDescent="0.15">
      <c r="A38" s="28"/>
      <c r="B38" s="28"/>
      <c r="C38" s="28"/>
      <c r="D38" s="28"/>
      <c r="E38" s="28"/>
      <c r="F38" s="28"/>
      <c r="G38" s="28"/>
      <c r="H38" s="28"/>
      <c r="I38" s="28"/>
    </row>
    <row r="39" spans="1:14" x14ac:dyDescent="0.15">
      <c r="A39" s="28"/>
      <c r="B39" s="28"/>
      <c r="C39" s="28"/>
      <c r="D39" s="28"/>
      <c r="E39" s="28"/>
      <c r="F39" s="28"/>
      <c r="G39" s="28"/>
      <c r="H39" s="28"/>
      <c r="I39" s="28"/>
      <c r="J39" s="25"/>
      <c r="K39" s="25"/>
      <c r="L39" s="14"/>
    </row>
    <row r="40" spans="1:14" x14ac:dyDescent="0.15">
      <c r="A40" s="28"/>
      <c r="B40" s="28"/>
      <c r="C40" s="28"/>
      <c r="D40" s="28"/>
      <c r="E40" s="28"/>
      <c r="F40" s="28"/>
      <c r="G40" s="28"/>
      <c r="H40" s="28"/>
      <c r="I40" s="28"/>
      <c r="J40" s="25"/>
      <c r="K40" s="25"/>
      <c r="L40" s="14"/>
    </row>
    <row r="41" spans="1:14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17" t="s">
        <v>47</v>
      </c>
      <c r="K41" s="26">
        <f>K18+K23+K37</f>
        <v>15774.880000000001</v>
      </c>
      <c r="L41" s="26"/>
    </row>
    <row r="42" spans="1:14" x14ac:dyDescent="0.15">
      <c r="A42" s="15"/>
      <c r="B42" s="13"/>
      <c r="C42" s="13"/>
      <c r="D42" s="13"/>
      <c r="E42" s="13"/>
      <c r="F42" s="13"/>
      <c r="G42" s="14"/>
      <c r="H42" s="13"/>
      <c r="I42" s="13"/>
      <c r="J42" s="13"/>
      <c r="K42" s="13"/>
      <c r="L42" s="13"/>
    </row>
    <row r="43" spans="1:14" x14ac:dyDescent="0.15">
      <c r="A43" s="13"/>
      <c r="B43" s="13"/>
      <c r="C43" s="13"/>
      <c r="D43" s="13"/>
      <c r="E43" s="13"/>
      <c r="F43" s="13"/>
      <c r="G43" s="14"/>
      <c r="H43" s="13"/>
      <c r="I43" s="13"/>
      <c r="J43" s="25"/>
      <c r="K43" s="25"/>
      <c r="L43" s="25"/>
    </row>
  </sheetData>
  <mergeCells count="94">
    <mergeCell ref="A1:L2"/>
    <mergeCell ref="A4:A5"/>
    <mergeCell ref="A6:A8"/>
    <mergeCell ref="A9:A11"/>
    <mergeCell ref="K11:L11"/>
    <mergeCell ref="C4:E4"/>
    <mergeCell ref="K6:L6"/>
    <mergeCell ref="K7:L7"/>
    <mergeCell ref="K8:L8"/>
    <mergeCell ref="K9:L9"/>
    <mergeCell ref="K10:L10"/>
    <mergeCell ref="G4:G5"/>
    <mergeCell ref="H4:H5"/>
    <mergeCell ref="I4:I5"/>
    <mergeCell ref="J4:J5"/>
    <mergeCell ref="A12:A13"/>
    <mergeCell ref="B4:B5"/>
    <mergeCell ref="F4:F5"/>
    <mergeCell ref="K37:L37"/>
    <mergeCell ref="J39:K39"/>
    <mergeCell ref="A33:C33"/>
    <mergeCell ref="D33:G33"/>
    <mergeCell ref="I33:J33"/>
    <mergeCell ref="K33:L33"/>
    <mergeCell ref="A34:C34"/>
    <mergeCell ref="D34:G34"/>
    <mergeCell ref="I34:J34"/>
    <mergeCell ref="K34:L34"/>
    <mergeCell ref="A31:C31"/>
    <mergeCell ref="D31:G31"/>
    <mergeCell ref="K4:L5"/>
    <mergeCell ref="K41:L41"/>
    <mergeCell ref="J43:L43"/>
    <mergeCell ref="A35:C35"/>
    <mergeCell ref="D35:G35"/>
    <mergeCell ref="I35:J35"/>
    <mergeCell ref="K35:L35"/>
    <mergeCell ref="A36:C36"/>
    <mergeCell ref="D36:G36"/>
    <mergeCell ref="I36:J36"/>
    <mergeCell ref="K36:L36"/>
    <mergeCell ref="A37:I41"/>
    <mergeCell ref="A32:C32"/>
    <mergeCell ref="D32:G32"/>
    <mergeCell ref="I32:J32"/>
    <mergeCell ref="K32:L32"/>
    <mergeCell ref="J40:K40"/>
    <mergeCell ref="A30:C30"/>
    <mergeCell ref="D30:G30"/>
    <mergeCell ref="I30:J30"/>
    <mergeCell ref="K30:L30"/>
    <mergeCell ref="I31:J31"/>
    <mergeCell ref="K31:L31"/>
    <mergeCell ref="A28:C28"/>
    <mergeCell ref="D28:G28"/>
    <mergeCell ref="I28:J28"/>
    <mergeCell ref="K28:L28"/>
    <mergeCell ref="A29:C29"/>
    <mergeCell ref="D29:G29"/>
    <mergeCell ref="I29:J29"/>
    <mergeCell ref="K29:L29"/>
    <mergeCell ref="C22:D22"/>
    <mergeCell ref="E22:G22"/>
    <mergeCell ref="I22:L22"/>
    <mergeCell ref="K25:L25"/>
    <mergeCell ref="A27:C27"/>
    <mergeCell ref="D27:G27"/>
    <mergeCell ref="I27:J27"/>
    <mergeCell ref="K27:L27"/>
    <mergeCell ref="A26:C26"/>
    <mergeCell ref="D26:G26"/>
    <mergeCell ref="I26:J26"/>
    <mergeCell ref="K26:L26"/>
    <mergeCell ref="K23:L23"/>
    <mergeCell ref="A25:C25"/>
    <mergeCell ref="D25:G25"/>
    <mergeCell ref="I25:J25"/>
    <mergeCell ref="K16:L16"/>
    <mergeCell ref="K17:L17"/>
    <mergeCell ref="K18:L18"/>
    <mergeCell ref="A20:B20"/>
    <mergeCell ref="C20:D20"/>
    <mergeCell ref="E20:G20"/>
    <mergeCell ref="I20:L20"/>
    <mergeCell ref="A21:B21"/>
    <mergeCell ref="C21:D21"/>
    <mergeCell ref="E21:G21"/>
    <mergeCell ref="I21:L21"/>
    <mergeCell ref="A22:B22"/>
    <mergeCell ref="K12:L12"/>
    <mergeCell ref="K13:L13"/>
    <mergeCell ref="K14:L14"/>
    <mergeCell ref="C15:E15"/>
    <mergeCell ref="K15:L15"/>
  </mergeCells>
  <phoneticPr fontId="9" type="noConversion"/>
  <dataValidations count="3">
    <dataValidation type="list" allowBlank="1" showInputMessage="1" showErrorMessage="1" sqref="F6">
      <formula1>$P$7:$P$11</formula1>
    </dataValidation>
    <dataValidation type="list" allowBlank="1" showInputMessage="1" showErrorMessage="1" sqref="I6">
      <formula1>$Q$7:$Q$11</formula1>
    </dataValidation>
    <dataValidation type="list" allowBlank="1" showInputMessage="1" showErrorMessage="1" sqref="F7:F17">
      <formula1>$Q$6:$Q$11</formula1>
    </dataValidation>
  </dataValidations>
  <printOptions horizontalCentered="1"/>
  <pageMargins left="0.70866141732283472" right="0.70866141732283472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2012-05-17T04:09:32Z</cp:lastPrinted>
  <dcterms:created xsi:type="dcterms:W3CDTF">2009-09-15T03:05:49Z</dcterms:created>
  <dcterms:modified xsi:type="dcterms:W3CDTF">2021-10-28T11:12:41Z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