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建议!$A$1:$N$22</definedName>
  </definedNames>
  <calcPr calcId="162913"/>
</workbook>
</file>

<file path=xl/calcChain.xml><?xml version="1.0" encoding="utf-8"?>
<calcChain xmlns="http://schemas.openxmlformats.org/spreadsheetml/2006/main">
  <c r="K9" i="9" l="1"/>
  <c r="L9" i="9" s="1"/>
  <c r="K10" i="9"/>
  <c r="M10" i="9" s="1"/>
  <c r="I11" i="9"/>
  <c r="L10" i="9" l="1"/>
  <c r="M9" i="9"/>
  <c r="K11" i="9"/>
  <c r="M11" i="9" s="1"/>
  <c r="L11" i="9" l="1"/>
</calcChain>
</file>

<file path=xl/sharedStrings.xml><?xml version="1.0" encoding="utf-8"?>
<sst xmlns="http://schemas.openxmlformats.org/spreadsheetml/2006/main" count="54" uniqueCount="47">
  <si>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</si>
  <si>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</si>
  <si>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</si>
  <si>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</si>
  <si>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</si>
  <si>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</si>
  <si>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</si>
  <si>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</si>
  <si>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</si>
  <si>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</si>
  <si>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</si>
  <si>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</si>
  <si>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</si>
  <si>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</si>
  <si>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</si>
  <si>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</si>
  <si>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</si>
  <si>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</si>
  <si>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</si>
  <si>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</si>
  <si>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</si>
  <si>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</si>
  <si>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</si>
  <si>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</si>
  <si>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</si>
  <si>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</si>
  <si>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</si>
  <si>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</si>
  <si>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</si>
  <si>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</si>
  <si>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</si>
  <si>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</si>
  <si>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</si>
  <si>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/</t>
    <phoneticPr fontId="5" type="noConversion"/>
  </si>
  <si>
    <t>/</t>
    <phoneticPr fontId="5" type="noConversion"/>
  </si>
  <si>
    <t>零部件采购价格协议</t>
    <phoneticPr fontId="7" type="noConversion"/>
  </si>
  <si>
    <t>件</t>
    <phoneticPr fontId="5" type="noConversion"/>
  </si>
  <si>
    <t xml:space="preserve">                                                协议编号：QQ-HBZYXY-2021-123-05</t>
    <phoneticPr fontId="7" type="noConversion"/>
  </si>
  <si>
    <r>
      <t>乙方：</t>
    </r>
    <r>
      <rPr>
        <u/>
        <sz val="12"/>
        <rFont val="楷体"/>
        <family val="3"/>
        <charset val="134"/>
      </rPr>
      <t>日照浩利橡塑有限公司</t>
    </r>
    <phoneticPr fontId="4" type="noConversion"/>
  </si>
  <si>
    <t>SHT0012093</t>
    <phoneticPr fontId="7" type="noConversion"/>
  </si>
  <si>
    <t>SHT0012094</t>
    <phoneticPr fontId="7" type="noConversion"/>
  </si>
  <si>
    <t>上限位胶墩</t>
    <phoneticPr fontId="7" type="noConversion"/>
  </si>
  <si>
    <t>下限位胶墩</t>
    <phoneticPr fontId="7" type="noConversion"/>
  </si>
  <si>
    <t>上限位缓冲块</t>
    <phoneticPr fontId="7" type="noConversion"/>
  </si>
  <si>
    <t>SHT0013733</t>
    <phoneticPr fontId="7" type="noConversion"/>
  </si>
  <si>
    <t>1.0平台</t>
    <phoneticPr fontId="5" type="noConversion"/>
  </si>
  <si>
    <t>ZY2129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</si>
</sst>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0.0000_);[Red]\(0.0000\)"/>
    <numFmt numFmtId="178" formatCode="0_ "/>
    <numFmt numFmtId="179" formatCode="0_);[Red]\(0\)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  <font>
      <sz val="9"/>
      <color rgb="FF000000"/>
      <name val="微软雅黑"/>
      <family val="2"/>
      <charset val="134"/>
    </font>
    <font>
      <sz val="9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3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5" xfId="6" applyFont="1" applyFill="1" applyBorder="1" applyAlignment="1">
      <alignment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2" borderId="1" xfId="6" applyFont="1" applyFill="1" applyBorder="1" applyAlignment="1">
      <alignment horizontal="left" vertical="center" wrapText="1"/>
    </xf>
    <xf numFmtId="178" fontId="20" fillId="2" borderId="1" xfId="6" applyNumberFormat="1" applyFont="1" applyFill="1" applyBorder="1" applyAlignment="1">
      <alignment horizontal="left" vertical="center" wrapText="1"/>
    </xf>
    <xf numFmtId="179" fontId="15" fillId="0" borderId="6" xfId="7" applyNumberFormat="1" applyFont="1" applyFill="1" applyBorder="1" applyAlignment="1">
      <alignment horizontal="center" vertical="center" wrapText="1"/>
    </xf>
    <xf numFmtId="176" fontId="21" fillId="0" borderId="1" xfId="6" applyNumberFormat="1" applyFont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4"/>
  <sheetViews>
    <sheetView tabSelected="1" zoomScale="115" zoomScaleNormal="115" zoomScaleSheetLayoutView="70" workbookViewId="0">
      <selection activeCell="P10" sqref="P10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2.37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6.6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6" ht="16.5" customHeight="1" x14ac:dyDescent="0.15">
      <c r="A2" s="60" t="s">
        <v>37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4"/>
    </row>
    <row r="3" spans="1:16" x14ac:dyDescent="0.15">
      <c r="A3" s="61" t="s">
        <v>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5"/>
    </row>
    <row r="4" spans="1:16" ht="21" customHeight="1" x14ac:dyDescent="0.15">
      <c r="A4" s="61" t="s">
        <v>38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5"/>
    </row>
    <row r="5" spans="1:16" x14ac:dyDescent="0.15">
      <c r="A5" s="62" t="s">
        <v>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"/>
    </row>
    <row r="6" spans="1:16" x14ac:dyDescent="0.1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7"/>
    </row>
    <row r="7" spans="1:16" ht="60" customHeight="1" x14ac:dyDescent="0.15">
      <c r="A7" s="53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7" t="s">
        <v>8</v>
      </c>
      <c r="G7" s="57"/>
      <c r="H7" s="51" t="s">
        <v>9</v>
      </c>
      <c r="I7" s="51"/>
      <c r="J7" s="51"/>
      <c r="K7" s="29" t="s">
        <v>10</v>
      </c>
      <c r="L7" s="29" t="s">
        <v>11</v>
      </c>
      <c r="M7" s="29" t="s">
        <v>12</v>
      </c>
      <c r="N7" s="52" t="s">
        <v>5</v>
      </c>
      <c r="O7" s="8"/>
    </row>
    <row r="8" spans="1:16" ht="21.75" customHeight="1" x14ac:dyDescent="0.15">
      <c r="A8" s="53"/>
      <c r="B8" s="54"/>
      <c r="C8" s="55"/>
      <c r="D8" s="55"/>
      <c r="E8" s="56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8" t="s">
        <v>13</v>
      </c>
      <c r="L8" s="48"/>
      <c r="M8" s="48"/>
      <c r="N8" s="52"/>
      <c r="O8" s="8"/>
    </row>
    <row r="9" spans="1:16" ht="21.75" customHeight="1" x14ac:dyDescent="0.25">
      <c r="A9" s="40">
        <v>1</v>
      </c>
      <c r="B9" s="41" t="s">
        <v>39</v>
      </c>
      <c r="C9" s="42" t="s">
        <v>41</v>
      </c>
      <c r="D9" s="38" t="s">
        <v>33</v>
      </c>
      <c r="E9" s="35" t="s">
        <v>36</v>
      </c>
      <c r="F9" s="34" t="s">
        <v>33</v>
      </c>
      <c r="G9" s="45">
        <v>1.2</v>
      </c>
      <c r="H9" s="32">
        <v>0</v>
      </c>
      <c r="I9" s="32">
        <v>0</v>
      </c>
      <c r="J9" s="32">
        <v>0</v>
      </c>
      <c r="K9" s="39">
        <f t="shared" ref="K9:K10" si="0">G9+I9</f>
        <v>1.2</v>
      </c>
      <c r="L9" s="37">
        <f t="shared" ref="L9:L10" si="1">K9*0.13</f>
        <v>0.156</v>
      </c>
      <c r="M9" s="37">
        <f t="shared" ref="M9:M10" si="2">K9*1.13</f>
        <v>1.3559999999999999</v>
      </c>
      <c r="N9" s="37" t="s">
        <v>45</v>
      </c>
      <c r="O9" s="8"/>
    </row>
    <row r="10" spans="1:16" ht="21.75" customHeight="1" x14ac:dyDescent="0.25">
      <c r="A10" s="40">
        <v>2</v>
      </c>
      <c r="B10" s="41" t="s">
        <v>40</v>
      </c>
      <c r="C10" s="43" t="s">
        <v>42</v>
      </c>
      <c r="D10" s="38" t="s">
        <v>33</v>
      </c>
      <c r="E10" s="35" t="s">
        <v>36</v>
      </c>
      <c r="F10" s="34" t="s">
        <v>33</v>
      </c>
      <c r="G10" s="45">
        <v>2.1</v>
      </c>
      <c r="H10" s="32">
        <v>0</v>
      </c>
      <c r="I10" s="32">
        <v>0</v>
      </c>
      <c r="J10" s="32">
        <v>0</v>
      </c>
      <c r="K10" s="39">
        <f t="shared" si="0"/>
        <v>2.1</v>
      </c>
      <c r="L10" s="37">
        <f t="shared" si="1"/>
        <v>0.27300000000000002</v>
      </c>
      <c r="M10" s="37">
        <f t="shared" si="2"/>
        <v>2.3729999999999998</v>
      </c>
      <c r="N10" s="37" t="s">
        <v>45</v>
      </c>
      <c r="O10" s="8"/>
    </row>
    <row r="11" spans="1:16" ht="19.5" customHeight="1" x14ac:dyDescent="0.25">
      <c r="A11" s="40">
        <v>3</v>
      </c>
      <c r="B11" s="41" t="s">
        <v>44</v>
      </c>
      <c r="C11" s="43" t="s">
        <v>43</v>
      </c>
      <c r="D11" s="38" t="s">
        <v>34</v>
      </c>
      <c r="E11" s="35" t="s">
        <v>36</v>
      </c>
      <c r="F11" s="34" t="s">
        <v>33</v>
      </c>
      <c r="G11" s="45">
        <v>0.38</v>
      </c>
      <c r="H11" s="32">
        <v>12000</v>
      </c>
      <c r="I11" s="32">
        <f>H11/J11</f>
        <v>0.12</v>
      </c>
      <c r="J11" s="44">
        <v>100000</v>
      </c>
      <c r="K11" s="36">
        <f>G11+I11</f>
        <v>0.5</v>
      </c>
      <c r="L11" s="37">
        <f>K11*0.13</f>
        <v>6.5000000000000002E-2</v>
      </c>
      <c r="M11" s="37">
        <f>K11*1.13</f>
        <v>0.56499999999999995</v>
      </c>
      <c r="N11" s="37" t="s">
        <v>46</v>
      </c>
      <c r="O11" s="8"/>
    </row>
    <row r="12" spans="1:16" s="10" customFormat="1" x14ac:dyDescent="0.15">
      <c r="A12" s="58" t="s">
        <v>21</v>
      </c>
      <c r="B12" s="58"/>
      <c r="C12" s="58"/>
      <c r="D12" s="58"/>
      <c r="E12" s="58"/>
      <c r="F12" s="50"/>
      <c r="G12" s="50"/>
      <c r="H12" s="58"/>
      <c r="I12" s="58"/>
      <c r="J12" s="58"/>
      <c r="K12" s="58"/>
      <c r="L12" s="58"/>
      <c r="M12" s="58"/>
      <c r="N12" s="58"/>
      <c r="O12" s="31"/>
      <c r="P12" s="9"/>
    </row>
    <row r="13" spans="1:16" s="10" customFormat="1" ht="40.5" customHeight="1" x14ac:dyDescent="0.15">
      <c r="A13" s="46" t="s">
        <v>30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1"/>
      <c r="P13" s="9"/>
    </row>
    <row r="14" spans="1:16" s="10" customFormat="1" x14ac:dyDescent="0.15">
      <c r="A14" s="50" t="s">
        <v>17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11"/>
      <c r="P14" s="9"/>
    </row>
    <row r="15" spans="1:16" s="10" customFormat="1" ht="26.25" customHeight="1" x14ac:dyDescent="0.15">
      <c r="A15" s="46" t="s">
        <v>18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11"/>
      <c r="P15" s="9"/>
    </row>
    <row r="16" spans="1:16" s="10" customFormat="1" x14ac:dyDescent="0.15">
      <c r="A16" s="47" t="s">
        <v>19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12"/>
      <c r="P16" s="9"/>
    </row>
    <row r="17" spans="1:16" s="10" customFormat="1" ht="23.25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9"/>
    </row>
    <row r="18" spans="1:16" s="10" customFormat="1" x14ac:dyDescent="0.15">
      <c r="A18" s="13" t="s">
        <v>27</v>
      </c>
      <c r="B18" s="14"/>
      <c r="C18" s="15"/>
      <c r="H18" s="10" t="s">
        <v>22</v>
      </c>
      <c r="I18" s="16"/>
      <c r="J18" s="15"/>
      <c r="K18" s="17"/>
      <c r="L18" s="17"/>
      <c r="M18" s="17"/>
      <c r="N18" s="18"/>
      <c r="O18" s="19"/>
      <c r="P18" s="9"/>
    </row>
    <row r="19" spans="1:16" s="10" customFormat="1" x14ac:dyDescent="0.15">
      <c r="A19" s="15" t="s">
        <v>28</v>
      </c>
      <c r="B19" s="14"/>
      <c r="C19" s="15"/>
      <c r="H19" s="10" t="s">
        <v>23</v>
      </c>
      <c r="I19" s="15"/>
      <c r="J19" s="15"/>
      <c r="K19" s="17"/>
      <c r="L19" s="15"/>
      <c r="M19" s="15"/>
      <c r="N19" s="20"/>
      <c r="O19" s="21"/>
      <c r="P19" s="9"/>
    </row>
    <row r="20" spans="1:16" s="10" customFormat="1" x14ac:dyDescent="0.15">
      <c r="A20" s="15"/>
      <c r="B20" s="14"/>
      <c r="C20" s="15"/>
      <c r="I20" s="15"/>
      <c r="J20" s="15"/>
      <c r="K20" s="17"/>
      <c r="L20" s="15"/>
      <c r="M20" s="15"/>
      <c r="N20" s="20"/>
      <c r="O20" s="21"/>
      <c r="P20" s="9"/>
    </row>
    <row r="21" spans="1:16" s="10" customFormat="1" x14ac:dyDescent="0.15">
      <c r="A21" s="13" t="s">
        <v>29</v>
      </c>
      <c r="B21" s="13"/>
      <c r="C21" s="22"/>
      <c r="H21" s="10" t="s">
        <v>24</v>
      </c>
      <c r="I21" s="13"/>
      <c r="J21" s="22"/>
      <c r="K21" s="17"/>
      <c r="L21" s="17"/>
      <c r="M21" s="17"/>
      <c r="N21" s="20"/>
      <c r="O21" s="21"/>
      <c r="P21" s="9"/>
    </row>
    <row r="22" spans="1:16" s="10" customFormat="1" ht="14.25" customHeight="1" x14ac:dyDescent="0.15">
      <c r="A22" s="17"/>
      <c r="B22" s="23" t="s">
        <v>26</v>
      </c>
      <c r="C22" s="17"/>
      <c r="I22" s="17" t="s">
        <v>25</v>
      </c>
      <c r="J22" s="17"/>
      <c r="K22" s="17"/>
      <c r="L22" s="17"/>
      <c r="M22" s="17"/>
      <c r="N22" s="20"/>
      <c r="O22" s="21"/>
      <c r="P22" s="9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  <row r="44" spans="2:2" x14ac:dyDescent="0.15">
      <c r="B44" s="3"/>
    </row>
  </sheetData>
  <mergeCells count="20">
    <mergeCell ref="A1:N1"/>
    <mergeCell ref="A2:N2"/>
    <mergeCell ref="A3:N3"/>
    <mergeCell ref="A4:N4"/>
    <mergeCell ref="A5:N5"/>
    <mergeCell ref="A13:N13"/>
    <mergeCell ref="A15:N15"/>
    <mergeCell ref="A16:N16"/>
    <mergeCell ref="K8:M8"/>
    <mergeCell ref="A6:N6"/>
    <mergeCell ref="A14:N14"/>
    <mergeCell ref="H7:J7"/>
    <mergeCell ref="N7:N8"/>
    <mergeCell ref="A7:A8"/>
    <mergeCell ref="B7:B8"/>
    <mergeCell ref="C7:C8"/>
    <mergeCell ref="D7:D8"/>
    <mergeCell ref="E7:E8"/>
    <mergeCell ref="F7:G7"/>
    <mergeCell ref="A12:N12"/>
  </mergeCells>
  <phoneticPr fontId="5" type="noConversion"/>
  <conditionalFormatting sqref="D23:D1048576 I18:I22 D1:D8 D12:D17">
    <cfRule type="duplicateValues" dxfId="4" priority="57"/>
  </conditionalFormatting>
  <conditionalFormatting sqref="B9">
    <cfRule type="duplicateValues" dxfId="3" priority="5"/>
  </conditionalFormatting>
  <conditionalFormatting sqref="B10">
    <cfRule type="duplicateValues" dxfId="2" priority="4"/>
  </conditionalFormatting>
  <conditionalFormatting sqref="B9">
    <cfRule type="duplicateValues" dxfId="1" priority="3"/>
  </conditionalFormatting>
  <conditionalFormatting sqref="B11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2021-11-16T06:32:16Z</cp:lastPrinted>
  <dcterms:created xsi:type="dcterms:W3CDTF">2006-09-13T11:21:00Z</dcterms:created>
  <dcterms:modified xsi:type="dcterms:W3CDTF">2021-11-16T06:32:27Z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