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建议!$A$1:$N$21</definedName>
  </definedNames>
  <calcPr calcId="162913"/>
</workbook>
</file>

<file path=xl/calcChain.xml><?xml version="1.0" encoding="utf-8"?>
<calcChain xmlns="http://schemas.openxmlformats.org/spreadsheetml/2006/main">
  <c r="K9" i="9" l="1"/>
  <c r="M9" i="9" s="1"/>
  <c r="L9" i="9"/>
  <c r="K10" i="9"/>
  <c r="L10" i="9" s="1"/>
  <c r="M10" i="9" l="1"/>
</calcChain>
</file>

<file path=xl/sharedStrings.xml><?xml version="1.0" encoding="utf-8"?>
<sst xmlns="http://schemas.openxmlformats.org/spreadsheetml/2006/main" count="48" uniqueCount="46">
  <si>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</si>
  <si>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</si>
  <si>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</si>
  <si>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</si>
  <si>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</si>
  <si>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</si>
  <si>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</si>
  <si>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</si>
  <si>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</si>
  <si>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</si>
  <si>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</si>
  <si>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</si>
  <si>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</si>
  <si>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</si>
  <si>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</si>
  <si>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</si>
  <si>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</si>
  <si>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</si>
  <si>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</si>
  <si>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</si>
  <si>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</si>
  <si>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</si>
  <si>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</si>
  <si>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</si>
  <si>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</si>
  <si>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</si>
  <si>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</si>
  <si>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</si>
  <si>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</si>
  <si>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</si>
  <si>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</si>
  <si>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</si>
  <si>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</si>
  <si>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零部件采购价格协议</t>
    <phoneticPr fontId="7" type="noConversion"/>
  </si>
  <si>
    <r>
      <t>乙方：</t>
    </r>
    <r>
      <rPr>
        <u/>
        <sz val="12"/>
        <rFont val="楷体"/>
        <family val="3"/>
        <charset val="134"/>
      </rPr>
      <t>旷达汽车饰件系统有限公司</t>
    </r>
    <phoneticPr fontId="4" type="noConversion"/>
  </si>
  <si>
    <t xml:space="preserve">                                                协议编号：QQ-HBZYXY-2021-018-06</t>
    <phoneticPr fontId="7" type="noConversion"/>
  </si>
  <si>
    <t>TSY0010286</t>
    <phoneticPr fontId="7" type="noConversion"/>
  </si>
  <si>
    <t>TSY0010270</t>
  </si>
  <si>
    <t>织物辅料93299-6</t>
    <phoneticPr fontId="4" type="noConversion"/>
  </si>
  <si>
    <t>奥杰</t>
    <phoneticPr fontId="5" type="noConversion"/>
  </si>
  <si>
    <t>统帅</t>
    <phoneticPr fontId="5" type="noConversion"/>
  </si>
  <si>
    <t>/</t>
    <phoneticPr fontId="5" type="noConversion"/>
  </si>
  <si>
    <t xml:space="preserve">灰绒辅料TR5249 </t>
    <phoneticPr fontId="5" type="noConversion"/>
  </si>
  <si>
    <t>1.5m*3mm</t>
    <phoneticPr fontId="5" type="noConversion"/>
  </si>
  <si>
    <t>1.5m*3mm</t>
    <phoneticPr fontId="5" type="noConversion"/>
  </si>
  <si>
    <t>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</si>
</sst>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00_);[Red]\(0.0000\)"/>
  </numFmts>
  <fonts count="2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7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176" fontId="15" fillId="0" borderId="1" xfId="1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177" fontId="15" fillId="0" borderId="3" xfId="1" applyNumberFormat="1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 shrinkToFit="1"/>
    </xf>
    <xf numFmtId="0" fontId="20" fillId="0" borderId="1" xfId="0" applyFont="1" applyFill="1" applyBorder="1" applyAlignment="1">
      <alignment horizontal="left" vertical="center" wrapText="1"/>
    </xf>
    <xf numFmtId="0" fontId="11" fillId="0" borderId="5" xfId="6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/>
    </xf>
    <xf numFmtId="0" fontId="1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9" fillId="0" borderId="0" xfId="6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 wrapText="1"/>
    </xf>
    <xf numFmtId="0" fontId="17" fillId="0" borderId="0" xfId="6" applyFont="1" applyFill="1" applyAlignment="1">
      <alignment horizontal="center" vertical="center"/>
    </xf>
    <xf numFmtId="177" fontId="9" fillId="0" borderId="0" xfId="6" applyNumberFormat="1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 shrinkToFit="1"/>
    </xf>
    <xf numFmtId="0" fontId="8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vertical="center" shrinkToFi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176" fontId="14" fillId="0" borderId="1" xfId="6" applyNumberFormat="1" applyFont="1" applyFill="1" applyBorder="1" applyAlignment="1">
      <alignment horizontal="center" vertical="center" shrinkToFit="1"/>
    </xf>
    <xf numFmtId="0" fontId="9" fillId="0" borderId="1" xfId="6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3"/>
  <sheetViews>
    <sheetView tabSelected="1" zoomScale="115" zoomScaleNormal="115" zoomScaleSheetLayoutView="70" workbookViewId="0">
      <selection activeCell="B7" sqref="B7:B8"/>
    </sheetView>
  </sheetViews>
  <sheetFormatPr defaultRowHeight="14.25" x14ac:dyDescent="0.15"/>
  <cols>
    <col min="1" max="1" width="4.625" style="3" customWidth="1"/>
    <col min="2" max="2" width="16.125" style="28" customWidth="1"/>
    <col min="3" max="3" width="21.25" style="3" customWidth="1"/>
    <col min="4" max="4" width="13.375" style="24" customWidth="1"/>
    <col min="5" max="5" width="5.625" style="25" customWidth="1"/>
    <col min="6" max="6" width="9" style="26" customWidth="1"/>
    <col min="7" max="7" width="10.625" style="26" customWidth="1"/>
    <col min="8" max="8" width="9.375" style="26" customWidth="1"/>
    <col min="9" max="9" width="7.125" style="26" customWidth="1"/>
    <col min="10" max="10" width="7.75" style="26" customWidth="1"/>
    <col min="11" max="11" width="8.625" style="26" customWidth="1"/>
    <col min="12" max="12" width="10.625" style="26" customWidth="1"/>
    <col min="13" max="13" width="10.75" style="26" customWidth="1"/>
    <col min="14" max="14" width="8.87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51" t="s">
        <v>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1"/>
    </row>
    <row r="2" spans="1:16" ht="16.5" customHeight="1" x14ac:dyDescent="0.15">
      <c r="A2" s="52" t="s">
        <v>35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4"/>
    </row>
    <row r="3" spans="1:16" x14ac:dyDescent="0.15">
      <c r="A3" s="53" t="s">
        <v>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"/>
    </row>
    <row r="4" spans="1:16" ht="21" customHeight="1" x14ac:dyDescent="0.15">
      <c r="A4" s="53" t="s">
        <v>34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"/>
    </row>
    <row r="5" spans="1:16" x14ac:dyDescent="0.15">
      <c r="A5" s="54" t="s">
        <v>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6"/>
    </row>
    <row r="6" spans="1:16" x14ac:dyDescent="0.15">
      <c r="A6" s="58" t="s">
        <v>20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7"/>
    </row>
    <row r="7" spans="1:16" ht="60" customHeight="1" x14ac:dyDescent="0.15">
      <c r="A7" s="62" t="s">
        <v>0</v>
      </c>
      <c r="B7" s="63" t="s">
        <v>1</v>
      </c>
      <c r="C7" s="64" t="s">
        <v>2</v>
      </c>
      <c r="D7" s="64" t="s">
        <v>3</v>
      </c>
      <c r="E7" s="65" t="s">
        <v>4</v>
      </c>
      <c r="F7" s="57" t="s">
        <v>8</v>
      </c>
      <c r="G7" s="57"/>
      <c r="H7" s="60" t="s">
        <v>9</v>
      </c>
      <c r="I7" s="60"/>
      <c r="J7" s="60"/>
      <c r="K7" s="34" t="s">
        <v>10</v>
      </c>
      <c r="L7" s="34" t="s">
        <v>11</v>
      </c>
      <c r="M7" s="34" t="s">
        <v>12</v>
      </c>
      <c r="N7" s="61" t="s">
        <v>5</v>
      </c>
      <c r="O7" s="8"/>
    </row>
    <row r="8" spans="1:16" ht="21.75" customHeight="1" x14ac:dyDescent="0.15">
      <c r="A8" s="62"/>
      <c r="B8" s="63"/>
      <c r="C8" s="64"/>
      <c r="D8" s="64"/>
      <c r="E8" s="65"/>
      <c r="F8" s="35" t="s">
        <v>31</v>
      </c>
      <c r="G8" s="35" t="s">
        <v>32</v>
      </c>
      <c r="H8" s="29" t="s">
        <v>14</v>
      </c>
      <c r="I8" s="29" t="s">
        <v>15</v>
      </c>
      <c r="J8" s="29" t="s">
        <v>16</v>
      </c>
      <c r="K8" s="57" t="s">
        <v>13</v>
      </c>
      <c r="L8" s="57"/>
      <c r="M8" s="57"/>
      <c r="N8" s="61"/>
      <c r="O8" s="8"/>
    </row>
    <row r="9" spans="1:16" ht="21.75" customHeight="1" x14ac:dyDescent="0.15">
      <c r="A9" s="36">
        <v>1</v>
      </c>
      <c r="B9" s="41" t="s">
        <v>36</v>
      </c>
      <c r="C9" s="42" t="s">
        <v>42</v>
      </c>
      <c r="D9" s="38" t="s">
        <v>43</v>
      </c>
      <c r="E9" s="39" t="s">
        <v>45</v>
      </c>
      <c r="F9" s="35" t="s">
        <v>41</v>
      </c>
      <c r="G9" s="40">
        <v>25.06</v>
      </c>
      <c r="H9" s="31">
        <v>0</v>
      </c>
      <c r="I9" s="31">
        <v>0</v>
      </c>
      <c r="J9" s="31">
        <v>0</v>
      </c>
      <c r="K9" s="32">
        <f t="shared" ref="K9:K10" si="0">G9+I9</f>
        <v>25.06</v>
      </c>
      <c r="L9" s="34">
        <f t="shared" ref="L9:L10" si="1">K9*0.13</f>
        <v>3.2578</v>
      </c>
      <c r="M9" s="34">
        <f t="shared" ref="M9:M10" si="2">K9*1.13</f>
        <v>28.317799999999995</v>
      </c>
      <c r="N9" s="37" t="s">
        <v>39</v>
      </c>
      <c r="O9" s="8"/>
    </row>
    <row r="10" spans="1:16" ht="21.75" customHeight="1" x14ac:dyDescent="0.15">
      <c r="A10" s="36">
        <v>2</v>
      </c>
      <c r="B10" s="43" t="s">
        <v>37</v>
      </c>
      <c r="C10" s="44" t="s">
        <v>38</v>
      </c>
      <c r="D10" s="45" t="s">
        <v>44</v>
      </c>
      <c r="E10" s="39" t="s">
        <v>45</v>
      </c>
      <c r="F10" s="34" t="s">
        <v>41</v>
      </c>
      <c r="G10" s="40">
        <v>17</v>
      </c>
      <c r="H10" s="31">
        <v>0</v>
      </c>
      <c r="I10" s="31">
        <v>0</v>
      </c>
      <c r="J10" s="31">
        <v>0</v>
      </c>
      <c r="K10" s="32">
        <f t="shared" si="0"/>
        <v>17</v>
      </c>
      <c r="L10" s="34">
        <f t="shared" si="1"/>
        <v>2.21</v>
      </c>
      <c r="M10" s="34">
        <f t="shared" si="2"/>
        <v>19.209999999999997</v>
      </c>
      <c r="N10" s="37" t="s">
        <v>40</v>
      </c>
      <c r="O10" s="8"/>
    </row>
    <row r="11" spans="1:16" s="10" customFormat="1" ht="29.25" customHeight="1" x14ac:dyDescent="0.15">
      <c r="A11" s="66" t="s">
        <v>21</v>
      </c>
      <c r="B11" s="66"/>
      <c r="C11" s="66"/>
      <c r="D11" s="66"/>
      <c r="E11" s="66"/>
      <c r="F11" s="59"/>
      <c r="G11" s="59"/>
      <c r="H11" s="66"/>
      <c r="I11" s="66"/>
      <c r="J11" s="66"/>
      <c r="K11" s="66"/>
      <c r="L11" s="66"/>
      <c r="M11" s="66"/>
      <c r="N11" s="66"/>
      <c r="O11" s="30"/>
      <c r="P11" s="9"/>
    </row>
    <row r="12" spans="1:16" s="10" customFormat="1" ht="27" customHeight="1" x14ac:dyDescent="0.15">
      <c r="A12" s="55" t="s">
        <v>30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11"/>
      <c r="P12" s="9"/>
    </row>
    <row r="13" spans="1:16" s="10" customFormat="1" ht="30" customHeight="1" x14ac:dyDescent="0.15">
      <c r="A13" s="59" t="s">
        <v>17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11"/>
      <c r="P13" s="9"/>
    </row>
    <row r="14" spans="1:16" s="10" customFormat="1" ht="26.25" customHeight="1" x14ac:dyDescent="0.15">
      <c r="A14" s="55" t="s">
        <v>18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11"/>
      <c r="P14" s="9"/>
    </row>
    <row r="15" spans="1:16" s="10" customFormat="1" x14ac:dyDescent="0.15">
      <c r="A15" s="56" t="s">
        <v>19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12"/>
      <c r="P15" s="9"/>
    </row>
    <row r="16" spans="1:16" s="10" customFormat="1" ht="23.25" customHeight="1" x14ac:dyDescent="0.1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12"/>
      <c r="P16" s="9"/>
    </row>
    <row r="17" spans="1:16" s="10" customFormat="1" x14ac:dyDescent="0.15">
      <c r="A17" s="13" t="s">
        <v>27</v>
      </c>
      <c r="B17" s="14"/>
      <c r="C17" s="15"/>
      <c r="H17" s="10" t="s">
        <v>22</v>
      </c>
      <c r="I17" s="16"/>
      <c r="J17" s="15"/>
      <c r="K17" s="17"/>
      <c r="L17" s="17"/>
      <c r="M17" s="17"/>
      <c r="N17" s="18"/>
      <c r="O17" s="19"/>
      <c r="P17" s="9"/>
    </row>
    <row r="18" spans="1:16" s="10" customFormat="1" x14ac:dyDescent="0.15">
      <c r="A18" s="15" t="s">
        <v>28</v>
      </c>
      <c r="B18" s="14"/>
      <c r="C18" s="15"/>
      <c r="H18" s="10" t="s">
        <v>23</v>
      </c>
      <c r="I18" s="15"/>
      <c r="J18" s="15"/>
      <c r="K18" s="17"/>
      <c r="L18" s="15"/>
      <c r="M18" s="15"/>
      <c r="N18" s="20"/>
      <c r="O18" s="21"/>
      <c r="P18" s="9"/>
    </row>
    <row r="19" spans="1:16" s="10" customFormat="1" x14ac:dyDescent="0.15">
      <c r="A19" s="15"/>
      <c r="B19" s="14"/>
      <c r="C19" s="15"/>
      <c r="I19" s="15"/>
      <c r="J19" s="15"/>
      <c r="K19" s="17"/>
      <c r="L19" s="15"/>
      <c r="M19" s="15"/>
      <c r="N19" s="20"/>
      <c r="O19" s="21"/>
      <c r="P19" s="9"/>
    </row>
    <row r="20" spans="1:16" s="10" customFormat="1" x14ac:dyDescent="0.15">
      <c r="A20" s="13" t="s">
        <v>29</v>
      </c>
      <c r="B20" s="13"/>
      <c r="C20" s="22"/>
      <c r="H20" s="10" t="s">
        <v>24</v>
      </c>
      <c r="I20" s="13"/>
      <c r="J20" s="22"/>
      <c r="K20" s="17"/>
      <c r="L20" s="17"/>
      <c r="M20" s="17"/>
      <c r="N20" s="20"/>
      <c r="O20" s="21"/>
      <c r="P20" s="9"/>
    </row>
    <row r="21" spans="1:16" s="10" customFormat="1" ht="14.25" customHeight="1" x14ac:dyDescent="0.15">
      <c r="A21" s="17"/>
      <c r="B21" s="23" t="s">
        <v>26</v>
      </c>
      <c r="C21" s="17"/>
      <c r="I21" s="17" t="s">
        <v>25</v>
      </c>
      <c r="J21" s="17"/>
      <c r="K21" s="17"/>
      <c r="L21" s="17"/>
      <c r="M21" s="17"/>
      <c r="N21" s="20"/>
      <c r="O21" s="21"/>
      <c r="P21" s="9"/>
    </row>
    <row r="22" spans="1:16" x14ac:dyDescent="0.15">
      <c r="A22" s="46"/>
      <c r="B22" s="46"/>
      <c r="C22" s="46"/>
      <c r="D22" s="47"/>
      <c r="E22" s="48"/>
      <c r="F22" s="49"/>
      <c r="G22" s="49"/>
      <c r="H22" s="49"/>
      <c r="I22" s="49"/>
      <c r="J22" s="49"/>
      <c r="K22" s="49"/>
      <c r="L22" s="49"/>
      <c r="M22" s="49"/>
      <c r="N22" s="50"/>
    </row>
    <row r="23" spans="1:16" x14ac:dyDescent="0.15">
      <c r="B23" s="3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</sheetData>
  <mergeCells count="20">
    <mergeCell ref="A12:N12"/>
    <mergeCell ref="A14:N14"/>
    <mergeCell ref="A15:N15"/>
    <mergeCell ref="K8:M8"/>
    <mergeCell ref="A6:N6"/>
    <mergeCell ref="A13:N13"/>
    <mergeCell ref="H7:J7"/>
    <mergeCell ref="N7:N8"/>
    <mergeCell ref="A7:A8"/>
    <mergeCell ref="B7:B8"/>
    <mergeCell ref="C7:C8"/>
    <mergeCell ref="D7:D8"/>
    <mergeCell ref="E7:E8"/>
    <mergeCell ref="F7:G7"/>
    <mergeCell ref="A11:N11"/>
    <mergeCell ref="A1:N1"/>
    <mergeCell ref="A2:N2"/>
    <mergeCell ref="A3:N3"/>
    <mergeCell ref="A4:N4"/>
    <mergeCell ref="A5:N5"/>
  </mergeCells>
  <phoneticPr fontId="5" type="noConversion"/>
  <conditionalFormatting sqref="D22:D1048576 I17:I21 D1:D8 D11:D16">
    <cfRule type="duplicateValues" dxfId="1" priority="74"/>
  </conditionalFormatting>
  <conditionalFormatting sqref="B10">
    <cfRule type="duplicateValues" dxfId="0" priority="2"/>
  </conditionalFormatting>
  <printOptions horizontalCentered="1"/>
  <pageMargins left="0.25" right="0.25" top="0.75" bottom="0.75" header="0.3" footer="0.3"/>
  <pageSetup paperSize="9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2021-11-18T03:29:54Z</cp:lastPrinted>
  <dcterms:created xsi:type="dcterms:W3CDTF">2006-09-13T11:21:00Z</dcterms:created>
  <dcterms:modified xsi:type="dcterms:W3CDTF">2021-11-18T03:30:03Z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