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未定价厂家\新强力\"/>
    </mc:Choice>
  </mc:AlternateContent>
  <xr:revisionPtr revIDLastSave="0" documentId="13_ncr:1_{282B0CAE-9835-4282-9834-1CE3895326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10" i="1"/>
  <c r="H9" i="1"/>
  <c r="H8" i="1"/>
  <c r="H7" i="1" l="1"/>
  <c r="H6" i="1"/>
  <c r="H5" i="1"/>
  <c r="L7" i="1"/>
  <c r="K8" i="1" l="1"/>
  <c r="K9" i="1"/>
  <c r="K6" i="1"/>
  <c r="K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吴英格</author>
  </authors>
  <commentList>
    <comment ref="H3" authorId="0" shapeId="0" xr:uid="{8A6A50AF-4335-4769-9D37-1DF73E1F11F0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此价前期已定</t>
        </r>
      </text>
    </comment>
  </commentList>
</comments>
</file>

<file path=xl/sharedStrings.xml><?xml version="1.0" encoding="utf-8"?>
<sst xmlns="http://schemas.openxmlformats.org/spreadsheetml/2006/main" count="47" uniqueCount="45">
  <si>
    <t>序号</t>
    <phoneticPr fontId="1" type="noConversion"/>
  </si>
  <si>
    <t>QAD号</t>
    <phoneticPr fontId="1" type="noConversion"/>
  </si>
  <si>
    <t>产品</t>
    <phoneticPr fontId="1" type="noConversion"/>
  </si>
  <si>
    <t>配置</t>
    <phoneticPr fontId="1" type="noConversion"/>
  </si>
  <si>
    <t>SHT0012305</t>
    <phoneticPr fontId="4" type="noConversion"/>
  </si>
  <si>
    <t>靠背骨架焊接总成</t>
    <phoneticPr fontId="4" type="noConversion"/>
  </si>
  <si>
    <t>SHT0012236</t>
    <phoneticPr fontId="4" type="noConversion"/>
  </si>
  <si>
    <t>副司机靠背骨架焊接总成</t>
    <phoneticPr fontId="4" type="noConversion"/>
  </si>
  <si>
    <t>K3号</t>
    <phoneticPr fontId="1" type="noConversion"/>
  </si>
  <si>
    <t>02.12.34.005</t>
    <phoneticPr fontId="1" type="noConversion"/>
  </si>
  <si>
    <t>02.03.61.030</t>
    <phoneticPr fontId="1" type="noConversion"/>
  </si>
  <si>
    <t>项目</t>
    <phoneticPr fontId="1" type="noConversion"/>
  </si>
  <si>
    <t>重汽T5-1.0整体靠背</t>
  </si>
  <si>
    <t>汕德卡副驾驶员座椅总成</t>
  </si>
  <si>
    <t>SHT0012954</t>
    <phoneticPr fontId="1" type="noConversion"/>
  </si>
  <si>
    <t>SHT0012531</t>
    <phoneticPr fontId="1" type="noConversion"/>
  </si>
  <si>
    <t>SHT0013283</t>
    <phoneticPr fontId="1" type="noConversion"/>
  </si>
  <si>
    <t>SHT0012236</t>
    <phoneticPr fontId="1" type="noConversion"/>
  </si>
  <si>
    <t>SHT0013664</t>
    <phoneticPr fontId="1" type="noConversion"/>
  </si>
  <si>
    <t>左扶手/无侧翼钢丝</t>
    <phoneticPr fontId="1" type="noConversion"/>
  </si>
  <si>
    <t>SHT0013663</t>
    <phoneticPr fontId="1" type="noConversion"/>
  </si>
  <si>
    <t>T5-2.0靠背焊接总成</t>
    <phoneticPr fontId="1" type="noConversion"/>
  </si>
  <si>
    <t>T5-2.0靠背焊接总成-双扶手</t>
    <phoneticPr fontId="1" type="noConversion"/>
  </si>
  <si>
    <t>汕德卡-2.0左扶手</t>
  </si>
  <si>
    <t>T5副驾驶员座椅总成（2.0平台）/汕德卡副驾驶员座椅总成</t>
  </si>
  <si>
    <t>重汽2.0双扶手无侧翼钢丝</t>
  </si>
  <si>
    <t>SHT0013665</t>
    <phoneticPr fontId="1" type="noConversion"/>
  </si>
  <si>
    <t>重汽T5-2.0无扶手</t>
  </si>
  <si>
    <t>搜索不到</t>
    <phoneticPr fontId="1" type="noConversion"/>
  </si>
  <si>
    <t>图片</t>
    <phoneticPr fontId="1" type="noConversion"/>
  </si>
  <si>
    <t>无扶手，无安全带，无侧翼钢丝</t>
    <phoneticPr fontId="1" type="noConversion"/>
  </si>
  <si>
    <t>副司机靠背骨架焊接总成</t>
    <phoneticPr fontId="1" type="noConversion"/>
  </si>
  <si>
    <t>副驾驶员靠背骨架焊接总成</t>
    <phoneticPr fontId="1" type="noConversion"/>
  </si>
  <si>
    <t>副驾靠背骨架焊接总成</t>
    <phoneticPr fontId="1" type="noConversion"/>
  </si>
  <si>
    <t>已定价</t>
    <phoneticPr fontId="1" type="noConversion"/>
  </si>
  <si>
    <r>
      <t xml:space="preserve">相比SHT0012236（02.03.61.030）：
1.减掉外购件安全带钣金件0.19*1.09=0.2071元。减掉焊接费0.12*1.09=0.1308元
</t>
    </r>
    <r>
      <rPr>
        <sz val="11"/>
        <color rgb="FFFF0000"/>
        <rFont val="等线"/>
        <family val="3"/>
        <charset val="134"/>
        <scheme val="minor"/>
      </rPr>
      <t>2.减掉外购件SHT0012971安全带上悬置总成7.26*1.09=7.913元</t>
    </r>
    <r>
      <rPr>
        <sz val="11"/>
        <color theme="1"/>
        <rFont val="等线"/>
        <family val="2"/>
        <scheme val="minor"/>
      </rPr>
      <t>。减掉焊接费用0.72*1.09=0.7848元
2.底管增加4个孔*0.1=0.4元（未算入）</t>
    </r>
    <phoneticPr fontId="1" type="noConversion"/>
  </si>
  <si>
    <r>
      <t>相比SHT0012236（02.03.61.030）：
1.减掉自制件H5-6802137带钢1根，未税（(0.071kg*每公斤5.8元)+(20元/3600s*20s)）*1.09=0.57元。
2.减掉自制SQX3000-6802113中间钢丝一根，(</t>
    </r>
    <r>
      <rPr>
        <sz val="11"/>
        <color theme="1"/>
        <rFont val="等线"/>
        <family val="3"/>
        <charset val="134"/>
      </rPr>
      <t xml:space="preserve">(0.0575kg*每公斤5.9元)+(20元/3600s*20s))*1.09=0.49元
3.减掉外购H5-6802149支撑框线分总成1.31*1.09=1.4279元（含安全带钣金片及焊接费）。
4.增加外购SHT0013858(副背安全带上导向钢丝)，未税(0.0587kg*10)*1.09=0.6398元（暂估，外购钢丝按照包工包料10元/kg）。
5.增加外购SHT0013859(副背安全带中间导向钢丝)，未税(0.0587kg*10)*1.09=0.6398元（暂估，外购钢丝按照包工包料10元/kg）。
6.增加外购SHT0013860(副背安全带下导向钢丝)，(0.0587kg*10)*1.09=0.6398元（暂估，外购钢丝按照包工包料10元/kg）。
</t>
    </r>
    <r>
      <rPr>
        <sz val="11"/>
        <rFont val="等线"/>
        <family val="3"/>
        <charset val="134"/>
      </rPr>
      <t xml:space="preserve">7.增加外购SHT0010671扶手支架分总成2件，未税1.5元*1.09*2件=3.27元，增加焊接1.92*1.09=2.0928元。
</t>
    </r>
    <r>
      <rPr>
        <sz val="11"/>
        <color theme="1"/>
        <rFont val="等线"/>
        <family val="3"/>
        <charset val="134"/>
      </rPr>
      <t>8.增加外购H5-6802125侧翼支撑下安装钢丝2件，未税(0.1031*10)*1.09*2=2.248元（暂估，外购钢丝按照包工包料10元/kg），增加焊接0.336*1.09=0.36624元。
9.底管增加4个孔*0.1元=0.4元</t>
    </r>
    <r>
      <rPr>
        <sz val="11"/>
        <color theme="1"/>
        <rFont val="等线"/>
        <family val="2"/>
        <scheme val="minor"/>
      </rPr>
      <t>（未算入）</t>
    </r>
    <phoneticPr fontId="1" type="noConversion"/>
  </si>
  <si>
    <t>相比SHT0012236（02.03.61.030）：
1.减掉自制件H5-6802137带钢1根，未税（(0.071kg*每公斤5.8元)+(20元/3600s*20s)）*1.09=0.57元。
2.减掉自制SQX3000-6802113中间钢丝一根，((0.0575kg*每公斤5.9元)+(20元/3600s*20s))*1.09=0.49元
3.减掉外购H5-6802149支撑框线分总成1.31*1.09=1.4279元（含安全带钣金片及焊接费）。
4.增加外购SHT0013858(副背安全带上导向钢丝)，未税(0.0587kg*10)*1.09=0.6398元（暂估，外购钢丝按照包工包料10元/kg）。
5.增加外购SHT0013859(副背安全带中间导向钢丝)，未税(0.0587kg*10)*1.09=0.6398元（暂估，外购钢丝按照包工包料10元/kg）。
6.增加外购SHT0013860(副背安全带下导向钢丝)，(0.0587kg*10)*1.09=0.6398元（暂估，外购钢丝按照包工包料10元/kg）。
7.增加外购H5-6802125侧翼支撑下安装钢丝2件，未税(0.1031*10)*1.09*2=2.248元（暂估，外购钢丝按照包工包料10元/kg），增加焊接0.336*1.09=0.36624元。
8.底管增加4个孔*0.1元=0.4元（未算入）</t>
    <phoneticPr fontId="1" type="noConversion"/>
  </si>
  <si>
    <r>
      <t xml:space="preserve">相比SHT0012236（02.03.61.030）：
1.减掉自制件H5-6802137带钢1根，未税（(0.071kg*每公斤5.8元)+(20元/3600s*20s)）*1.09=0.57元。
2.减掉自制SQX3000-6802113中间钢丝一根，((0.0575kg*每公斤5.9元)+(20元/3600s*20s))*1.09=0.49元
3.减掉外购H5-6802149支撑框线分总成1.31*1.09=1.4279元（含安全带钣金片及焊接费）。
4.增加外购SHT0013858(副背安全带上导向钢丝)，未税(0.0587kg*10)*1.09=0.6398元（暂估，外购钢丝按照包工包料10元/kg）。
5.增加外购SHT0013859(副背安全带中间导向钢丝)，未税(0.0587kg*10)*1.09=0.6398元（暂估，外购钢丝按照包工包料10元/kg）。
6.增加外购SHT0013860(副背安全带下导向钢丝)，(0.0587kg*10)*1.09=0.6398元（暂估，外购钢丝按照包工包料10元/kg）。
</t>
    </r>
    <r>
      <rPr>
        <sz val="11"/>
        <rFont val="等线"/>
        <family val="3"/>
        <charset val="134"/>
        <scheme val="minor"/>
      </rPr>
      <t xml:space="preserve">7.增加SHT0010671扶手支架分总成1件，未税1.5元*1.09*1件=1.635元。增加焊接费0.96*1.09=1.0464元
</t>
    </r>
    <r>
      <rPr>
        <sz val="11"/>
        <color theme="1"/>
        <rFont val="等线"/>
        <family val="2"/>
        <scheme val="minor"/>
      </rPr>
      <t>8.增加外购H5-6802125侧翼支撑下安装钢丝2件，未税(0.1031*10)*1.09*2=2.248元（暂估，外购钢丝按照包工包料10元/kg），增加焊接0.336*1.09=0.36624元。
9.底管增加4个孔*0.1元=0.4元（未算入）</t>
    </r>
    <phoneticPr fontId="1" type="noConversion"/>
  </si>
  <si>
    <r>
      <t xml:space="preserve">相比SHT0012236（02.03.61.030）：
1.减掉自制件H5-6802137带钢1根，未税（(0.071kg*每公斤5.8元)+(20元/3600s*20s)）*1.09=0.57元。
2.减掉自制SQX3000-6802113中间钢丝一根，((0.0575kg*每公斤5.9元)+(20元/3600s*20s))*1.09=0.49元
3.减掉外购H5-6802149支撑框线分总成1.31*1.09=1.4279元（含安全带钣金片及焊接费）。
4.减掉外购侧翼钢丝2件*1元*1.09=2.18元（无数据，暂估），减掉焊接费用0.4元*1.09=0.436元（无数据，暂估）。
5.增加外购SHT0013858(副背安全带上导向钢丝)，未税(0.0587kg*10)*1.09=0.6398元（暂估，外购钢丝按照包工包料10元/kg）。
6.增加外购SHT0013859(副背安全带中间导向钢丝)，未税(0.0587kg*10)*1.09=0.6398元（暂估，外购钢丝按照包工包料10元/kg）。
7.增加外购SHT0013860(副背安全带下导向钢丝)，(0.0587kg*10)*1.09=0.6398元（暂估，外购钢丝按照包工包料10元/kg）。
</t>
    </r>
    <r>
      <rPr>
        <sz val="11"/>
        <color rgb="FFFF0000"/>
        <rFont val="等线"/>
        <family val="3"/>
        <charset val="134"/>
        <scheme val="minor"/>
      </rPr>
      <t xml:space="preserve">8.增加SHT0010671扶手支架分总成1件，未税1.5元*1件*1.09=1.635元。增加焊接费0.96元*1.09=1.0464元。
</t>
    </r>
    <r>
      <rPr>
        <sz val="11"/>
        <color theme="1"/>
        <rFont val="等线"/>
        <family val="2"/>
        <scheme val="minor"/>
      </rPr>
      <t>9.增加外购H5-6802125侧翼支撑下安装钢丝2件，未税(0.1031*10)*1.09*2=2.248元（暂估，外购钢丝按照包工包料10元/kg），增加焊接0.336*1.09=0.36624元。
10.底管增加4个孔*0.1元=0.4元（未算入）</t>
    </r>
    <phoneticPr fontId="1" type="noConversion"/>
  </si>
  <si>
    <r>
      <t xml:space="preserve">相比SHT0012236（02.03.61.030）：
1.减掉自制件H5-6802137带钢1根，未税（(0.071kg*每公斤5.8元)+(20元/3600s*20s)）*1.09=0.57元。
2.减掉自制SQX3000-6802113中间钢丝一根，((0.0575kg*每公斤5.9元)+(20元/3600s*20s))*1.09=0.49元
3.减掉外购H5-6802149支撑框线分总成1.31*1.09=1.4279元（含安全带钣金片及焊接费）。
4.减掉外购侧翼钢丝2件*1元*1.09=2.18元（无数据，暂估），减掉焊接费用0.4元*1.09=0.436元（无数据，暂估）。
5.增加外购SHT0013858(副背安全带上导向钢丝)，未税(0.0587kg*10)*1.09=0.6398元（暂估，外购钢丝按照包工包料10元/kg）。
6.增加外购SHT0013859(副背安全带中间导向钢丝)，未税(0.0587kg*10)*1.09=0.6398元（暂估，外购钢丝按照包工包料10元/kg）。
7.增加外购SHT0013860(副背安全带下导向钢丝)，(0.0587kg*10)*1.09=0.6398元（暂估，外购钢丝按照包工包料10元/kg）。
</t>
    </r>
    <r>
      <rPr>
        <sz val="11"/>
        <rFont val="等线"/>
        <family val="3"/>
        <charset val="134"/>
        <scheme val="minor"/>
      </rPr>
      <t xml:space="preserve">8.增加外购SHT0010671扶手支架分总成2件，未税1.5元*1.09*2件=3.27元，增加焊接1.92*1.09=2.0928元。
</t>
    </r>
    <r>
      <rPr>
        <sz val="11"/>
        <color theme="1"/>
        <rFont val="等线"/>
        <family val="2"/>
        <scheme val="minor"/>
      </rPr>
      <t>9.增加外购H5-6802125侧翼支撑下安装钢丝2件，未税(0.1031*10)*1.09*2=2.248元（暂估，外购钢丝按照包工包料10元/kg），增加焊接0.336*1.09=0.36624元。
10.底管增加4个孔*0.1元=0.4元（未算入）</t>
    </r>
    <phoneticPr fontId="1" type="noConversion"/>
  </si>
  <si>
    <t>相比SHT0012236（02.03.61.030）：
1.减掉自制件H5-6802137带钢1根，未税（(0.071kg*每公斤5.8元)+(20元/3600s*20s)）*1.09=0.57元。
2.减掉自制SQX3000-6802113中间钢丝一根，((0.0575kg*每公斤5.9元)+(20元/3600s*20s))*1.09=0.49元
3.减掉外购H5-6802149支撑框线分总成1.31*1.09=1.4279元（含安全带钣金片及焊接费）。
4.减掉外购侧翼钢丝2件*1元*1.09=2.18元（无数据，暂估），减掉焊接费用0.4元*1.09=0.436元（无数据，暂估）。
5.增加外购SHT0013858(副背安全带上导向钢丝)，未税(0.0587kg*10)*1.09=0.6398元（暂估，外购钢丝按照包工包料10元/kg）。
6.增加外购SHT0013859(副背安全带中间导向钢丝)，未税(0.0587kg*10)*1.09=0.6398元（暂估，外购钢丝按照包工包料10元/kg）。
7.增加外购SHT0013860(副背安全带下导向钢丝)，(0.0587kg*10)*1.09=0.6398元（暂估，外购钢丝按照包工包料10元/kg）。
9.增加外购H5-6802125侧翼支撑下安装钢丝2件，未税(0.1031*10)*1.09*2=2.248元（暂估，外购钢丝按照包工包料10元/kg），增加焊接0.336*1.09=0.36624元。
10.底管增加4个孔*0.1元=0.4元（未算入）</t>
    <phoneticPr fontId="1" type="noConversion"/>
  </si>
  <si>
    <t>一次未税报价</t>
    <phoneticPr fontId="1" type="noConversion"/>
  </si>
  <si>
    <t>二次未税报价</t>
    <phoneticPr fontId="1" type="noConversion"/>
  </si>
  <si>
    <t>核算未税价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</si>
</sst>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_ 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>
      <alignment vertical="center"/>
    </xf>
  </cellStyleXfs>
  <cellXfs count="18">
    <xf numFmtId="0" fontId="0" fillId="0" borderId="0" xfId="0"/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177" fontId="0" fillId="4" borderId="1" xfId="0" applyNumberFormat="1" applyFill="1" applyBorder="1" applyAlignment="1">
      <alignment horizontal="center" vertical="center"/>
    </xf>
    <xf numFmtId="0" fontId="0" fillId="4" borderId="0" xfId="0" applyFill="1"/>
  </cellXfs>
  <cellStyles count="3">
    <cellStyle name="常规" xfId="0" builtinId="0"/>
    <cellStyle name="常规 2" xfId="2" xr:uid="{5735C14F-6B04-4160-BD94-9E717A60760C}"/>
    <cellStyle name="样式 1" xfId="1" xr:uid="{BA88A4D7-91F6-4347-982D-23AC275208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135467</xdr:colOff>
      <xdr:row>3</xdr:row>
      <xdr:rowOff>76200</xdr:rowOff>
    </xdr:from>
    <xdr:to>
      <xdr:col>5</xdr:col>
      <xdr:colOff>3779520</xdr:colOff>
      <xdr:row>3</xdr:row>
      <xdr:rowOff>2392680</xdr:rowOff>
    </xdr:to>
    <xdr:grpSp>
      <xdr:nvGrpSpPr>
        <xdr:cNvPr id="9" name="组合 8">
          <a:extLst>
            <a:ext uri="{FF2B5EF4-FFF2-40B4-BE49-F238E27FC236}">
              <a16:creationId xmlns:a16="http://schemas.microsoft.com/office/drawing/2014/main" id="{895EDB9F-98A0-4324-8E03-00A26E9AEBFB}"/>
            </a:ext>
          </a:extLst>
        </xdr:cNvPr>
        <xdr:cNvGrpSpPr/>
      </xdr:nvGrpSpPr>
      <xdr:grpSpPr>
        <a:xfrm>
          <a:off x="5817810" y="3363686"/>
          <a:ext cx="3644053" cy="2316480"/>
          <a:chOff x="5644727" y="4335780"/>
          <a:chExt cx="3644053" cy="1889760"/>
        </a:xfrm>
      </xdr:grpSpPr>
      <xdr:pic>
        <xdr:nvPicPr>
          <xdr:cNvPr id="8" name="图片 7">
            <a:extLst>
              <a:ext uri="{FF2B5EF4-FFF2-40B4-BE49-F238E27FC236}">
                <a16:creationId xmlns:a16="http://schemas.microsoft.com/office/drawing/2014/main" id="{204792FD-B919-4B97-9ABC-6CEA2C07E3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315200" y="4335780"/>
            <a:ext cx="1973580" cy="1889760"/>
          </a:xfrm>
          <a:prstGeom prst="rect">
            <a:avLst/>
          </a:prstGeom>
        </xdr:spPr>
      </xdr:pic>
      <xdr:sp macro="" textlink="">
        <xdr:nvSpPr>
          <xdr:cNvPr id="11" name="椭圆 10">
            <a:extLst>
              <a:ext uri="{FF2B5EF4-FFF2-40B4-BE49-F238E27FC236}">
                <a16:creationId xmlns:a16="http://schemas.microsoft.com/office/drawing/2014/main" id="{A278A62D-EF38-4DC7-8693-7B61201C58D2}"/>
              </a:ext>
            </a:extLst>
          </xdr:cNvPr>
          <xdr:cNvSpPr/>
        </xdr:nvSpPr>
        <xdr:spPr>
          <a:xfrm>
            <a:off x="8023860" y="5676900"/>
            <a:ext cx="525780" cy="17526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2" name="对话气泡: 圆角矩形 11">
            <a:extLst>
              <a:ext uri="{FF2B5EF4-FFF2-40B4-BE49-F238E27FC236}">
                <a16:creationId xmlns:a16="http://schemas.microsoft.com/office/drawing/2014/main" id="{D75A6FBB-8710-4D4F-AB69-8C0C41F82F99}"/>
              </a:ext>
            </a:extLst>
          </xdr:cNvPr>
          <xdr:cNvSpPr/>
        </xdr:nvSpPr>
        <xdr:spPr>
          <a:xfrm>
            <a:off x="5644727" y="5402580"/>
            <a:ext cx="1868593" cy="289560"/>
          </a:xfrm>
          <a:prstGeom prst="wedgeRoundRectCallout">
            <a:avLst>
              <a:gd name="adj1" fmla="val 79693"/>
              <a:gd name="adj2" fmla="val 87830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H5-6802115</a:t>
            </a:r>
            <a:r>
              <a:rPr lang="zh-CN" altLang="en-US" sz="1100"/>
              <a:t>增加</a:t>
            </a:r>
            <a:r>
              <a:rPr lang="en-US" altLang="zh-CN" sz="1100"/>
              <a:t>4</a:t>
            </a:r>
            <a:r>
              <a:rPr lang="zh-CN" altLang="en-US" sz="1100"/>
              <a:t>个底孔</a:t>
            </a:r>
          </a:p>
        </xdr:txBody>
      </xdr:sp>
    </xdr:grpSp>
    <xdr:clientData/>
  </xdr:twoCellAnchor>
  <xdr:twoCellAnchor>
    <xdr:from>
      <xdr:col>5</xdr:col>
      <xdr:colOff>143937</xdr:colOff>
      <xdr:row>2</xdr:row>
      <xdr:rowOff>137161</xdr:rowOff>
    </xdr:from>
    <xdr:to>
      <xdr:col>6</xdr:col>
      <xdr:colOff>457199</xdr:colOff>
      <xdr:row>2</xdr:row>
      <xdr:rowOff>3002281</xdr:rowOff>
    </xdr:to>
    <xdr:grpSp>
      <xdr:nvGrpSpPr>
        <xdr:cNvPr id="19" name="组合 18">
          <a:extLst>
            <a:ext uri="{FF2B5EF4-FFF2-40B4-BE49-F238E27FC236}">
              <a16:creationId xmlns:a16="http://schemas.microsoft.com/office/drawing/2014/main" id="{F6C48904-9BA0-48B8-BD26-F1710C6DDF29}"/>
            </a:ext>
          </a:extLst>
        </xdr:cNvPr>
        <xdr:cNvGrpSpPr/>
      </xdr:nvGrpSpPr>
      <xdr:grpSpPr>
        <a:xfrm>
          <a:off x="5826280" y="311332"/>
          <a:ext cx="6093576" cy="2865120"/>
          <a:chOff x="6679386" y="1224348"/>
          <a:chExt cx="3500680" cy="2400300"/>
        </a:xfrm>
      </xdr:grpSpPr>
      <xdr:pic>
        <xdr:nvPicPr>
          <xdr:cNvPr id="2" name="图片 1">
            <a:extLst>
              <a:ext uri="{FF2B5EF4-FFF2-40B4-BE49-F238E27FC236}">
                <a16:creationId xmlns:a16="http://schemas.microsoft.com/office/drawing/2014/main" id="{71CD4B8E-217F-4164-8BEB-AD073B8DCB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87962" y="1224348"/>
            <a:ext cx="1996440" cy="2400300"/>
          </a:xfrm>
          <a:prstGeom prst="rect">
            <a:avLst/>
          </a:prstGeom>
        </xdr:spPr>
      </xdr:pic>
      <xdr:sp macro="" textlink="">
        <xdr:nvSpPr>
          <xdr:cNvPr id="3" name="椭圆 2">
            <a:extLst>
              <a:ext uri="{FF2B5EF4-FFF2-40B4-BE49-F238E27FC236}">
                <a16:creationId xmlns:a16="http://schemas.microsoft.com/office/drawing/2014/main" id="{8A95A60A-EAC8-46AF-9674-F8013AFECCE6}"/>
              </a:ext>
            </a:extLst>
          </xdr:cNvPr>
          <xdr:cNvSpPr/>
        </xdr:nvSpPr>
        <xdr:spPr>
          <a:xfrm>
            <a:off x="7612380" y="1699260"/>
            <a:ext cx="525780" cy="60198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4" name="对话气泡: 圆角矩形 3">
            <a:extLst>
              <a:ext uri="{FF2B5EF4-FFF2-40B4-BE49-F238E27FC236}">
                <a16:creationId xmlns:a16="http://schemas.microsoft.com/office/drawing/2014/main" id="{97980CE2-9111-4434-8397-B7ED7AE60EF8}"/>
              </a:ext>
            </a:extLst>
          </xdr:cNvPr>
          <xdr:cNvSpPr/>
        </xdr:nvSpPr>
        <xdr:spPr>
          <a:xfrm>
            <a:off x="6679386" y="1364791"/>
            <a:ext cx="802557" cy="560353"/>
          </a:xfrm>
          <a:prstGeom prst="wedgeRoundRectCallout">
            <a:avLst>
              <a:gd name="adj1" fmla="val 82271"/>
              <a:gd name="adj2" fmla="val 83971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/>
              <a:t>SHT0012971</a:t>
            </a:r>
            <a:r>
              <a:rPr lang="zh-CN" altLang="en-US" sz="1100"/>
              <a:t>安全带上悬置总成</a:t>
            </a:r>
          </a:p>
        </xdr:txBody>
      </xdr:sp>
      <xdr:sp macro="" textlink="">
        <xdr:nvSpPr>
          <xdr:cNvPr id="5" name="椭圆 4">
            <a:extLst>
              <a:ext uri="{FF2B5EF4-FFF2-40B4-BE49-F238E27FC236}">
                <a16:creationId xmlns:a16="http://schemas.microsoft.com/office/drawing/2014/main" id="{8B1D6BAE-2D77-4177-AD0B-DE2AFA9EFBF1}"/>
              </a:ext>
            </a:extLst>
          </xdr:cNvPr>
          <xdr:cNvSpPr/>
        </xdr:nvSpPr>
        <xdr:spPr>
          <a:xfrm>
            <a:off x="8047556" y="3152248"/>
            <a:ext cx="187611" cy="191513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" name="对话气泡: 圆角矩形 5">
            <a:extLst>
              <a:ext uri="{FF2B5EF4-FFF2-40B4-BE49-F238E27FC236}">
                <a16:creationId xmlns:a16="http://schemas.microsoft.com/office/drawing/2014/main" id="{EA5348F1-3548-4570-BC96-94694CD46792}"/>
              </a:ext>
            </a:extLst>
          </xdr:cNvPr>
          <xdr:cNvSpPr/>
        </xdr:nvSpPr>
        <xdr:spPr>
          <a:xfrm>
            <a:off x="6719269" y="2739492"/>
            <a:ext cx="902845" cy="289560"/>
          </a:xfrm>
          <a:prstGeom prst="wedgeRoundRectCallout">
            <a:avLst>
              <a:gd name="adj1" fmla="val 96988"/>
              <a:gd name="adj2" fmla="val 115508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zh-CN" altLang="en-US" sz="1100"/>
              <a:t>安全带钣金件（自制）</a:t>
            </a:r>
          </a:p>
        </xdr:txBody>
      </xdr:sp>
      <xdr:sp macro="" textlink="">
        <xdr:nvSpPr>
          <xdr:cNvPr id="15" name="椭圆 14">
            <a:extLst>
              <a:ext uri="{FF2B5EF4-FFF2-40B4-BE49-F238E27FC236}">
                <a16:creationId xmlns:a16="http://schemas.microsoft.com/office/drawing/2014/main" id="{C76989A3-B83E-4D68-B542-264A282D2C9F}"/>
              </a:ext>
            </a:extLst>
          </xdr:cNvPr>
          <xdr:cNvSpPr/>
        </xdr:nvSpPr>
        <xdr:spPr>
          <a:xfrm>
            <a:off x="8168640" y="2026920"/>
            <a:ext cx="525780" cy="11430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6" name="对话气泡: 圆角矩形 15">
            <a:extLst>
              <a:ext uri="{FF2B5EF4-FFF2-40B4-BE49-F238E27FC236}">
                <a16:creationId xmlns:a16="http://schemas.microsoft.com/office/drawing/2014/main" id="{E0DC13B1-F515-4B86-8624-E3D4A6876A8B}"/>
              </a:ext>
            </a:extLst>
          </xdr:cNvPr>
          <xdr:cNvSpPr/>
        </xdr:nvSpPr>
        <xdr:spPr>
          <a:xfrm>
            <a:off x="8994519" y="1465431"/>
            <a:ext cx="773499" cy="438433"/>
          </a:xfrm>
          <a:prstGeom prst="wedgeRoundRectCallout">
            <a:avLst>
              <a:gd name="adj1" fmla="val -91043"/>
              <a:gd name="adj2" fmla="val 90864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/>
              <a:t>H5-6802137</a:t>
            </a:r>
            <a:r>
              <a:rPr lang="zh-CN" altLang="en-US" sz="1100"/>
              <a:t>靠背支撑板条</a:t>
            </a:r>
            <a:r>
              <a:rPr lang="en-US" altLang="zh-CN" sz="1100"/>
              <a:t>2</a:t>
            </a:r>
            <a:endParaRPr lang="zh-CN" altLang="en-US" sz="1100"/>
          </a:p>
        </xdr:txBody>
      </xdr:sp>
      <xdr:sp macro="" textlink="">
        <xdr:nvSpPr>
          <xdr:cNvPr id="17" name="椭圆 16">
            <a:extLst>
              <a:ext uri="{FF2B5EF4-FFF2-40B4-BE49-F238E27FC236}">
                <a16:creationId xmlns:a16="http://schemas.microsoft.com/office/drawing/2014/main" id="{90529ACF-6453-4542-889A-B6A8B7F4CD2C}"/>
              </a:ext>
            </a:extLst>
          </xdr:cNvPr>
          <xdr:cNvSpPr/>
        </xdr:nvSpPr>
        <xdr:spPr>
          <a:xfrm>
            <a:off x="7924800" y="2415540"/>
            <a:ext cx="129540" cy="51054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8" name="对话气泡: 圆角矩形 17">
            <a:extLst>
              <a:ext uri="{FF2B5EF4-FFF2-40B4-BE49-F238E27FC236}">
                <a16:creationId xmlns:a16="http://schemas.microsoft.com/office/drawing/2014/main" id="{E6480DC0-BB28-420B-9202-5B5206EA14A8}"/>
              </a:ext>
            </a:extLst>
          </xdr:cNvPr>
          <xdr:cNvSpPr/>
        </xdr:nvSpPr>
        <xdr:spPr>
          <a:xfrm>
            <a:off x="8999220" y="2468880"/>
            <a:ext cx="846623" cy="576971"/>
          </a:xfrm>
          <a:prstGeom prst="wedgeRoundRectCallout">
            <a:avLst>
              <a:gd name="adj1" fmla="val -160640"/>
              <a:gd name="adj2" fmla="val -2780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/>
              <a:t>SQX3000-6802113</a:t>
            </a:r>
            <a:r>
              <a:rPr lang="zh-CN" altLang="en-US" sz="1100"/>
              <a:t>中间钢丝</a:t>
            </a:r>
          </a:p>
        </xdr:txBody>
      </xdr:sp>
      <xdr:sp macro="" textlink="">
        <xdr:nvSpPr>
          <xdr:cNvPr id="115" name="椭圆 114">
            <a:extLst>
              <a:ext uri="{FF2B5EF4-FFF2-40B4-BE49-F238E27FC236}">
                <a16:creationId xmlns:a16="http://schemas.microsoft.com/office/drawing/2014/main" id="{E05D8137-3A06-4229-864E-82C98386F288}"/>
              </a:ext>
            </a:extLst>
          </xdr:cNvPr>
          <xdr:cNvSpPr/>
        </xdr:nvSpPr>
        <xdr:spPr>
          <a:xfrm>
            <a:off x="7691094" y="2493969"/>
            <a:ext cx="145920" cy="544789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8" name="对话气泡: 圆角矩形 117">
            <a:extLst>
              <a:ext uri="{FF2B5EF4-FFF2-40B4-BE49-F238E27FC236}">
                <a16:creationId xmlns:a16="http://schemas.microsoft.com/office/drawing/2014/main" id="{17F2809C-DCFD-4B23-99CD-F476749CC5FE}"/>
              </a:ext>
            </a:extLst>
          </xdr:cNvPr>
          <xdr:cNvSpPr/>
        </xdr:nvSpPr>
        <xdr:spPr>
          <a:xfrm>
            <a:off x="6771800" y="2179138"/>
            <a:ext cx="748170" cy="289560"/>
          </a:xfrm>
          <a:prstGeom prst="wedgeRoundRectCallout">
            <a:avLst>
              <a:gd name="adj1" fmla="val 72822"/>
              <a:gd name="adj2" fmla="val 107460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zh-CN" altLang="en-US" sz="1100"/>
              <a:t>侧翼钢丝</a:t>
            </a:r>
          </a:p>
        </xdr:txBody>
      </xdr:sp>
      <xdr:sp macro="" textlink="">
        <xdr:nvSpPr>
          <xdr:cNvPr id="119" name="椭圆 118">
            <a:extLst>
              <a:ext uri="{FF2B5EF4-FFF2-40B4-BE49-F238E27FC236}">
                <a16:creationId xmlns:a16="http://schemas.microsoft.com/office/drawing/2014/main" id="{45BF3101-3979-4763-BD67-86A8FEC5F717}"/>
              </a:ext>
            </a:extLst>
          </xdr:cNvPr>
          <xdr:cNvSpPr/>
        </xdr:nvSpPr>
        <xdr:spPr>
          <a:xfrm>
            <a:off x="7928733" y="2915136"/>
            <a:ext cx="656639" cy="483343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21" name="对话气泡: 圆角矩形 120">
            <a:extLst>
              <a:ext uri="{FF2B5EF4-FFF2-40B4-BE49-F238E27FC236}">
                <a16:creationId xmlns:a16="http://schemas.microsoft.com/office/drawing/2014/main" id="{0F905203-6B04-402F-8FC3-AB9020267701}"/>
              </a:ext>
            </a:extLst>
          </xdr:cNvPr>
          <xdr:cNvSpPr/>
        </xdr:nvSpPr>
        <xdr:spPr>
          <a:xfrm>
            <a:off x="9020631" y="3113398"/>
            <a:ext cx="1159435" cy="412756"/>
          </a:xfrm>
          <a:prstGeom prst="wedgeRoundRectCallout">
            <a:avLst>
              <a:gd name="adj1" fmla="val -98344"/>
              <a:gd name="adj2" fmla="val -23069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100"/>
              <a:t>H5-6802149</a:t>
            </a:r>
            <a:r>
              <a:rPr lang="zh-CN" altLang="en-US" sz="1100"/>
              <a:t>支撑框线分总成</a:t>
            </a:r>
          </a:p>
        </xdr:txBody>
      </xdr:sp>
    </xdr:grpSp>
    <xdr:clientData/>
  </xdr:twoCellAnchor>
  <xdr:twoCellAnchor>
    <xdr:from>
      <xdr:col>5</xdr:col>
      <xdr:colOff>59268</xdr:colOff>
      <xdr:row>4</xdr:row>
      <xdr:rowOff>45718</xdr:rowOff>
    </xdr:from>
    <xdr:to>
      <xdr:col>6</xdr:col>
      <xdr:colOff>18367</xdr:colOff>
      <xdr:row>4</xdr:row>
      <xdr:rowOff>2640415</xdr:rowOff>
    </xdr:to>
    <xdr:grpSp>
      <xdr:nvGrpSpPr>
        <xdr:cNvPr id="7" name="组合 6">
          <a:extLst>
            <a:ext uri="{FF2B5EF4-FFF2-40B4-BE49-F238E27FC236}">
              <a16:creationId xmlns:a16="http://schemas.microsoft.com/office/drawing/2014/main" id="{A7F78438-CFA9-4D41-94BE-3F5D3FC9F0A2}"/>
            </a:ext>
          </a:extLst>
        </xdr:cNvPr>
        <xdr:cNvGrpSpPr/>
      </xdr:nvGrpSpPr>
      <xdr:grpSpPr>
        <a:xfrm>
          <a:off x="5741611" y="5836918"/>
          <a:ext cx="5739413" cy="2594697"/>
          <a:chOff x="5560908" y="6370318"/>
          <a:chExt cx="5733366" cy="2594697"/>
        </a:xfrm>
      </xdr:grpSpPr>
      <xdr:grpSp>
        <xdr:nvGrpSpPr>
          <xdr:cNvPr id="28" name="组合 27">
            <a:extLst>
              <a:ext uri="{FF2B5EF4-FFF2-40B4-BE49-F238E27FC236}">
                <a16:creationId xmlns:a16="http://schemas.microsoft.com/office/drawing/2014/main" id="{173B6C25-E59E-4418-B775-1B3AFEC428DC}"/>
              </a:ext>
            </a:extLst>
          </xdr:cNvPr>
          <xdr:cNvGrpSpPr/>
        </xdr:nvGrpSpPr>
        <xdr:grpSpPr>
          <a:xfrm>
            <a:off x="5560908" y="6370318"/>
            <a:ext cx="5266266" cy="2594697"/>
            <a:chOff x="5560908" y="6370320"/>
            <a:chExt cx="5266266" cy="2141220"/>
          </a:xfrm>
        </xdr:grpSpPr>
        <xdr:pic>
          <xdr:nvPicPr>
            <xdr:cNvPr id="14" name="图片 13">
              <a:extLst>
                <a:ext uri="{FF2B5EF4-FFF2-40B4-BE49-F238E27FC236}">
                  <a16:creationId xmlns:a16="http://schemas.microsoft.com/office/drawing/2014/main" id="{A117C55B-5593-4372-BC49-ECB5B16D368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322820" y="6370320"/>
              <a:ext cx="1943100" cy="2141220"/>
            </a:xfrm>
            <a:prstGeom prst="rect">
              <a:avLst/>
            </a:prstGeom>
          </xdr:spPr>
        </xdr:pic>
        <xdr:sp macro="" textlink="">
          <xdr:nvSpPr>
            <xdr:cNvPr id="20" name="椭圆 19">
              <a:extLst>
                <a:ext uri="{FF2B5EF4-FFF2-40B4-BE49-F238E27FC236}">
                  <a16:creationId xmlns:a16="http://schemas.microsoft.com/office/drawing/2014/main" id="{C9014C59-F801-4384-9FEC-2EEFFC00089D}"/>
                </a:ext>
              </a:extLst>
            </xdr:cNvPr>
            <xdr:cNvSpPr/>
          </xdr:nvSpPr>
          <xdr:spPr>
            <a:xfrm>
              <a:off x="7825740" y="8188094"/>
              <a:ext cx="838200" cy="116441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21" name="对话气泡: 圆角矩形 20">
              <a:extLst>
                <a:ext uri="{FF2B5EF4-FFF2-40B4-BE49-F238E27FC236}">
                  <a16:creationId xmlns:a16="http://schemas.microsoft.com/office/drawing/2014/main" id="{CAF0D0D5-8DF3-4EE6-9926-CA5F9D85806F}"/>
                </a:ext>
              </a:extLst>
            </xdr:cNvPr>
            <xdr:cNvSpPr/>
          </xdr:nvSpPr>
          <xdr:spPr>
            <a:xfrm>
              <a:off x="9098280" y="8152249"/>
              <a:ext cx="1082040" cy="289560"/>
            </a:xfrm>
            <a:prstGeom prst="wedgeRoundRectCallout">
              <a:avLst>
                <a:gd name="adj1" fmla="val -93377"/>
                <a:gd name="adj2" fmla="val -29607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SHT0013860</a:t>
              </a:r>
              <a:endParaRPr lang="zh-CN" altLang="en-US" sz="1100"/>
            </a:p>
          </xdr:txBody>
        </xdr:sp>
        <xdr:sp macro="" textlink="">
          <xdr:nvSpPr>
            <xdr:cNvPr id="22" name="椭圆 21">
              <a:extLst>
                <a:ext uri="{FF2B5EF4-FFF2-40B4-BE49-F238E27FC236}">
                  <a16:creationId xmlns:a16="http://schemas.microsoft.com/office/drawing/2014/main" id="{6283C84B-2E52-4B55-A943-94BEF262F523}"/>
                </a:ext>
              </a:extLst>
            </xdr:cNvPr>
            <xdr:cNvSpPr/>
          </xdr:nvSpPr>
          <xdr:spPr>
            <a:xfrm>
              <a:off x="7940040" y="7504549"/>
              <a:ext cx="152400" cy="54864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23" name="对话气泡: 圆角矩形 22">
              <a:extLst>
                <a:ext uri="{FF2B5EF4-FFF2-40B4-BE49-F238E27FC236}">
                  <a16:creationId xmlns:a16="http://schemas.microsoft.com/office/drawing/2014/main" id="{8BCAAFF4-7493-4476-9725-C466600B0D4C}"/>
                </a:ext>
              </a:extLst>
            </xdr:cNvPr>
            <xdr:cNvSpPr/>
          </xdr:nvSpPr>
          <xdr:spPr>
            <a:xfrm>
              <a:off x="5828453" y="6772866"/>
              <a:ext cx="1082040" cy="289560"/>
            </a:xfrm>
            <a:prstGeom prst="wedgeRoundRectCallout">
              <a:avLst>
                <a:gd name="adj1" fmla="val 146138"/>
                <a:gd name="adj2" fmla="val 256417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SHT0013859</a:t>
              </a:r>
              <a:endParaRPr lang="zh-CN" altLang="en-US" sz="1100"/>
            </a:p>
          </xdr:txBody>
        </xdr:sp>
        <xdr:sp macro="" textlink="">
          <xdr:nvSpPr>
            <xdr:cNvPr id="24" name="椭圆 23">
              <a:extLst>
                <a:ext uri="{FF2B5EF4-FFF2-40B4-BE49-F238E27FC236}">
                  <a16:creationId xmlns:a16="http://schemas.microsoft.com/office/drawing/2014/main" id="{7DABB034-52B4-4614-A5AE-74343C05E4BC}"/>
                </a:ext>
              </a:extLst>
            </xdr:cNvPr>
            <xdr:cNvSpPr/>
          </xdr:nvSpPr>
          <xdr:spPr>
            <a:xfrm>
              <a:off x="7932420" y="7123549"/>
              <a:ext cx="8382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25" name="对话气泡: 圆角矩形 24">
              <a:extLst>
                <a:ext uri="{FF2B5EF4-FFF2-40B4-BE49-F238E27FC236}">
                  <a16:creationId xmlns:a16="http://schemas.microsoft.com/office/drawing/2014/main" id="{148A99D0-3ABC-4415-A850-E49801AB5261}"/>
                </a:ext>
              </a:extLst>
            </xdr:cNvPr>
            <xdr:cNvSpPr/>
          </xdr:nvSpPr>
          <xdr:spPr>
            <a:xfrm>
              <a:off x="9159240" y="6826369"/>
              <a:ext cx="1082040" cy="289560"/>
            </a:xfrm>
            <a:prstGeom prst="wedgeRoundRectCallout">
              <a:avLst>
                <a:gd name="adj1" fmla="val -87039"/>
                <a:gd name="adj2" fmla="val 107235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SHT0013858</a:t>
              </a:r>
              <a:endParaRPr lang="zh-CN" altLang="en-US" sz="1100"/>
            </a:p>
          </xdr:txBody>
        </xdr:sp>
        <xdr:sp macro="" textlink="">
          <xdr:nvSpPr>
            <xdr:cNvPr id="26" name="椭圆 25">
              <a:extLst>
                <a:ext uri="{FF2B5EF4-FFF2-40B4-BE49-F238E27FC236}">
                  <a16:creationId xmlns:a16="http://schemas.microsoft.com/office/drawing/2014/main" id="{F309268B-D4C7-444B-AA36-222913A7D110}"/>
                </a:ext>
              </a:extLst>
            </xdr:cNvPr>
            <xdr:cNvSpPr/>
          </xdr:nvSpPr>
          <xdr:spPr>
            <a:xfrm>
              <a:off x="8641080" y="7778869"/>
              <a:ext cx="1143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27" name="对话气泡: 圆角矩形 26">
              <a:extLst>
                <a:ext uri="{FF2B5EF4-FFF2-40B4-BE49-F238E27FC236}">
                  <a16:creationId xmlns:a16="http://schemas.microsoft.com/office/drawing/2014/main" id="{C49C2550-83B8-42F0-BC2E-A2EDD75F06B2}"/>
                </a:ext>
              </a:extLst>
            </xdr:cNvPr>
            <xdr:cNvSpPr/>
          </xdr:nvSpPr>
          <xdr:spPr>
            <a:xfrm>
              <a:off x="9197340" y="7604215"/>
              <a:ext cx="1629834" cy="433734"/>
            </a:xfrm>
            <a:prstGeom prst="wedgeRoundRectCallout">
              <a:avLst>
                <a:gd name="adj1" fmla="val -76015"/>
                <a:gd name="adj2" fmla="val 24365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SHT0010671</a:t>
              </a:r>
              <a:r>
                <a:rPr lang="zh-CN" altLang="en-US" sz="1100"/>
                <a:t>扶手支架分总成</a:t>
              </a:r>
            </a:p>
          </xdr:txBody>
        </xdr:sp>
        <xdr:sp macro="" textlink="">
          <xdr:nvSpPr>
            <xdr:cNvPr id="30" name="椭圆 29">
              <a:extLst>
                <a:ext uri="{FF2B5EF4-FFF2-40B4-BE49-F238E27FC236}">
                  <a16:creationId xmlns:a16="http://schemas.microsoft.com/office/drawing/2014/main" id="{780BE380-A495-4C70-B12E-A3083A775F5A}"/>
                </a:ext>
              </a:extLst>
            </xdr:cNvPr>
            <xdr:cNvSpPr/>
          </xdr:nvSpPr>
          <xdr:spPr>
            <a:xfrm>
              <a:off x="7825740" y="7759462"/>
              <a:ext cx="1143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31" name="对话气泡: 圆角矩形 30">
              <a:extLst>
                <a:ext uri="{FF2B5EF4-FFF2-40B4-BE49-F238E27FC236}">
                  <a16:creationId xmlns:a16="http://schemas.microsoft.com/office/drawing/2014/main" id="{67C12541-73A4-4832-BBFD-CBF818D7DE28}"/>
                </a:ext>
              </a:extLst>
            </xdr:cNvPr>
            <xdr:cNvSpPr/>
          </xdr:nvSpPr>
          <xdr:spPr>
            <a:xfrm>
              <a:off x="5560908" y="7357638"/>
              <a:ext cx="1510452" cy="512080"/>
            </a:xfrm>
            <a:prstGeom prst="wedgeRoundRectCallout">
              <a:avLst>
                <a:gd name="adj1" fmla="val 97929"/>
                <a:gd name="adj2" fmla="val 57908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altLang="zh-CN" sz="1100"/>
                <a:t>H5-6802125</a:t>
              </a:r>
              <a:r>
                <a:rPr lang="zh-CN" altLang="en-US" sz="1100"/>
                <a:t>侧翼支撑下安装钢丝</a:t>
              </a:r>
            </a:p>
          </xdr:txBody>
        </xdr:sp>
        <xdr:sp macro="" textlink="">
          <xdr:nvSpPr>
            <xdr:cNvPr id="106" name="椭圆 105">
              <a:extLst>
                <a:ext uri="{FF2B5EF4-FFF2-40B4-BE49-F238E27FC236}">
                  <a16:creationId xmlns:a16="http://schemas.microsoft.com/office/drawing/2014/main" id="{69CE4BC0-BD87-4D53-A1B4-2AE7E0564E85}"/>
                </a:ext>
              </a:extLst>
            </xdr:cNvPr>
            <xdr:cNvSpPr/>
          </xdr:nvSpPr>
          <xdr:spPr>
            <a:xfrm>
              <a:off x="8100060" y="8000494"/>
              <a:ext cx="472440" cy="116441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14" name="对话气泡: 圆角矩形 113">
              <a:extLst>
                <a:ext uri="{FF2B5EF4-FFF2-40B4-BE49-F238E27FC236}">
                  <a16:creationId xmlns:a16="http://schemas.microsoft.com/office/drawing/2014/main" id="{049A67B6-B36F-484D-8342-628D3768865F}"/>
                </a:ext>
              </a:extLst>
            </xdr:cNvPr>
            <xdr:cNvSpPr/>
          </xdr:nvSpPr>
          <xdr:spPr>
            <a:xfrm>
              <a:off x="5603240" y="7995486"/>
              <a:ext cx="1469814" cy="461137"/>
            </a:xfrm>
            <a:prstGeom prst="wedgeRoundRectCallout">
              <a:avLst>
                <a:gd name="adj1" fmla="val 122440"/>
                <a:gd name="adj2" fmla="val -33654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altLang="zh-CN" sz="1100"/>
                <a:t>H5-6802115</a:t>
              </a:r>
              <a:r>
                <a:rPr lang="zh-CN" altLang="en-US" sz="1100"/>
                <a:t>增加</a:t>
              </a:r>
              <a:r>
                <a:rPr lang="en-US" altLang="zh-CN" sz="1100"/>
                <a:t>4</a:t>
              </a:r>
              <a:r>
                <a:rPr lang="zh-CN" altLang="en-US" sz="1100"/>
                <a:t>个底孔</a:t>
              </a:r>
            </a:p>
          </xdr:txBody>
        </xdr:sp>
      </xdr:grpSp>
      <xdr:pic>
        <xdr:nvPicPr>
          <xdr:cNvPr id="33" name="图片 32">
            <a:extLst>
              <a:ext uri="{FF2B5EF4-FFF2-40B4-BE49-F238E27FC236}">
                <a16:creationId xmlns:a16="http://schemas.microsoft.com/office/drawing/2014/main" id="{AE4A905F-2149-47CC-AEFA-2A93BEBA2E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0857654" y="8078047"/>
            <a:ext cx="436620" cy="279900"/>
          </a:xfrm>
          <a:prstGeom prst="rect">
            <a:avLst/>
          </a:prstGeom>
        </xdr:spPr>
      </xdr:pic>
      <xdr:pic>
        <xdr:nvPicPr>
          <xdr:cNvPr id="34" name="图片 33">
            <a:extLst>
              <a:ext uri="{FF2B5EF4-FFF2-40B4-BE49-F238E27FC236}">
                <a16:creationId xmlns:a16="http://schemas.microsoft.com/office/drawing/2014/main" id="{C78F70D0-A850-41DB-97CD-7999FD2208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210800" y="8473440"/>
            <a:ext cx="486000" cy="327660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220134</xdr:colOff>
      <xdr:row>5</xdr:row>
      <xdr:rowOff>83820</xdr:rowOff>
    </xdr:from>
    <xdr:to>
      <xdr:col>5</xdr:col>
      <xdr:colOff>5082540</xdr:colOff>
      <xdr:row>5</xdr:row>
      <xdr:rowOff>2887980</xdr:rowOff>
    </xdr:to>
    <xdr:grpSp>
      <xdr:nvGrpSpPr>
        <xdr:cNvPr id="102" name="组合 101">
          <a:extLst>
            <a:ext uri="{FF2B5EF4-FFF2-40B4-BE49-F238E27FC236}">
              <a16:creationId xmlns:a16="http://schemas.microsoft.com/office/drawing/2014/main" id="{363BCA0C-5923-4CD5-ACB2-367A452EC43D}"/>
            </a:ext>
          </a:extLst>
        </xdr:cNvPr>
        <xdr:cNvGrpSpPr/>
      </xdr:nvGrpSpPr>
      <xdr:grpSpPr>
        <a:xfrm>
          <a:off x="5902477" y="8988334"/>
          <a:ext cx="4862406" cy="2804160"/>
          <a:chOff x="6034194" y="9083040"/>
          <a:chExt cx="4862406" cy="2804160"/>
        </a:xfrm>
      </xdr:grpSpPr>
      <xdr:pic>
        <xdr:nvPicPr>
          <xdr:cNvPr id="101" name="图片 100">
            <a:extLst>
              <a:ext uri="{FF2B5EF4-FFF2-40B4-BE49-F238E27FC236}">
                <a16:creationId xmlns:a16="http://schemas.microsoft.com/office/drawing/2014/main" id="{C6580CAF-A4A9-4320-80FD-6BE56C69D4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7406640" y="9083040"/>
            <a:ext cx="2103120" cy="2804160"/>
          </a:xfrm>
          <a:prstGeom prst="rect">
            <a:avLst/>
          </a:prstGeom>
        </xdr:spPr>
      </xdr:pic>
      <xdr:grpSp>
        <xdr:nvGrpSpPr>
          <xdr:cNvPr id="88" name="组合 87">
            <a:extLst>
              <a:ext uri="{FF2B5EF4-FFF2-40B4-BE49-F238E27FC236}">
                <a16:creationId xmlns:a16="http://schemas.microsoft.com/office/drawing/2014/main" id="{462B8FD4-5213-4903-952C-C1FEC2DE58BA}"/>
              </a:ext>
            </a:extLst>
          </xdr:cNvPr>
          <xdr:cNvGrpSpPr/>
        </xdr:nvGrpSpPr>
        <xdr:grpSpPr>
          <a:xfrm>
            <a:off x="6034194" y="9726917"/>
            <a:ext cx="4862406" cy="1902885"/>
            <a:chOff x="5737014" y="6826369"/>
            <a:chExt cx="4862406" cy="1615440"/>
          </a:xfrm>
        </xdr:grpSpPr>
        <xdr:sp macro="" textlink="">
          <xdr:nvSpPr>
            <xdr:cNvPr id="90" name="椭圆 89">
              <a:extLst>
                <a:ext uri="{FF2B5EF4-FFF2-40B4-BE49-F238E27FC236}">
                  <a16:creationId xmlns:a16="http://schemas.microsoft.com/office/drawing/2014/main" id="{7052491E-8747-4596-83EB-EFB05225EB25}"/>
                </a:ext>
              </a:extLst>
            </xdr:cNvPr>
            <xdr:cNvSpPr/>
          </xdr:nvSpPr>
          <xdr:spPr>
            <a:xfrm>
              <a:off x="7635240" y="8291596"/>
              <a:ext cx="838200" cy="77627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91" name="对话气泡: 圆角矩形 90">
              <a:extLst>
                <a:ext uri="{FF2B5EF4-FFF2-40B4-BE49-F238E27FC236}">
                  <a16:creationId xmlns:a16="http://schemas.microsoft.com/office/drawing/2014/main" id="{A4306DA0-B4FC-4A98-B167-497AED1D2CDD}"/>
                </a:ext>
              </a:extLst>
            </xdr:cNvPr>
            <xdr:cNvSpPr/>
          </xdr:nvSpPr>
          <xdr:spPr>
            <a:xfrm>
              <a:off x="9098280" y="8152249"/>
              <a:ext cx="1082040" cy="289560"/>
            </a:xfrm>
            <a:prstGeom prst="wedgeRoundRectCallout">
              <a:avLst>
                <a:gd name="adj1" fmla="val -107461"/>
                <a:gd name="adj2" fmla="val 1060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SHT0013860</a:t>
              </a:r>
              <a:endParaRPr lang="zh-CN" altLang="en-US" sz="1100"/>
            </a:p>
          </xdr:txBody>
        </xdr:sp>
        <xdr:sp macro="" textlink="">
          <xdr:nvSpPr>
            <xdr:cNvPr id="92" name="椭圆 91">
              <a:extLst>
                <a:ext uri="{FF2B5EF4-FFF2-40B4-BE49-F238E27FC236}">
                  <a16:creationId xmlns:a16="http://schemas.microsoft.com/office/drawing/2014/main" id="{5DCE80C5-929A-4DB1-8D80-492B115E1983}"/>
                </a:ext>
              </a:extLst>
            </xdr:cNvPr>
            <xdr:cNvSpPr/>
          </xdr:nvSpPr>
          <xdr:spPr>
            <a:xfrm>
              <a:off x="7688580" y="7444164"/>
              <a:ext cx="137160" cy="647839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93" name="对话气泡: 圆角矩形 92">
              <a:extLst>
                <a:ext uri="{FF2B5EF4-FFF2-40B4-BE49-F238E27FC236}">
                  <a16:creationId xmlns:a16="http://schemas.microsoft.com/office/drawing/2014/main" id="{4C8603D4-C138-4620-949C-4947C0D54B61}"/>
                </a:ext>
              </a:extLst>
            </xdr:cNvPr>
            <xdr:cNvSpPr/>
          </xdr:nvSpPr>
          <xdr:spPr>
            <a:xfrm>
              <a:off x="6370320" y="7359769"/>
              <a:ext cx="1082040" cy="289560"/>
            </a:xfrm>
            <a:prstGeom prst="wedgeRoundRectCallout">
              <a:avLst>
                <a:gd name="adj1" fmla="val 76341"/>
                <a:gd name="adj2" fmla="val 55247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SHT0013859</a:t>
              </a:r>
              <a:endParaRPr lang="zh-CN" altLang="en-US" sz="1100"/>
            </a:p>
          </xdr:txBody>
        </xdr:sp>
        <xdr:sp macro="" textlink="">
          <xdr:nvSpPr>
            <xdr:cNvPr id="94" name="椭圆 93">
              <a:extLst>
                <a:ext uri="{FF2B5EF4-FFF2-40B4-BE49-F238E27FC236}">
                  <a16:creationId xmlns:a16="http://schemas.microsoft.com/office/drawing/2014/main" id="{E791DD0D-E6AF-43AC-8547-9BE81174DE41}"/>
                </a:ext>
              </a:extLst>
            </xdr:cNvPr>
            <xdr:cNvSpPr/>
          </xdr:nvSpPr>
          <xdr:spPr>
            <a:xfrm>
              <a:off x="7757160" y="7114248"/>
              <a:ext cx="838200" cy="129379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95" name="对话气泡: 圆角矩形 94">
              <a:extLst>
                <a:ext uri="{FF2B5EF4-FFF2-40B4-BE49-F238E27FC236}">
                  <a16:creationId xmlns:a16="http://schemas.microsoft.com/office/drawing/2014/main" id="{F73A1112-8711-42B1-9B87-4CF1D4918047}"/>
                </a:ext>
              </a:extLst>
            </xdr:cNvPr>
            <xdr:cNvSpPr/>
          </xdr:nvSpPr>
          <xdr:spPr>
            <a:xfrm>
              <a:off x="9159240" y="6826369"/>
              <a:ext cx="1082040" cy="289560"/>
            </a:xfrm>
            <a:prstGeom prst="wedgeRoundRectCallout">
              <a:avLst>
                <a:gd name="adj1" fmla="val -103940"/>
                <a:gd name="adj2" fmla="val 8042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SHT0013858</a:t>
              </a:r>
              <a:endParaRPr lang="zh-CN" altLang="en-US" sz="1100"/>
            </a:p>
          </xdr:txBody>
        </xdr:sp>
        <xdr:sp macro="" textlink="">
          <xdr:nvSpPr>
            <xdr:cNvPr id="96" name="椭圆 95">
              <a:extLst>
                <a:ext uri="{FF2B5EF4-FFF2-40B4-BE49-F238E27FC236}">
                  <a16:creationId xmlns:a16="http://schemas.microsoft.com/office/drawing/2014/main" id="{0411270F-4FF9-4AD4-8779-B74F3AC21C62}"/>
                </a:ext>
              </a:extLst>
            </xdr:cNvPr>
            <xdr:cNvSpPr/>
          </xdr:nvSpPr>
          <xdr:spPr>
            <a:xfrm>
              <a:off x="8465820" y="7791807"/>
              <a:ext cx="1143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97" name="对话气泡: 圆角矩形 96">
              <a:extLst>
                <a:ext uri="{FF2B5EF4-FFF2-40B4-BE49-F238E27FC236}">
                  <a16:creationId xmlns:a16="http://schemas.microsoft.com/office/drawing/2014/main" id="{153ECD8C-DD97-4193-84D7-B5FEA94E1AC3}"/>
                </a:ext>
              </a:extLst>
            </xdr:cNvPr>
            <xdr:cNvSpPr/>
          </xdr:nvSpPr>
          <xdr:spPr>
            <a:xfrm>
              <a:off x="9197340" y="7748389"/>
              <a:ext cx="1402080" cy="289560"/>
            </a:xfrm>
            <a:prstGeom prst="wedgeRoundRectCallout">
              <a:avLst>
                <a:gd name="adj1" fmla="val -101319"/>
                <a:gd name="adj2" fmla="val 9867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zh-CN" altLang="en-US" sz="1100"/>
                <a:t>扶手支架分总成</a:t>
              </a:r>
              <a:r>
                <a:rPr lang="en-US" altLang="zh-CN" sz="1100"/>
                <a:t>1</a:t>
              </a:r>
              <a:r>
                <a:rPr lang="zh-CN" altLang="en-US" sz="1100"/>
                <a:t>件</a:t>
              </a:r>
            </a:p>
          </xdr:txBody>
        </xdr:sp>
        <xdr:sp macro="" textlink="">
          <xdr:nvSpPr>
            <xdr:cNvPr id="98" name="椭圆 97">
              <a:extLst>
                <a:ext uri="{FF2B5EF4-FFF2-40B4-BE49-F238E27FC236}">
                  <a16:creationId xmlns:a16="http://schemas.microsoft.com/office/drawing/2014/main" id="{4BC7531C-5099-4ED7-B4F8-23BE8D4661DE}"/>
                </a:ext>
              </a:extLst>
            </xdr:cNvPr>
            <xdr:cNvSpPr/>
          </xdr:nvSpPr>
          <xdr:spPr>
            <a:xfrm>
              <a:off x="7581900" y="7791807"/>
              <a:ext cx="1143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99" name="对话气泡: 圆角矩形 98">
              <a:extLst>
                <a:ext uri="{FF2B5EF4-FFF2-40B4-BE49-F238E27FC236}">
                  <a16:creationId xmlns:a16="http://schemas.microsoft.com/office/drawing/2014/main" id="{269B833E-394B-4C5A-9DCE-35D5EC684D1E}"/>
                </a:ext>
              </a:extLst>
            </xdr:cNvPr>
            <xdr:cNvSpPr/>
          </xdr:nvSpPr>
          <xdr:spPr>
            <a:xfrm>
              <a:off x="5737014" y="7806610"/>
              <a:ext cx="1349586" cy="491455"/>
            </a:xfrm>
            <a:prstGeom prst="wedgeRoundRectCallout">
              <a:avLst>
                <a:gd name="adj1" fmla="val 87920"/>
                <a:gd name="adj2" fmla="val -12232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H5-6802125</a:t>
              </a:r>
              <a:r>
                <a:rPr lang="zh-CN" altLang="en-US" sz="1100"/>
                <a:t>侧翼支撑下安装钢丝</a:t>
              </a:r>
            </a:p>
          </xdr:txBody>
        </xdr:sp>
      </xdr:grpSp>
    </xdr:grpSp>
    <xdr:clientData/>
  </xdr:twoCellAnchor>
  <xdr:twoCellAnchor>
    <xdr:from>
      <xdr:col>5</xdr:col>
      <xdr:colOff>194734</xdr:colOff>
      <xdr:row>6</xdr:row>
      <xdr:rowOff>38100</xdr:rowOff>
    </xdr:from>
    <xdr:to>
      <xdr:col>5</xdr:col>
      <xdr:colOff>4762500</xdr:colOff>
      <xdr:row>6</xdr:row>
      <xdr:rowOff>2964180</xdr:rowOff>
    </xdr:to>
    <xdr:grpSp>
      <xdr:nvGrpSpPr>
        <xdr:cNvPr id="120" name="组合 119">
          <a:extLst>
            <a:ext uri="{FF2B5EF4-FFF2-40B4-BE49-F238E27FC236}">
              <a16:creationId xmlns:a16="http://schemas.microsoft.com/office/drawing/2014/main" id="{3F99A645-0480-4BAF-8005-D597224F9324}"/>
            </a:ext>
          </a:extLst>
        </xdr:cNvPr>
        <xdr:cNvGrpSpPr/>
      </xdr:nvGrpSpPr>
      <xdr:grpSpPr>
        <a:xfrm>
          <a:off x="5877077" y="12034157"/>
          <a:ext cx="4567766" cy="2926080"/>
          <a:chOff x="5985934" y="11940540"/>
          <a:chExt cx="4567766" cy="2926080"/>
        </a:xfrm>
      </xdr:grpSpPr>
      <xdr:pic>
        <xdr:nvPicPr>
          <xdr:cNvPr id="104" name="图片 103">
            <a:extLst>
              <a:ext uri="{FF2B5EF4-FFF2-40B4-BE49-F238E27FC236}">
                <a16:creationId xmlns:a16="http://schemas.microsoft.com/office/drawing/2014/main" id="{075CABB1-D1BE-445F-9E96-3860AE04043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/>
          <a:srcRect t="15424" b="19023"/>
          <a:stretch/>
        </xdr:blipFill>
        <xdr:spPr>
          <a:xfrm>
            <a:off x="7383780" y="11940540"/>
            <a:ext cx="2065020" cy="2926080"/>
          </a:xfrm>
          <a:prstGeom prst="rect">
            <a:avLst/>
          </a:prstGeom>
        </xdr:spPr>
      </xdr:pic>
      <xdr:grpSp>
        <xdr:nvGrpSpPr>
          <xdr:cNvPr id="107" name="组合 106">
            <a:extLst>
              <a:ext uri="{FF2B5EF4-FFF2-40B4-BE49-F238E27FC236}">
                <a16:creationId xmlns:a16="http://schemas.microsoft.com/office/drawing/2014/main" id="{C2168F9A-0075-462F-BA88-24A36EE06436}"/>
              </a:ext>
            </a:extLst>
          </xdr:cNvPr>
          <xdr:cNvGrpSpPr/>
        </xdr:nvGrpSpPr>
        <xdr:grpSpPr>
          <a:xfrm>
            <a:off x="5985934" y="12668237"/>
            <a:ext cx="4567766" cy="1902885"/>
            <a:chOff x="5673514" y="6826369"/>
            <a:chExt cx="4567766" cy="1615440"/>
          </a:xfrm>
        </xdr:grpSpPr>
        <xdr:sp macro="" textlink="">
          <xdr:nvSpPr>
            <xdr:cNvPr id="108" name="椭圆 107">
              <a:extLst>
                <a:ext uri="{FF2B5EF4-FFF2-40B4-BE49-F238E27FC236}">
                  <a16:creationId xmlns:a16="http://schemas.microsoft.com/office/drawing/2014/main" id="{8DC81074-E40D-40E0-AEA0-8BF3BDBBA744}"/>
                </a:ext>
              </a:extLst>
            </xdr:cNvPr>
            <xdr:cNvSpPr/>
          </xdr:nvSpPr>
          <xdr:spPr>
            <a:xfrm>
              <a:off x="7658100" y="8233375"/>
              <a:ext cx="838200" cy="206408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09" name="对话气泡: 圆角矩形 108">
              <a:extLst>
                <a:ext uri="{FF2B5EF4-FFF2-40B4-BE49-F238E27FC236}">
                  <a16:creationId xmlns:a16="http://schemas.microsoft.com/office/drawing/2014/main" id="{1A7279EE-8A48-4B61-B65F-32DA634E1B43}"/>
                </a:ext>
              </a:extLst>
            </xdr:cNvPr>
            <xdr:cNvSpPr/>
          </xdr:nvSpPr>
          <xdr:spPr>
            <a:xfrm>
              <a:off x="9098280" y="8152249"/>
              <a:ext cx="1082040" cy="289560"/>
            </a:xfrm>
            <a:prstGeom prst="wedgeRoundRectCallout">
              <a:avLst>
                <a:gd name="adj1" fmla="val -107461"/>
                <a:gd name="adj2" fmla="val 1060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SHT0013860</a:t>
              </a:r>
              <a:endParaRPr lang="zh-CN" altLang="en-US" sz="1100"/>
            </a:p>
          </xdr:txBody>
        </xdr:sp>
        <xdr:sp macro="" textlink="">
          <xdr:nvSpPr>
            <xdr:cNvPr id="110" name="椭圆 109">
              <a:extLst>
                <a:ext uri="{FF2B5EF4-FFF2-40B4-BE49-F238E27FC236}">
                  <a16:creationId xmlns:a16="http://schemas.microsoft.com/office/drawing/2014/main" id="{3E6CA235-0837-4B1E-B9A1-8D47B767C03D}"/>
                </a:ext>
              </a:extLst>
            </xdr:cNvPr>
            <xdr:cNvSpPr/>
          </xdr:nvSpPr>
          <xdr:spPr>
            <a:xfrm>
              <a:off x="7688580" y="7543363"/>
              <a:ext cx="152400" cy="54864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11" name="对话气泡: 圆角矩形 110">
              <a:extLst>
                <a:ext uri="{FF2B5EF4-FFF2-40B4-BE49-F238E27FC236}">
                  <a16:creationId xmlns:a16="http://schemas.microsoft.com/office/drawing/2014/main" id="{AC835FB3-DC99-420E-BD30-F7205EBD2218}"/>
                </a:ext>
              </a:extLst>
            </xdr:cNvPr>
            <xdr:cNvSpPr/>
          </xdr:nvSpPr>
          <xdr:spPr>
            <a:xfrm>
              <a:off x="6370320" y="7359769"/>
              <a:ext cx="1082040" cy="289560"/>
            </a:xfrm>
            <a:prstGeom prst="wedgeRoundRectCallout">
              <a:avLst>
                <a:gd name="adj1" fmla="val 76341"/>
                <a:gd name="adj2" fmla="val 55247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SHT0013859</a:t>
              </a:r>
              <a:endParaRPr lang="zh-CN" altLang="en-US" sz="1100"/>
            </a:p>
          </xdr:txBody>
        </xdr:sp>
        <xdr:sp macro="" textlink="">
          <xdr:nvSpPr>
            <xdr:cNvPr id="112" name="椭圆 111">
              <a:extLst>
                <a:ext uri="{FF2B5EF4-FFF2-40B4-BE49-F238E27FC236}">
                  <a16:creationId xmlns:a16="http://schemas.microsoft.com/office/drawing/2014/main" id="{AF0ED596-2D3B-4244-BF68-C74E5E52666F}"/>
                </a:ext>
              </a:extLst>
            </xdr:cNvPr>
            <xdr:cNvSpPr/>
          </xdr:nvSpPr>
          <xdr:spPr>
            <a:xfrm>
              <a:off x="7757160" y="7165999"/>
              <a:ext cx="838200" cy="122911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13" name="对话气泡: 圆角矩形 112">
              <a:extLst>
                <a:ext uri="{FF2B5EF4-FFF2-40B4-BE49-F238E27FC236}">
                  <a16:creationId xmlns:a16="http://schemas.microsoft.com/office/drawing/2014/main" id="{1ADA37D0-B09E-4EBA-8CA4-91A58BC1AEC1}"/>
                </a:ext>
              </a:extLst>
            </xdr:cNvPr>
            <xdr:cNvSpPr/>
          </xdr:nvSpPr>
          <xdr:spPr>
            <a:xfrm>
              <a:off x="9159240" y="6826369"/>
              <a:ext cx="1082040" cy="289560"/>
            </a:xfrm>
            <a:prstGeom prst="wedgeRoundRectCallout">
              <a:avLst>
                <a:gd name="adj1" fmla="val -103940"/>
                <a:gd name="adj2" fmla="val 8042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SHT0013858</a:t>
              </a:r>
              <a:endParaRPr lang="zh-CN" altLang="en-US" sz="1100"/>
            </a:p>
          </xdr:txBody>
        </xdr:sp>
        <xdr:sp macro="" textlink="">
          <xdr:nvSpPr>
            <xdr:cNvPr id="116" name="椭圆 115">
              <a:extLst>
                <a:ext uri="{FF2B5EF4-FFF2-40B4-BE49-F238E27FC236}">
                  <a16:creationId xmlns:a16="http://schemas.microsoft.com/office/drawing/2014/main" id="{DE37C90F-43D1-4B42-BA85-B2D40F7BD67B}"/>
                </a:ext>
              </a:extLst>
            </xdr:cNvPr>
            <xdr:cNvSpPr/>
          </xdr:nvSpPr>
          <xdr:spPr>
            <a:xfrm>
              <a:off x="7581900" y="7791807"/>
              <a:ext cx="1143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17" name="对话气泡: 圆角矩形 116">
              <a:extLst>
                <a:ext uri="{FF2B5EF4-FFF2-40B4-BE49-F238E27FC236}">
                  <a16:creationId xmlns:a16="http://schemas.microsoft.com/office/drawing/2014/main" id="{70BC1402-4127-4D53-A86F-D640C07BAB65}"/>
                </a:ext>
              </a:extLst>
            </xdr:cNvPr>
            <xdr:cNvSpPr/>
          </xdr:nvSpPr>
          <xdr:spPr>
            <a:xfrm>
              <a:off x="5673514" y="7806610"/>
              <a:ext cx="1413086" cy="576270"/>
            </a:xfrm>
            <a:prstGeom prst="wedgeRoundRectCallout">
              <a:avLst>
                <a:gd name="adj1" fmla="val 87920"/>
                <a:gd name="adj2" fmla="val -12232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H5-6802125</a:t>
              </a:r>
              <a:r>
                <a:rPr lang="zh-CN" altLang="zh-CN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侧翼支撑下安装</a:t>
              </a:r>
              <a:r>
                <a:rPr lang="zh-CN" altLang="en-US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钢丝</a:t>
              </a:r>
              <a:endParaRPr lang="zh-CN" altLang="zh-CN">
                <a:effectLst/>
              </a:endParaRPr>
            </a:p>
          </xdr:txBody>
        </xdr:sp>
        <xdr:sp macro="" textlink="">
          <xdr:nvSpPr>
            <xdr:cNvPr id="100" name="椭圆 99">
              <a:extLst>
                <a:ext uri="{FF2B5EF4-FFF2-40B4-BE49-F238E27FC236}">
                  <a16:creationId xmlns:a16="http://schemas.microsoft.com/office/drawing/2014/main" id="{4507187F-0363-4592-979F-4FC8D2452714}"/>
                </a:ext>
              </a:extLst>
            </xdr:cNvPr>
            <xdr:cNvSpPr/>
          </xdr:nvSpPr>
          <xdr:spPr>
            <a:xfrm>
              <a:off x="7719060" y="8078121"/>
              <a:ext cx="838200" cy="12291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03" name="对话气泡: 圆角矩形 102">
              <a:extLst>
                <a:ext uri="{FF2B5EF4-FFF2-40B4-BE49-F238E27FC236}">
                  <a16:creationId xmlns:a16="http://schemas.microsoft.com/office/drawing/2014/main" id="{4F36409E-B006-407D-8AE5-1F2049948925}"/>
                </a:ext>
              </a:extLst>
            </xdr:cNvPr>
            <xdr:cNvSpPr/>
          </xdr:nvSpPr>
          <xdr:spPr>
            <a:xfrm>
              <a:off x="9098280" y="7770582"/>
              <a:ext cx="1082040" cy="289560"/>
            </a:xfrm>
            <a:prstGeom prst="wedgeRoundRectCallout">
              <a:avLst>
                <a:gd name="adj1" fmla="val -106757"/>
                <a:gd name="adj2" fmla="val 77628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zh-CN" altLang="en-US" sz="1100"/>
                <a:t>增加</a:t>
              </a:r>
              <a:r>
                <a:rPr lang="en-US" altLang="zh-CN" sz="1100"/>
                <a:t>4</a:t>
              </a:r>
              <a:r>
                <a:rPr lang="zh-CN" altLang="en-US" sz="1100"/>
                <a:t>个底孔</a:t>
              </a:r>
            </a:p>
          </xdr:txBody>
        </xdr:sp>
        <xdr:sp macro="" textlink="">
          <xdr:nvSpPr>
            <xdr:cNvPr id="105" name="对话气泡: 圆角矩形 104">
              <a:extLst>
                <a:ext uri="{FF2B5EF4-FFF2-40B4-BE49-F238E27FC236}">
                  <a16:creationId xmlns:a16="http://schemas.microsoft.com/office/drawing/2014/main" id="{E458E73E-39E1-424E-A1AC-B3163B709DDA}"/>
                </a:ext>
              </a:extLst>
            </xdr:cNvPr>
            <xdr:cNvSpPr/>
          </xdr:nvSpPr>
          <xdr:spPr>
            <a:xfrm>
              <a:off x="9105900" y="7363039"/>
              <a:ext cx="1082040" cy="289560"/>
            </a:xfrm>
            <a:prstGeom prst="wedgeRoundRectCallout">
              <a:avLst>
                <a:gd name="adj1" fmla="val -122954"/>
                <a:gd name="adj2" fmla="val 79862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zh-CN" altLang="en-US" sz="1100"/>
                <a:t>未算入</a:t>
              </a:r>
            </a:p>
          </xdr:txBody>
        </xdr:sp>
      </xdr:grpSp>
    </xdr:grpSp>
    <xdr:clientData/>
  </xdr:twoCellAnchor>
  <xdr:twoCellAnchor>
    <xdr:from>
      <xdr:col>5</xdr:col>
      <xdr:colOff>434340</xdr:colOff>
      <xdr:row>7</xdr:row>
      <xdr:rowOff>68580</xdr:rowOff>
    </xdr:from>
    <xdr:to>
      <xdr:col>5</xdr:col>
      <xdr:colOff>5067300</xdr:colOff>
      <xdr:row>7</xdr:row>
      <xdr:rowOff>2987040</xdr:rowOff>
    </xdr:to>
    <xdr:grpSp>
      <xdr:nvGrpSpPr>
        <xdr:cNvPr id="138" name="组合 137">
          <a:extLst>
            <a:ext uri="{FF2B5EF4-FFF2-40B4-BE49-F238E27FC236}">
              <a16:creationId xmlns:a16="http://schemas.microsoft.com/office/drawing/2014/main" id="{1FCF4817-E594-4D28-B6C3-7EB20BC824FE}"/>
            </a:ext>
          </a:extLst>
        </xdr:cNvPr>
        <xdr:cNvGrpSpPr/>
      </xdr:nvGrpSpPr>
      <xdr:grpSpPr>
        <a:xfrm>
          <a:off x="6116683" y="15101751"/>
          <a:ext cx="4632960" cy="2918460"/>
          <a:chOff x="6187440" y="15041880"/>
          <a:chExt cx="4632960" cy="2918460"/>
        </a:xfrm>
      </xdr:grpSpPr>
      <xdr:pic>
        <xdr:nvPicPr>
          <xdr:cNvPr id="132" name="图片 131">
            <a:extLst>
              <a:ext uri="{FF2B5EF4-FFF2-40B4-BE49-F238E27FC236}">
                <a16:creationId xmlns:a16="http://schemas.microsoft.com/office/drawing/2014/main" id="{12A9BD83-ABAF-4C24-9D06-C17D4F1CC4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7383779" y="15041880"/>
            <a:ext cx="2188845" cy="2918460"/>
          </a:xfrm>
          <a:prstGeom prst="rect">
            <a:avLst/>
          </a:prstGeom>
        </xdr:spPr>
      </xdr:pic>
      <xdr:grpSp>
        <xdr:nvGrpSpPr>
          <xdr:cNvPr id="123" name="组合 122">
            <a:extLst>
              <a:ext uri="{FF2B5EF4-FFF2-40B4-BE49-F238E27FC236}">
                <a16:creationId xmlns:a16="http://schemas.microsoft.com/office/drawing/2014/main" id="{7F13200B-DF86-4312-8ACE-D3A7C63F7A46}"/>
              </a:ext>
            </a:extLst>
          </xdr:cNvPr>
          <xdr:cNvGrpSpPr/>
        </xdr:nvGrpSpPr>
        <xdr:grpSpPr>
          <a:xfrm>
            <a:off x="6187440" y="15780988"/>
            <a:ext cx="4632960" cy="1912796"/>
            <a:chOff x="5882640" y="6826369"/>
            <a:chExt cx="4632960" cy="1615440"/>
          </a:xfrm>
        </xdr:grpSpPr>
        <xdr:sp macro="" textlink="">
          <xdr:nvSpPr>
            <xdr:cNvPr id="124" name="椭圆 123">
              <a:extLst>
                <a:ext uri="{FF2B5EF4-FFF2-40B4-BE49-F238E27FC236}">
                  <a16:creationId xmlns:a16="http://schemas.microsoft.com/office/drawing/2014/main" id="{0D000917-ED4E-4DEC-A959-2AD0444DE20C}"/>
                </a:ext>
              </a:extLst>
            </xdr:cNvPr>
            <xdr:cNvSpPr/>
          </xdr:nvSpPr>
          <xdr:spPr>
            <a:xfrm>
              <a:off x="7658100" y="8233375"/>
              <a:ext cx="838200" cy="16970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25" name="对话气泡: 圆角矩形 124">
              <a:extLst>
                <a:ext uri="{FF2B5EF4-FFF2-40B4-BE49-F238E27FC236}">
                  <a16:creationId xmlns:a16="http://schemas.microsoft.com/office/drawing/2014/main" id="{6E20B4D3-6360-42CD-8974-2510468FA8EC}"/>
                </a:ext>
              </a:extLst>
            </xdr:cNvPr>
            <xdr:cNvSpPr/>
          </xdr:nvSpPr>
          <xdr:spPr>
            <a:xfrm>
              <a:off x="9098280" y="8152249"/>
              <a:ext cx="1082040" cy="289560"/>
            </a:xfrm>
            <a:prstGeom prst="wedgeRoundRectCallout">
              <a:avLst>
                <a:gd name="adj1" fmla="val -107461"/>
                <a:gd name="adj2" fmla="val 1060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SHT0013860</a:t>
              </a:r>
              <a:endParaRPr lang="zh-CN" altLang="en-US" sz="1100"/>
            </a:p>
          </xdr:txBody>
        </xdr:sp>
        <xdr:sp macro="" textlink="">
          <xdr:nvSpPr>
            <xdr:cNvPr id="126" name="椭圆 125">
              <a:extLst>
                <a:ext uri="{FF2B5EF4-FFF2-40B4-BE49-F238E27FC236}">
                  <a16:creationId xmlns:a16="http://schemas.microsoft.com/office/drawing/2014/main" id="{79E92AC7-0C34-4822-AB40-960E85AEC5C8}"/>
                </a:ext>
              </a:extLst>
            </xdr:cNvPr>
            <xdr:cNvSpPr/>
          </xdr:nvSpPr>
          <xdr:spPr>
            <a:xfrm>
              <a:off x="7726680" y="7543363"/>
              <a:ext cx="114300" cy="54864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27" name="对话气泡: 圆角矩形 126">
              <a:extLst>
                <a:ext uri="{FF2B5EF4-FFF2-40B4-BE49-F238E27FC236}">
                  <a16:creationId xmlns:a16="http://schemas.microsoft.com/office/drawing/2014/main" id="{7372067D-ABE9-46CC-97C0-AF967D6B8C41}"/>
                </a:ext>
              </a:extLst>
            </xdr:cNvPr>
            <xdr:cNvSpPr/>
          </xdr:nvSpPr>
          <xdr:spPr>
            <a:xfrm>
              <a:off x="6370320" y="7359769"/>
              <a:ext cx="1082040" cy="289560"/>
            </a:xfrm>
            <a:prstGeom prst="wedgeRoundRectCallout">
              <a:avLst>
                <a:gd name="adj1" fmla="val 76341"/>
                <a:gd name="adj2" fmla="val 55247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SHT0013859</a:t>
              </a:r>
              <a:endParaRPr lang="zh-CN" altLang="en-US" sz="1100"/>
            </a:p>
          </xdr:txBody>
        </xdr:sp>
        <xdr:sp macro="" textlink="">
          <xdr:nvSpPr>
            <xdr:cNvPr id="128" name="椭圆 127">
              <a:extLst>
                <a:ext uri="{FF2B5EF4-FFF2-40B4-BE49-F238E27FC236}">
                  <a16:creationId xmlns:a16="http://schemas.microsoft.com/office/drawing/2014/main" id="{6169B87E-AE92-4B50-8FDC-05755C2E8151}"/>
                </a:ext>
              </a:extLst>
            </xdr:cNvPr>
            <xdr:cNvSpPr/>
          </xdr:nvSpPr>
          <xdr:spPr>
            <a:xfrm>
              <a:off x="7757160" y="7109555"/>
              <a:ext cx="838200" cy="109402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29" name="对话气泡: 圆角矩形 128">
              <a:extLst>
                <a:ext uri="{FF2B5EF4-FFF2-40B4-BE49-F238E27FC236}">
                  <a16:creationId xmlns:a16="http://schemas.microsoft.com/office/drawing/2014/main" id="{10AE714A-8A52-44CC-B87F-4D0A8D44DA85}"/>
                </a:ext>
              </a:extLst>
            </xdr:cNvPr>
            <xdr:cNvSpPr/>
          </xdr:nvSpPr>
          <xdr:spPr>
            <a:xfrm>
              <a:off x="9159240" y="6826369"/>
              <a:ext cx="1082040" cy="289560"/>
            </a:xfrm>
            <a:prstGeom prst="wedgeRoundRectCallout">
              <a:avLst>
                <a:gd name="adj1" fmla="val -103940"/>
                <a:gd name="adj2" fmla="val 8042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SHT0013858</a:t>
              </a:r>
              <a:endParaRPr lang="zh-CN" altLang="en-US" sz="1100"/>
            </a:p>
          </xdr:txBody>
        </xdr:sp>
        <xdr:sp macro="" textlink="">
          <xdr:nvSpPr>
            <xdr:cNvPr id="130" name="椭圆 129">
              <a:extLst>
                <a:ext uri="{FF2B5EF4-FFF2-40B4-BE49-F238E27FC236}">
                  <a16:creationId xmlns:a16="http://schemas.microsoft.com/office/drawing/2014/main" id="{53A3E620-1B0A-4A42-A379-2B017EAA4182}"/>
                </a:ext>
              </a:extLst>
            </xdr:cNvPr>
            <xdr:cNvSpPr/>
          </xdr:nvSpPr>
          <xdr:spPr>
            <a:xfrm>
              <a:off x="7581900" y="7791807"/>
              <a:ext cx="1143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31" name="对话气泡: 圆角矩形 130">
              <a:extLst>
                <a:ext uri="{FF2B5EF4-FFF2-40B4-BE49-F238E27FC236}">
                  <a16:creationId xmlns:a16="http://schemas.microsoft.com/office/drawing/2014/main" id="{F2E002AC-0D7D-4F6D-92E6-555AA9049EA7}"/>
                </a:ext>
              </a:extLst>
            </xdr:cNvPr>
            <xdr:cNvSpPr/>
          </xdr:nvSpPr>
          <xdr:spPr>
            <a:xfrm>
              <a:off x="5882640" y="7806610"/>
              <a:ext cx="1203960" cy="491455"/>
            </a:xfrm>
            <a:prstGeom prst="wedgeRoundRectCallout">
              <a:avLst>
                <a:gd name="adj1" fmla="val 87920"/>
                <a:gd name="adj2" fmla="val -12232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eaLnBrk="1" fontAlgn="auto" latinLnBrk="0" hangingPunct="1"/>
              <a:r>
                <a:rPr lang="en-US" altLang="zh-CN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H5-6802125</a:t>
              </a:r>
              <a:r>
                <a:rPr lang="zh-CN" altLang="zh-CN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侧翼支撑下安装钢丝</a:t>
              </a:r>
              <a:endParaRPr lang="zh-CN" altLang="zh-CN">
                <a:effectLst/>
              </a:endParaRPr>
            </a:p>
          </xdr:txBody>
        </xdr:sp>
        <xdr:sp macro="" textlink="">
          <xdr:nvSpPr>
            <xdr:cNvPr id="135" name="椭圆 134">
              <a:extLst>
                <a:ext uri="{FF2B5EF4-FFF2-40B4-BE49-F238E27FC236}">
                  <a16:creationId xmlns:a16="http://schemas.microsoft.com/office/drawing/2014/main" id="{0A1845F4-3CDD-4C76-B152-8FAA334511D5}"/>
                </a:ext>
              </a:extLst>
            </xdr:cNvPr>
            <xdr:cNvSpPr/>
          </xdr:nvSpPr>
          <xdr:spPr>
            <a:xfrm>
              <a:off x="8458200" y="7795765"/>
              <a:ext cx="220980" cy="291973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36" name="对话气泡: 圆角矩形 135">
              <a:extLst>
                <a:ext uri="{FF2B5EF4-FFF2-40B4-BE49-F238E27FC236}">
                  <a16:creationId xmlns:a16="http://schemas.microsoft.com/office/drawing/2014/main" id="{DDD6E673-11E6-457E-80C1-3C4FD8758C53}"/>
                </a:ext>
              </a:extLst>
            </xdr:cNvPr>
            <xdr:cNvSpPr/>
          </xdr:nvSpPr>
          <xdr:spPr>
            <a:xfrm>
              <a:off x="9250680" y="7495680"/>
              <a:ext cx="1264920" cy="553568"/>
            </a:xfrm>
            <a:prstGeom prst="wedgeRoundRectCallout">
              <a:avLst>
                <a:gd name="adj1" fmla="val -94743"/>
                <a:gd name="adj2" fmla="val 19648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lang="en-US" altLang="zh-CN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SHT0010671</a:t>
              </a:r>
              <a:r>
                <a:rPr lang="zh-CN" altLang="zh-CN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扶手支架分总成</a:t>
              </a:r>
              <a:endParaRPr lang="zh-CN" altLang="zh-CN">
                <a:effectLst/>
              </a:endParaRPr>
            </a:p>
          </xdr:txBody>
        </xdr:sp>
      </xdr:grpSp>
    </xdr:grpSp>
    <xdr:clientData/>
  </xdr:twoCellAnchor>
  <xdr:twoCellAnchor>
    <xdr:from>
      <xdr:col>5</xdr:col>
      <xdr:colOff>130628</xdr:colOff>
      <xdr:row>8</xdr:row>
      <xdr:rowOff>114300</xdr:rowOff>
    </xdr:from>
    <xdr:to>
      <xdr:col>5</xdr:col>
      <xdr:colOff>5097780</xdr:colOff>
      <xdr:row>8</xdr:row>
      <xdr:rowOff>3352800</xdr:rowOff>
    </xdr:to>
    <xdr:grpSp>
      <xdr:nvGrpSpPr>
        <xdr:cNvPr id="156" name="组合 155">
          <a:extLst>
            <a:ext uri="{FF2B5EF4-FFF2-40B4-BE49-F238E27FC236}">
              <a16:creationId xmlns:a16="http://schemas.microsoft.com/office/drawing/2014/main" id="{9B962736-DC20-4979-9ED5-BB830D02805C}"/>
            </a:ext>
          </a:extLst>
        </xdr:cNvPr>
        <xdr:cNvGrpSpPr/>
      </xdr:nvGrpSpPr>
      <xdr:grpSpPr>
        <a:xfrm>
          <a:off x="5812971" y="18467614"/>
          <a:ext cx="4967152" cy="3238500"/>
          <a:chOff x="6172200" y="18219420"/>
          <a:chExt cx="4632960" cy="2834640"/>
        </a:xfrm>
      </xdr:grpSpPr>
      <xdr:pic>
        <xdr:nvPicPr>
          <xdr:cNvPr id="153" name="图片 152">
            <a:extLst>
              <a:ext uri="{FF2B5EF4-FFF2-40B4-BE49-F238E27FC236}">
                <a16:creationId xmlns:a16="http://schemas.microsoft.com/office/drawing/2014/main" id="{5FCAEA6C-EE65-494D-850B-E8AE081B6B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7307579" y="18219420"/>
            <a:ext cx="2223135" cy="2834640"/>
          </a:xfrm>
          <a:prstGeom prst="rect">
            <a:avLst/>
          </a:prstGeom>
        </xdr:spPr>
      </xdr:pic>
      <xdr:grpSp>
        <xdr:nvGrpSpPr>
          <xdr:cNvPr id="141" name="组合 140">
            <a:extLst>
              <a:ext uri="{FF2B5EF4-FFF2-40B4-BE49-F238E27FC236}">
                <a16:creationId xmlns:a16="http://schemas.microsoft.com/office/drawing/2014/main" id="{DBB9425E-4888-481B-9C68-3AE4B519236F}"/>
              </a:ext>
            </a:extLst>
          </xdr:cNvPr>
          <xdr:cNvGrpSpPr/>
        </xdr:nvGrpSpPr>
        <xdr:grpSpPr>
          <a:xfrm>
            <a:off x="6172200" y="18836608"/>
            <a:ext cx="4632960" cy="1912796"/>
            <a:chOff x="5882640" y="6826369"/>
            <a:chExt cx="4632960" cy="1615440"/>
          </a:xfrm>
        </xdr:grpSpPr>
        <xdr:sp macro="" textlink="">
          <xdr:nvSpPr>
            <xdr:cNvPr id="142" name="椭圆 141">
              <a:extLst>
                <a:ext uri="{FF2B5EF4-FFF2-40B4-BE49-F238E27FC236}">
                  <a16:creationId xmlns:a16="http://schemas.microsoft.com/office/drawing/2014/main" id="{25C318F3-5352-4F30-8665-88FEDC2431B3}"/>
                </a:ext>
              </a:extLst>
            </xdr:cNvPr>
            <xdr:cNvSpPr/>
          </xdr:nvSpPr>
          <xdr:spPr>
            <a:xfrm>
              <a:off x="7787640" y="8261496"/>
              <a:ext cx="708660" cy="122273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43" name="对话气泡: 圆角矩形 142">
              <a:extLst>
                <a:ext uri="{FF2B5EF4-FFF2-40B4-BE49-F238E27FC236}">
                  <a16:creationId xmlns:a16="http://schemas.microsoft.com/office/drawing/2014/main" id="{09631D52-0E74-40B4-9DE2-ABAE97CBF7D8}"/>
                </a:ext>
              </a:extLst>
            </xdr:cNvPr>
            <xdr:cNvSpPr/>
          </xdr:nvSpPr>
          <xdr:spPr>
            <a:xfrm>
              <a:off x="9098280" y="8152249"/>
              <a:ext cx="1082040" cy="289560"/>
            </a:xfrm>
            <a:prstGeom prst="wedgeRoundRectCallout">
              <a:avLst>
                <a:gd name="adj1" fmla="val -107461"/>
                <a:gd name="adj2" fmla="val 1060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SHT0013860</a:t>
              </a:r>
              <a:endParaRPr lang="zh-CN" altLang="en-US" sz="1100"/>
            </a:p>
          </xdr:txBody>
        </xdr:sp>
        <xdr:sp macro="" textlink="">
          <xdr:nvSpPr>
            <xdr:cNvPr id="144" name="椭圆 143">
              <a:extLst>
                <a:ext uri="{FF2B5EF4-FFF2-40B4-BE49-F238E27FC236}">
                  <a16:creationId xmlns:a16="http://schemas.microsoft.com/office/drawing/2014/main" id="{4C7889CA-EBBE-41FB-A3D0-8EB7070E96E2}"/>
                </a:ext>
              </a:extLst>
            </xdr:cNvPr>
            <xdr:cNvSpPr/>
          </xdr:nvSpPr>
          <xdr:spPr>
            <a:xfrm>
              <a:off x="7757160" y="7543363"/>
              <a:ext cx="83820" cy="54864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45" name="对话气泡: 圆角矩形 144">
              <a:extLst>
                <a:ext uri="{FF2B5EF4-FFF2-40B4-BE49-F238E27FC236}">
                  <a16:creationId xmlns:a16="http://schemas.microsoft.com/office/drawing/2014/main" id="{96E6AD50-7F36-473E-9087-C13E33360628}"/>
                </a:ext>
              </a:extLst>
            </xdr:cNvPr>
            <xdr:cNvSpPr/>
          </xdr:nvSpPr>
          <xdr:spPr>
            <a:xfrm>
              <a:off x="6370320" y="7359769"/>
              <a:ext cx="1082040" cy="289560"/>
            </a:xfrm>
            <a:prstGeom prst="wedgeRoundRectCallout">
              <a:avLst>
                <a:gd name="adj1" fmla="val 76341"/>
                <a:gd name="adj2" fmla="val 55247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SHT0013859</a:t>
              </a:r>
              <a:endParaRPr lang="zh-CN" altLang="en-US" sz="1100"/>
            </a:p>
          </xdr:txBody>
        </xdr:sp>
        <xdr:sp macro="" textlink="">
          <xdr:nvSpPr>
            <xdr:cNvPr id="146" name="椭圆 145">
              <a:extLst>
                <a:ext uri="{FF2B5EF4-FFF2-40B4-BE49-F238E27FC236}">
                  <a16:creationId xmlns:a16="http://schemas.microsoft.com/office/drawing/2014/main" id="{45B92DE8-9E1B-41AE-B9FC-08019E1FA06B}"/>
                </a:ext>
              </a:extLst>
            </xdr:cNvPr>
            <xdr:cNvSpPr/>
          </xdr:nvSpPr>
          <xdr:spPr>
            <a:xfrm>
              <a:off x="7757160" y="7103119"/>
              <a:ext cx="838200" cy="122273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47" name="对话气泡: 圆角矩形 146">
              <a:extLst>
                <a:ext uri="{FF2B5EF4-FFF2-40B4-BE49-F238E27FC236}">
                  <a16:creationId xmlns:a16="http://schemas.microsoft.com/office/drawing/2014/main" id="{DA7EACD5-1A2C-43AA-837B-8DD9D948FED3}"/>
                </a:ext>
              </a:extLst>
            </xdr:cNvPr>
            <xdr:cNvSpPr/>
          </xdr:nvSpPr>
          <xdr:spPr>
            <a:xfrm>
              <a:off x="9159240" y="6826369"/>
              <a:ext cx="1082040" cy="289560"/>
            </a:xfrm>
            <a:prstGeom prst="wedgeRoundRectCallout">
              <a:avLst>
                <a:gd name="adj1" fmla="val -103940"/>
                <a:gd name="adj2" fmla="val 8042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SHT0013858</a:t>
              </a:r>
              <a:endParaRPr lang="zh-CN" altLang="en-US" sz="1100"/>
            </a:p>
          </xdr:txBody>
        </xdr:sp>
        <xdr:sp macro="" textlink="">
          <xdr:nvSpPr>
            <xdr:cNvPr id="148" name="椭圆 147">
              <a:extLst>
                <a:ext uri="{FF2B5EF4-FFF2-40B4-BE49-F238E27FC236}">
                  <a16:creationId xmlns:a16="http://schemas.microsoft.com/office/drawing/2014/main" id="{E2151FE2-FF91-4E78-97D4-AA48CA2CF1F3}"/>
                </a:ext>
              </a:extLst>
            </xdr:cNvPr>
            <xdr:cNvSpPr/>
          </xdr:nvSpPr>
          <xdr:spPr>
            <a:xfrm>
              <a:off x="7620000" y="7759630"/>
              <a:ext cx="1143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49" name="对话气泡: 圆角矩形 148">
              <a:extLst>
                <a:ext uri="{FF2B5EF4-FFF2-40B4-BE49-F238E27FC236}">
                  <a16:creationId xmlns:a16="http://schemas.microsoft.com/office/drawing/2014/main" id="{B1E8CA49-0E68-420C-90F5-70E8B8C7AC19}"/>
                </a:ext>
              </a:extLst>
            </xdr:cNvPr>
            <xdr:cNvSpPr/>
          </xdr:nvSpPr>
          <xdr:spPr>
            <a:xfrm>
              <a:off x="5882640" y="7806610"/>
              <a:ext cx="1203960" cy="491455"/>
            </a:xfrm>
            <a:prstGeom prst="wedgeRoundRectCallout">
              <a:avLst>
                <a:gd name="adj1" fmla="val 91717"/>
                <a:gd name="adj2" fmla="val -2663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zh-CN" altLang="en-US" sz="1100"/>
                <a:t>侧翼支撑下安装钢丝</a:t>
              </a:r>
            </a:p>
          </xdr:txBody>
        </xdr:sp>
        <xdr:sp macro="" textlink="">
          <xdr:nvSpPr>
            <xdr:cNvPr id="150" name="椭圆 149">
              <a:extLst>
                <a:ext uri="{FF2B5EF4-FFF2-40B4-BE49-F238E27FC236}">
                  <a16:creationId xmlns:a16="http://schemas.microsoft.com/office/drawing/2014/main" id="{7D711967-5051-4079-A831-7DB0E531C953}"/>
                </a:ext>
              </a:extLst>
            </xdr:cNvPr>
            <xdr:cNvSpPr/>
          </xdr:nvSpPr>
          <xdr:spPr>
            <a:xfrm>
              <a:off x="8633460" y="7795765"/>
              <a:ext cx="106680" cy="291973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51" name="对话气泡: 圆角矩形 150">
              <a:extLst>
                <a:ext uri="{FF2B5EF4-FFF2-40B4-BE49-F238E27FC236}">
                  <a16:creationId xmlns:a16="http://schemas.microsoft.com/office/drawing/2014/main" id="{3F86FFE9-AC5A-40E4-97E8-F7FCEC3293EB}"/>
                </a:ext>
              </a:extLst>
            </xdr:cNvPr>
            <xdr:cNvSpPr/>
          </xdr:nvSpPr>
          <xdr:spPr>
            <a:xfrm>
              <a:off x="9250680" y="7759688"/>
              <a:ext cx="1264920" cy="289560"/>
            </a:xfrm>
            <a:prstGeom prst="wedgeRoundRectCallout">
              <a:avLst>
                <a:gd name="adj1" fmla="val -89389"/>
                <a:gd name="adj2" fmla="val 21718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zh-CN" altLang="en-US" sz="1100"/>
                <a:t>扶手支架分总成</a:t>
              </a:r>
            </a:p>
          </xdr:txBody>
        </xdr:sp>
      </xdr:grpSp>
    </xdr:grpSp>
    <xdr:clientData/>
  </xdr:twoCellAnchor>
  <xdr:twoCellAnchor>
    <xdr:from>
      <xdr:col>5</xdr:col>
      <xdr:colOff>304800</xdr:colOff>
      <xdr:row>9</xdr:row>
      <xdr:rowOff>121920</xdr:rowOff>
    </xdr:from>
    <xdr:to>
      <xdr:col>5</xdr:col>
      <xdr:colOff>4945380</xdr:colOff>
      <xdr:row>9</xdr:row>
      <xdr:rowOff>3093720</xdr:rowOff>
    </xdr:to>
    <xdr:grpSp>
      <xdr:nvGrpSpPr>
        <xdr:cNvPr id="170" name="组合 169">
          <a:extLst>
            <a:ext uri="{FF2B5EF4-FFF2-40B4-BE49-F238E27FC236}">
              <a16:creationId xmlns:a16="http://schemas.microsoft.com/office/drawing/2014/main" id="{AB91BB7B-5394-400F-8F81-AA704DC49D0F}"/>
            </a:ext>
          </a:extLst>
        </xdr:cNvPr>
        <xdr:cNvGrpSpPr/>
      </xdr:nvGrpSpPr>
      <xdr:grpSpPr>
        <a:xfrm>
          <a:off x="5987143" y="22023977"/>
          <a:ext cx="4640580" cy="2971800"/>
          <a:chOff x="6027420" y="21061679"/>
          <a:chExt cx="4640580" cy="3253741"/>
        </a:xfrm>
      </xdr:grpSpPr>
      <xdr:pic>
        <xdr:nvPicPr>
          <xdr:cNvPr id="155" name="图片 154">
            <a:extLst>
              <a:ext uri="{FF2B5EF4-FFF2-40B4-BE49-F238E27FC236}">
                <a16:creationId xmlns:a16="http://schemas.microsoft.com/office/drawing/2014/main" id="{D4F88306-4E65-4021-97C8-B4DD6F2950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7391400" y="21061679"/>
            <a:ext cx="2164080" cy="3253741"/>
          </a:xfrm>
          <a:prstGeom prst="rect">
            <a:avLst/>
          </a:prstGeom>
        </xdr:spPr>
      </xdr:pic>
      <xdr:grpSp>
        <xdr:nvGrpSpPr>
          <xdr:cNvPr id="159" name="组合 158">
            <a:extLst>
              <a:ext uri="{FF2B5EF4-FFF2-40B4-BE49-F238E27FC236}">
                <a16:creationId xmlns:a16="http://schemas.microsoft.com/office/drawing/2014/main" id="{E8515655-5155-4217-8095-8476BBA03DF9}"/>
              </a:ext>
            </a:extLst>
          </xdr:cNvPr>
          <xdr:cNvGrpSpPr/>
        </xdr:nvGrpSpPr>
        <xdr:grpSpPr>
          <a:xfrm>
            <a:off x="6027420" y="22041366"/>
            <a:ext cx="4640580" cy="1755894"/>
            <a:chOff x="5676900" y="6869010"/>
            <a:chExt cx="4640580" cy="1403689"/>
          </a:xfrm>
        </xdr:grpSpPr>
        <xdr:sp macro="" textlink="">
          <xdr:nvSpPr>
            <xdr:cNvPr id="160" name="椭圆 159">
              <a:extLst>
                <a:ext uri="{FF2B5EF4-FFF2-40B4-BE49-F238E27FC236}">
                  <a16:creationId xmlns:a16="http://schemas.microsoft.com/office/drawing/2014/main" id="{E3F63A36-A303-4588-AC33-D90A0B6550D3}"/>
                </a:ext>
              </a:extLst>
            </xdr:cNvPr>
            <xdr:cNvSpPr/>
          </xdr:nvSpPr>
          <xdr:spPr>
            <a:xfrm>
              <a:off x="7795260" y="8050630"/>
              <a:ext cx="838200" cy="129416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61" name="对话气泡: 圆角矩形 160">
              <a:extLst>
                <a:ext uri="{FF2B5EF4-FFF2-40B4-BE49-F238E27FC236}">
                  <a16:creationId xmlns:a16="http://schemas.microsoft.com/office/drawing/2014/main" id="{0938AFD4-1946-4A46-B474-C7868CAF8F76}"/>
                </a:ext>
              </a:extLst>
            </xdr:cNvPr>
            <xdr:cNvSpPr/>
          </xdr:nvSpPr>
          <xdr:spPr>
            <a:xfrm>
              <a:off x="9235440" y="7928330"/>
              <a:ext cx="1082040" cy="289560"/>
            </a:xfrm>
            <a:prstGeom prst="wedgeRoundRectCallout">
              <a:avLst>
                <a:gd name="adj1" fmla="val -107461"/>
                <a:gd name="adj2" fmla="val 1060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SHT0013860</a:t>
              </a:r>
              <a:endParaRPr lang="zh-CN" altLang="en-US" sz="1100"/>
            </a:p>
          </xdr:txBody>
        </xdr:sp>
        <xdr:sp macro="" textlink="">
          <xdr:nvSpPr>
            <xdr:cNvPr id="162" name="椭圆 161">
              <a:extLst>
                <a:ext uri="{FF2B5EF4-FFF2-40B4-BE49-F238E27FC236}">
                  <a16:creationId xmlns:a16="http://schemas.microsoft.com/office/drawing/2014/main" id="{4B883D54-B326-41CF-8427-7528E86F1089}"/>
                </a:ext>
              </a:extLst>
            </xdr:cNvPr>
            <xdr:cNvSpPr/>
          </xdr:nvSpPr>
          <xdr:spPr>
            <a:xfrm>
              <a:off x="7757160" y="7543363"/>
              <a:ext cx="106680" cy="54864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63" name="对话气泡: 圆角矩形 162">
              <a:extLst>
                <a:ext uri="{FF2B5EF4-FFF2-40B4-BE49-F238E27FC236}">
                  <a16:creationId xmlns:a16="http://schemas.microsoft.com/office/drawing/2014/main" id="{CEC34FFE-0E47-4EDE-8E1D-81B3FF4B24B4}"/>
                </a:ext>
              </a:extLst>
            </xdr:cNvPr>
            <xdr:cNvSpPr/>
          </xdr:nvSpPr>
          <xdr:spPr>
            <a:xfrm>
              <a:off x="6370320" y="7359769"/>
              <a:ext cx="1082040" cy="289560"/>
            </a:xfrm>
            <a:prstGeom prst="wedgeRoundRectCallout">
              <a:avLst>
                <a:gd name="adj1" fmla="val 76341"/>
                <a:gd name="adj2" fmla="val 55247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SHT0013859</a:t>
              </a:r>
              <a:endParaRPr lang="zh-CN" altLang="en-US" sz="1100"/>
            </a:p>
          </xdr:txBody>
        </xdr:sp>
        <xdr:sp macro="" textlink="">
          <xdr:nvSpPr>
            <xdr:cNvPr id="164" name="椭圆 163">
              <a:extLst>
                <a:ext uri="{FF2B5EF4-FFF2-40B4-BE49-F238E27FC236}">
                  <a16:creationId xmlns:a16="http://schemas.microsoft.com/office/drawing/2014/main" id="{A8F9C9F1-0C82-45B3-9913-82E80E91012F}"/>
                </a:ext>
              </a:extLst>
            </xdr:cNvPr>
            <xdr:cNvSpPr/>
          </xdr:nvSpPr>
          <xdr:spPr>
            <a:xfrm>
              <a:off x="7879080" y="7182312"/>
              <a:ext cx="807720" cy="127922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65" name="对话气泡: 圆角矩形 164">
              <a:extLst>
                <a:ext uri="{FF2B5EF4-FFF2-40B4-BE49-F238E27FC236}">
                  <a16:creationId xmlns:a16="http://schemas.microsoft.com/office/drawing/2014/main" id="{D5BC7CBB-A752-4FD1-86D4-B20CD85097E7}"/>
                </a:ext>
              </a:extLst>
            </xdr:cNvPr>
            <xdr:cNvSpPr/>
          </xdr:nvSpPr>
          <xdr:spPr>
            <a:xfrm>
              <a:off x="9235440" y="6869010"/>
              <a:ext cx="1082040" cy="289560"/>
            </a:xfrm>
            <a:prstGeom prst="wedgeRoundRectCallout">
              <a:avLst>
                <a:gd name="adj1" fmla="val -103940"/>
                <a:gd name="adj2" fmla="val 8042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/>
                <a:t>SHT0013858</a:t>
              </a:r>
              <a:endParaRPr lang="zh-CN" altLang="en-US" sz="1100"/>
            </a:p>
          </xdr:txBody>
        </xdr:sp>
        <xdr:sp macro="" textlink="">
          <xdr:nvSpPr>
            <xdr:cNvPr id="166" name="椭圆 165">
              <a:extLst>
                <a:ext uri="{FF2B5EF4-FFF2-40B4-BE49-F238E27FC236}">
                  <a16:creationId xmlns:a16="http://schemas.microsoft.com/office/drawing/2014/main" id="{D6C9E4D4-84C4-4496-9555-A6EC83ECA597}"/>
                </a:ext>
              </a:extLst>
            </xdr:cNvPr>
            <xdr:cNvSpPr/>
          </xdr:nvSpPr>
          <xdr:spPr>
            <a:xfrm>
              <a:off x="7612380" y="7656074"/>
              <a:ext cx="114300" cy="289560"/>
            </a:xfrm>
            <a:prstGeom prst="ellipse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sp macro="" textlink="">
          <xdr:nvSpPr>
            <xdr:cNvPr id="167" name="对话气泡: 圆角矩形 166">
              <a:extLst>
                <a:ext uri="{FF2B5EF4-FFF2-40B4-BE49-F238E27FC236}">
                  <a16:creationId xmlns:a16="http://schemas.microsoft.com/office/drawing/2014/main" id="{5CC3ACA6-D335-4ACA-A606-E6803888180B}"/>
                </a:ext>
              </a:extLst>
            </xdr:cNvPr>
            <xdr:cNvSpPr/>
          </xdr:nvSpPr>
          <xdr:spPr>
            <a:xfrm>
              <a:off x="5676900" y="7806610"/>
              <a:ext cx="1409700" cy="466089"/>
            </a:xfrm>
            <a:prstGeom prst="wedgeRoundRectCallout">
              <a:avLst>
                <a:gd name="adj1" fmla="val 91717"/>
                <a:gd name="adj2" fmla="val -26636"/>
                <a:gd name="adj3" fmla="val 16667"/>
              </a:avLst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eaLnBrk="1" fontAlgn="auto" latinLnBrk="0" hangingPunct="1"/>
              <a:r>
                <a:rPr lang="en-US" altLang="zh-CN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H5-6802125</a:t>
              </a:r>
              <a:r>
                <a:rPr lang="zh-CN" altLang="zh-CN" sz="110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侧翼支撑下安装钢丝</a:t>
              </a:r>
              <a:endParaRPr lang="zh-CN" altLang="zh-CN">
                <a:effectLst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C1" zoomScale="70" zoomScaleNormal="70" workbookViewId="0">
      <selection activeCell="J3" sqref="J3"/>
    </sheetView>
  </sheetViews>
  <sheetFormatPr defaultRowHeight="13.8" x14ac:dyDescent="0.25"/>
  <cols>
    <col min="2" max="2" width="22.21875" style="9" customWidth="1"/>
    <col min="3" max="3" width="13.33203125" customWidth="1"/>
    <col min="4" max="4" width="17.109375" style="9" customWidth="1"/>
    <col min="5" max="5" width="21.21875" customWidth="1"/>
    <col min="6" max="6" width="84.21875" customWidth="1"/>
    <col min="7" max="7" width="15.6640625" customWidth="1"/>
    <col min="8" max="8" width="16.21875" style="17" customWidth="1"/>
    <col min="9" max="9" width="15.6640625" customWidth="1"/>
    <col min="10" max="10" width="90.88671875" style="7" customWidth="1"/>
  </cols>
  <sheetData>
    <row r="1" spans="1:12" x14ac:dyDescent="0.25">
      <c r="A1" s="4" t="s">
        <v>0</v>
      </c>
      <c r="B1" s="5" t="s">
        <v>11</v>
      </c>
      <c r="C1" s="4" t="s">
        <v>1</v>
      </c>
      <c r="D1" s="5" t="s">
        <v>2</v>
      </c>
      <c r="E1" s="4" t="s">
        <v>8</v>
      </c>
      <c r="F1" s="4" t="s">
        <v>29</v>
      </c>
      <c r="G1" s="4" t="s">
        <v>42</v>
      </c>
      <c r="H1" s="14" t="s">
        <v>44</v>
      </c>
      <c r="I1" s="4" t="s">
        <v>43</v>
      </c>
      <c r="J1" s="4" t="s">
        <v>3</v>
      </c>
    </row>
    <row r="2" spans="1:12" ht="77.400000000000006" hidden="1" customHeight="1" x14ac:dyDescent="0.25">
      <c r="A2" s="4">
        <v>1</v>
      </c>
      <c r="B2" s="5" t="s">
        <v>12</v>
      </c>
      <c r="C2" s="1" t="s">
        <v>4</v>
      </c>
      <c r="D2" s="2" t="s">
        <v>5</v>
      </c>
      <c r="E2" s="2" t="s">
        <v>9</v>
      </c>
      <c r="F2" s="2"/>
      <c r="G2" s="4"/>
      <c r="H2" s="15">
        <v>49.1</v>
      </c>
      <c r="I2" s="4"/>
      <c r="J2" s="6"/>
    </row>
    <row r="3" spans="1:12" ht="245.4" customHeight="1" x14ac:dyDescent="0.25">
      <c r="A3" s="4">
        <v>1</v>
      </c>
      <c r="B3" s="5" t="s">
        <v>13</v>
      </c>
      <c r="C3" s="1" t="s">
        <v>6</v>
      </c>
      <c r="D3" s="3" t="s">
        <v>7</v>
      </c>
      <c r="E3" s="3" t="s">
        <v>10</v>
      </c>
      <c r="F3" s="3"/>
      <c r="G3" s="4"/>
      <c r="H3" s="15">
        <v>68.900000000000006</v>
      </c>
      <c r="I3" s="4"/>
      <c r="J3" s="6" t="s">
        <v>34</v>
      </c>
    </row>
    <row r="4" spans="1:12" s="12" customFormat="1" ht="196.8" customHeight="1" x14ac:dyDescent="0.25">
      <c r="A4" s="10">
        <v>2</v>
      </c>
      <c r="B4" s="8" t="s">
        <v>28</v>
      </c>
      <c r="C4" s="10" t="s">
        <v>14</v>
      </c>
      <c r="D4" s="8" t="s">
        <v>30</v>
      </c>
      <c r="E4" s="10"/>
      <c r="F4" s="10"/>
      <c r="G4" s="10">
        <v>63.103999999999999</v>
      </c>
      <c r="H4" s="16">
        <f>H3-0.2071-0.1308-7.913-0.7848</f>
        <v>59.864300000000021</v>
      </c>
      <c r="I4" s="10">
        <v>57.44</v>
      </c>
      <c r="J4" s="11" t="s">
        <v>35</v>
      </c>
      <c r="K4" s="13"/>
    </row>
    <row r="5" spans="1:12" s="12" customFormat="1" ht="244.8" customHeight="1" x14ac:dyDescent="0.25">
      <c r="A5" s="10">
        <v>3</v>
      </c>
      <c r="B5" s="8" t="s">
        <v>21</v>
      </c>
      <c r="C5" s="10" t="s">
        <v>15</v>
      </c>
      <c r="D5" s="8" t="s">
        <v>22</v>
      </c>
      <c r="E5" s="10"/>
      <c r="F5" s="10"/>
      <c r="G5" s="10">
        <v>80.459000000000003</v>
      </c>
      <c r="H5" s="16">
        <f>H3-0.57-0.49-1.4279+0.6398+0.6398+0.6398+3.27+2.0928+2.248+0.36624</f>
        <v>76.308540000000008</v>
      </c>
      <c r="I5" s="10">
        <v>74.67</v>
      </c>
      <c r="J5" s="11" t="s">
        <v>36</v>
      </c>
      <c r="K5" s="13">
        <f>H5-4.52+1.362*2</f>
        <v>74.512540000000016</v>
      </c>
    </row>
    <row r="6" spans="1:12" s="12" customFormat="1" ht="243" customHeight="1" x14ac:dyDescent="0.25">
      <c r="A6" s="10">
        <v>4</v>
      </c>
      <c r="B6" s="8" t="s">
        <v>23</v>
      </c>
      <c r="C6" s="10" t="s">
        <v>16</v>
      </c>
      <c r="D6" s="8" t="s">
        <v>31</v>
      </c>
      <c r="E6" s="10"/>
      <c r="F6" s="10"/>
      <c r="G6" s="10">
        <v>77.239000000000004</v>
      </c>
      <c r="H6" s="16">
        <f>H3-0.57-0.49-1.4279+0.6398+0.6398+0.6398+1.635+1.0464+2.248+0.36624</f>
        <v>73.627140000000026</v>
      </c>
      <c r="I6" s="10">
        <v>71.66</v>
      </c>
      <c r="J6" s="11" t="s">
        <v>38</v>
      </c>
      <c r="K6" s="13">
        <f>H6-2.26+1.362*1</f>
        <v>72.729140000000015</v>
      </c>
    </row>
    <row r="7" spans="1:12" s="12" customFormat="1" ht="239.4" customHeight="1" x14ac:dyDescent="0.25">
      <c r="A7" s="10">
        <v>5</v>
      </c>
      <c r="B7" s="8" t="s">
        <v>24</v>
      </c>
      <c r="C7" s="10" t="s">
        <v>17</v>
      </c>
      <c r="D7" s="8" t="s">
        <v>32</v>
      </c>
      <c r="E7" s="10"/>
      <c r="F7" s="10"/>
      <c r="G7" s="10">
        <v>74.019000000000005</v>
      </c>
      <c r="H7" s="16">
        <f>H3-0.57-0.49-1.4279+0.6398+0.6398+0.6398+2.248+0.33624</f>
        <v>70.915740000000014</v>
      </c>
      <c r="I7" s="10">
        <v>69.02</v>
      </c>
      <c r="J7" s="11" t="s">
        <v>37</v>
      </c>
      <c r="L7" s="12">
        <f>2*15*450*7.85/1000000</f>
        <v>0.105975</v>
      </c>
    </row>
    <row r="8" spans="1:12" s="12" customFormat="1" ht="261" customHeight="1" x14ac:dyDescent="0.25">
      <c r="A8" s="10">
        <v>6</v>
      </c>
      <c r="B8" s="8" t="s">
        <v>25</v>
      </c>
      <c r="C8" s="10" t="s">
        <v>18</v>
      </c>
      <c r="D8" s="8" t="s">
        <v>32</v>
      </c>
      <c r="E8" s="10"/>
      <c r="F8" s="10"/>
      <c r="G8" s="10">
        <v>78.058999999999997</v>
      </c>
      <c r="H8" s="16">
        <f>H3-0.57-0.49-1.4279-2.18-0.436+0.6398+0.6398+0.6398+3.27+2.0928+2.248+0.36624</f>
        <v>73.692540000000008</v>
      </c>
      <c r="I8" s="10">
        <v>71.760000000000005</v>
      </c>
      <c r="J8" s="11" t="s">
        <v>40</v>
      </c>
      <c r="K8" s="13">
        <f>H8-4.52+1.362*2</f>
        <v>71.896540000000016</v>
      </c>
    </row>
    <row r="9" spans="1:12" s="12" customFormat="1" ht="279.60000000000002" customHeight="1" x14ac:dyDescent="0.25">
      <c r="A9" s="10">
        <v>7</v>
      </c>
      <c r="B9" s="8" t="s">
        <v>28</v>
      </c>
      <c r="C9" s="10" t="s">
        <v>26</v>
      </c>
      <c r="D9" s="8" t="s">
        <v>19</v>
      </c>
      <c r="E9" s="10"/>
      <c r="F9" s="10"/>
      <c r="G9" s="10">
        <v>74.838999999999999</v>
      </c>
      <c r="H9" s="16">
        <f>H3-0.57-0.49-1.4279-2.18-0.436+0.6398+0.6398+0.6398+1.635+1.0464+2.248+0.36624</f>
        <v>71.011140000000026</v>
      </c>
      <c r="I9" s="10">
        <v>69.12</v>
      </c>
      <c r="J9" s="11" t="s">
        <v>39</v>
      </c>
      <c r="K9" s="13">
        <f>H9-2.26+1.362*1</f>
        <v>70.113140000000016</v>
      </c>
    </row>
    <row r="10" spans="1:12" s="12" customFormat="1" ht="255" customHeight="1" x14ac:dyDescent="0.25">
      <c r="A10" s="10">
        <v>8</v>
      </c>
      <c r="B10" s="8" t="s">
        <v>27</v>
      </c>
      <c r="C10" s="10" t="s">
        <v>20</v>
      </c>
      <c r="D10" s="8" t="s">
        <v>33</v>
      </c>
      <c r="E10" s="10"/>
      <c r="F10" s="10"/>
      <c r="G10" s="10">
        <v>71.619</v>
      </c>
      <c r="H10" s="16">
        <f>H3-0.57-0.49-1.4279-2.18-0.436+0.6398+0.6398+0.6398+2.248+0.36624</f>
        <v>68.329740000000015</v>
      </c>
      <c r="I10" s="10">
        <v>66.45</v>
      </c>
      <c r="J10" s="11" t="s">
        <v>41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2021-12-11T08:41:57Z</dcterms:modified>
</cp:coreProperties>
</file>