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</sheets>
  <definedNames>
    <definedName name="_xlnm.Print_Area" localSheetId="0">Sheet1!$B$2:$L$20</definedName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N7" i="4"/>
  <c r="N8"/>
  <c r="N9"/>
  <c r="N10"/>
  <c r="N11"/>
  <c r="N12"/>
  <c r="N13"/>
  <c r="N14"/>
  <c r="N15"/>
  <c r="N16"/>
  <c r="N17"/>
  <c r="N18"/>
  <c r="N6" l="1"/>
  <c r="N20" s="1"/>
</calcChain>
</file>

<file path=xl/sharedStrings.xml><?xml version="1.0" encoding="utf-8"?>
<sst xmlns="http://schemas.openxmlformats.org/spreadsheetml/2006/main" count="80" uniqueCount="55">
  <si>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</si>
  <si>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</si>
  <si>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</si>
  <si>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</si>
  <si>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</si>
  <si>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</si>
  <si>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</si>
  <si>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</si>
  <si>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</si>
  <si>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</si>
  <si>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补充说明</t>
    <phoneticPr fontId="4" type="noConversion"/>
  </si>
  <si>
    <t>航空插头</t>
  </si>
  <si>
    <t>GX16-8芯（公、母整套）</t>
    <phoneticPr fontId="4" type="noConversion"/>
  </si>
  <si>
    <t>个</t>
  </si>
  <si>
    <t>/</t>
  </si>
  <si>
    <t>https://detail.tmall.com/item.htm?id=624036633431&amp;spm=a1z09.2.0.0.5b882e8d2mkX9M&amp;_u=l2p6kq3e96b0&amp;skuId=4590258675421</t>
  </si>
  <si>
    <t xml:space="preserve">航空插头 </t>
  </si>
  <si>
    <t>GX20-15芯（公、母整套）</t>
    <phoneticPr fontId="4" type="noConversion"/>
  </si>
  <si>
    <t>https://detail.tmall.com/item.htm?id=562199145015&amp;spm=a1z09.2.0.0.5b882e8d2mkX9M&amp;_u=l2p6kq3ebf2a&amp;skuId=3695006638378</t>
  </si>
  <si>
    <t>扫码模块</t>
    <phoneticPr fontId="11" type="noConversion"/>
  </si>
  <si>
    <t>新大陆NLS-FM430-SR/串口</t>
    <phoneticPr fontId="11" type="noConversion"/>
  </si>
  <si>
    <t>个</t>
    <phoneticPr fontId="4" type="noConversion"/>
  </si>
  <si>
    <t>https://item.jd.com/10036009054066.html#crumb-wrap</t>
    <phoneticPr fontId="4" type="noConversion"/>
  </si>
  <si>
    <t>SR/串口</t>
    <phoneticPr fontId="4" type="noConversion"/>
  </si>
  <si>
    <t>座椅通风加热项目工装配件采购明细表-20211230</t>
    <phoneticPr fontId="4" type="noConversion"/>
  </si>
  <si>
    <t>https://item.jd.com/618281.html</t>
    <phoneticPr fontId="4" type="noConversion"/>
  </si>
  <si>
    <t>个</t>
    <phoneticPr fontId="4" type="noConversion"/>
  </si>
  <si>
    <t>宝工（Pro'skit) 8PK-220</t>
    <phoneticPr fontId="4" type="noConversion"/>
  </si>
  <si>
    <t>加磁器</t>
    <phoneticPr fontId="4" type="noConversion"/>
  </si>
  <si>
    <t>申请人：姚明阳、杨继伟</t>
    <phoneticPr fontId="4" type="noConversion"/>
  </si>
  <si>
    <t>项目：座椅通风加热-ZY2140
使用工装：通风加热ECU配置检测工装（TAF0100159）</t>
    <phoneticPr fontId="4" type="noConversion"/>
  </si>
  <si>
    <t>负载模块</t>
  </si>
  <si>
    <t>热缩管</t>
  </si>
  <si>
    <t>芯片</t>
  </si>
  <si>
    <t>电感</t>
  </si>
  <si>
    <t>接插件</t>
  </si>
  <si>
    <t>偏口钳</t>
  </si>
  <si>
    <t>脱机烧录器</t>
  </si>
  <si>
    <t>水泥电阻</t>
  </si>
  <si>
    <t>SX1308</t>
  </si>
  <si>
    <t>ATNR4010100MT 10uH 4x4mm</t>
  </si>
  <si>
    <t>要求到货日期：2022.1.15前</t>
    <phoneticPr fontId="4" type="noConversion"/>
  </si>
  <si>
    <t>https://item.taobao.com/item.htm?spm=a1z1r.7974869.0.0.269c3ad48armro&amp;id=601988964186</t>
  </si>
  <si>
    <t>https://item.taobao.com/item.htm?id=547586576803&amp;ali_refid=a3_430582_1006:1125240658:N:dzC9AbuZhPpWkK7oZ%2BDLWQ%3D%3D:4058ebd3d303b68023345ebc0bc3ef80&amp;ali_trackid=1_4058ebd3d303b68023345ebc0bc3ef80&amp;spm=a230r.1.14.1#detail</t>
  </si>
  <si>
    <t>https://item.taobao.com/item.htm?id=635477679827&amp;ali_refid=a3_430582_1006:1123766856:N:MyBFTN8mNzw7RI%2FOALUwDQ%3D%3D:de99a1bdc502a4e9dab7f9d8d3e29f36&amp;ali_trackid=1_de99a1bdc502a4e9dab7f9d8d3e29f36&amp;spm=a230r.1.14.6#detail</t>
  </si>
  <si>
    <t>https://item.taobao.com/item.htm?spm=a230r.1.14.56.4a092f61z3fXXa&amp;id=653879448702&amp;ns=1&amp;abbucket=12#detail</t>
  </si>
  <si>
    <t>https://detail.tmall.com/item.htm?id=623099580544&amp;ali_refid=a3_430582_1006:1323530118:N:M5O6tedO4gZB92HRB7O1Lw==:ee3f2be58c0af4abdb4ba90e673e2db9&amp;ali_trackid=1_ee3f2be58c0af4abdb4ba90e673e2db9&amp;spm=a230r.1.14.6&amp;skuId=4412108577145</t>
  </si>
  <si>
    <t>https://detail.tmall.com/item.htm?spm=a230r.1.14.206.5c5c2487dFFtvg&amp;id=520670206240&amp;ns=1&amp;abbucket=12&amp;skuId=4536299251189</t>
  </si>
  <si>
    <t>https://item.taobao.com/item.htm?spm=a1z09.2.0.0.67002e8dns0V7b&amp;id=602706466302&amp;_u=quc2n8v47b4</t>
  </si>
  <si>
    <t>https://item.taobao.com/item.htm?spm=a230r.1.14.140.b4b22c9eIM5cXr&amp;id=522995416516&amp;ns=1&amp;abbucket=12#detail</t>
  </si>
  <si>
    <t>20mm100米/卷</t>
  </si>
  <si>
    <t>2.5mm200米/卷</t>
  </si>
  <si>
    <t>9p公</t>
  </si>
  <si>
    <t>CR-V 5寸水口钳</t>
  </si>
  <si>
    <t>PIC3.5套装 固件可恢复</t>
  </si>
</sst>
</file>

<file path=xl/styles.xml><?xml version="1.0" encoding="utf-8"?>
<styleSheet xmlns="http://schemas.openxmlformats.org/spreadsheetml/2006/main">
  <numFmts count="2">
    <numFmt numFmtId="7" formatCode="&quot;¥&quot;#,##0.00;&quot;¥&quot;\-#,##0.00"/>
    <numFmt numFmtId="176" formatCode="\¥#,##0.00;[Red]\¥\-#,##0.00"/>
  </numFmts>
  <fonts count="19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u/>
      <sz val="12"/>
      <color theme="10"/>
      <name val="宋体"/>
      <family val="3"/>
      <charset val="134"/>
    </font>
    <font>
      <sz val="9"/>
      <name val="宋体"/>
      <family val="2"/>
      <charset val="134"/>
      <scheme val="minor"/>
    </font>
    <font>
      <sz val="16"/>
      <color rgb="FF3C3C3C"/>
      <name val="宋体"/>
      <family val="3"/>
      <charset val="134"/>
    </font>
    <font>
      <u/>
      <sz val="16"/>
      <color theme="10"/>
      <name val="宋体"/>
      <family val="3"/>
      <charset val="134"/>
      <scheme val="minor"/>
    </font>
    <font>
      <sz val="16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6"/>
      <color rgb="FF3C3C3C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u/>
      <sz val="16"/>
      <color rgb="FF80008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3" fillId="2" borderId="4" xfId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4" xfId="1" applyFont="1" applyFill="1" applyBorder="1" applyAlignment="1" applyProtection="1">
      <alignment horizontal="center" vertical="center" wrapText="1"/>
    </xf>
    <xf numFmtId="7" fontId="13" fillId="2" borderId="4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 applyProtection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2" xfId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/>
    </xf>
  </cellXfs>
  <cellStyles count="3">
    <cellStyle name="常规" xfId="0" builtinId="0"/>
    <cellStyle name="常规 2 27" xfId="2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" Type="http://schemas.openxmlformats.org/officeDocument/2006/relationships/image" Target="NULL" TargetMode="External"/><Relationship Id="rId16" Type="http://schemas.openxmlformats.org/officeDocument/2006/relationships/image" Target="../media/image15.png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121920</xdr:colOff>
      <xdr:row>18</xdr:row>
      <xdr:rowOff>121920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1371600" y="838200"/>
          <a:ext cx="121920" cy="121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121920</xdr:colOff>
      <xdr:row>18</xdr:row>
      <xdr:rowOff>121920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1371600" y="838200"/>
          <a:ext cx="121920" cy="121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353787</xdr:colOff>
      <xdr:row>5</xdr:row>
      <xdr:rowOff>68037</xdr:rowOff>
    </xdr:from>
    <xdr:to>
      <xdr:col>9</xdr:col>
      <xdr:colOff>1632857</xdr:colOff>
      <xdr:row>5</xdr:row>
      <xdr:rowOff>1046390</xdr:rowOff>
    </xdr:to>
    <xdr:pic>
      <xdr:nvPicPr>
        <xdr:cNvPr id="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3755" t="23280" r="62099" b="46297"/>
        <a:stretch>
          <a:fillRect/>
        </a:stretch>
      </xdr:blipFill>
      <xdr:spPr bwMode="auto">
        <a:xfrm>
          <a:off x="12545787" y="1619251"/>
          <a:ext cx="1279070" cy="9783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204106</xdr:colOff>
      <xdr:row>6</xdr:row>
      <xdr:rowOff>95251</xdr:rowOff>
    </xdr:from>
    <xdr:to>
      <xdr:col>9</xdr:col>
      <xdr:colOff>1714499</xdr:colOff>
      <xdr:row>7</xdr:row>
      <xdr:rowOff>511</xdr:rowOff>
    </xdr:to>
    <xdr:pic>
      <xdr:nvPicPr>
        <xdr:cNvPr id="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l="19362" t="29630" r="66285" b="53174"/>
        <a:stretch>
          <a:fillRect/>
        </a:stretch>
      </xdr:blipFill>
      <xdr:spPr bwMode="auto">
        <a:xfrm>
          <a:off x="12396106" y="2803072"/>
          <a:ext cx="1510393" cy="1061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146986</xdr:colOff>
      <xdr:row>7</xdr:row>
      <xdr:rowOff>150478</xdr:rowOff>
    </xdr:from>
    <xdr:to>
      <xdr:col>9</xdr:col>
      <xdr:colOff>888175</xdr:colOff>
      <xdr:row>7</xdr:row>
      <xdr:rowOff>1047749</xdr:rowOff>
    </xdr:to>
    <xdr:pic>
      <xdr:nvPicPr>
        <xdr:cNvPr id="22" name="图片 21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12356304" y="4012433"/>
          <a:ext cx="741189" cy="897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952501</xdr:colOff>
      <xdr:row>7</xdr:row>
      <xdr:rowOff>86592</xdr:rowOff>
    </xdr:from>
    <xdr:to>
      <xdr:col>9</xdr:col>
      <xdr:colOff>1911928</xdr:colOff>
      <xdr:row>7</xdr:row>
      <xdr:rowOff>1077192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3161819" y="3948547"/>
          <a:ext cx="959427" cy="990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450275</xdr:colOff>
      <xdr:row>8</xdr:row>
      <xdr:rowOff>69275</xdr:rowOff>
    </xdr:from>
    <xdr:to>
      <xdr:col>9</xdr:col>
      <xdr:colOff>1443184</xdr:colOff>
      <xdr:row>8</xdr:row>
      <xdr:rowOff>1073729</xdr:rowOff>
    </xdr:to>
    <xdr:pic>
      <xdr:nvPicPr>
        <xdr:cNvPr id="24" name="图片 23" descr="7ae247816dd4b22c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l="19481" t="17483" r="16084" b="17333"/>
        <a:stretch>
          <a:fillRect/>
        </a:stretch>
      </xdr:blipFill>
      <xdr:spPr>
        <a:xfrm>
          <a:off x="12659593" y="5074230"/>
          <a:ext cx="992909" cy="1004454"/>
        </a:xfrm>
        <a:prstGeom prst="rect">
          <a:avLst/>
        </a:prstGeom>
      </xdr:spPr>
    </xdr:pic>
    <xdr:clientData/>
  </xdr:twoCellAnchor>
  <xdr:twoCellAnchor editAs="oneCell">
    <xdr:from>
      <xdr:col>9</xdr:col>
      <xdr:colOff>391506</xdr:colOff>
      <xdr:row>15</xdr:row>
      <xdr:rowOff>36336</xdr:rowOff>
    </xdr:from>
    <xdr:to>
      <xdr:col>9</xdr:col>
      <xdr:colOff>1472046</xdr:colOff>
      <xdr:row>15</xdr:row>
      <xdr:rowOff>1112418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600824" y="13042291"/>
          <a:ext cx="1080540" cy="1076082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386137</xdr:colOff>
      <xdr:row>17</xdr:row>
      <xdr:rowOff>56137</xdr:rowOff>
    </xdr:from>
    <xdr:to>
      <xdr:col>9</xdr:col>
      <xdr:colOff>1589462</xdr:colOff>
      <xdr:row>17</xdr:row>
      <xdr:rowOff>1089917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595455" y="15348092"/>
          <a:ext cx="1203325" cy="1033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280439</xdr:colOff>
      <xdr:row>16</xdr:row>
      <xdr:rowOff>73166</xdr:rowOff>
    </xdr:from>
    <xdr:to>
      <xdr:col>9</xdr:col>
      <xdr:colOff>1558637</xdr:colOff>
      <xdr:row>16</xdr:row>
      <xdr:rowOff>1081085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489757" y="14222121"/>
          <a:ext cx="1278198" cy="100791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504603</xdr:colOff>
      <xdr:row>11</xdr:row>
      <xdr:rowOff>83646</xdr:rowOff>
    </xdr:from>
    <xdr:to>
      <xdr:col>9</xdr:col>
      <xdr:colOff>1495976</xdr:colOff>
      <xdr:row>11</xdr:row>
      <xdr:rowOff>1073726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713921" y="8517601"/>
          <a:ext cx="991373" cy="990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466733</xdr:colOff>
      <xdr:row>10</xdr:row>
      <xdr:rowOff>133639</xdr:rowOff>
    </xdr:from>
    <xdr:to>
      <xdr:col>9</xdr:col>
      <xdr:colOff>1454728</xdr:colOff>
      <xdr:row>10</xdr:row>
      <xdr:rowOff>1120346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2676051" y="7424594"/>
          <a:ext cx="987995" cy="98670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438620</xdr:colOff>
      <xdr:row>9</xdr:row>
      <xdr:rowOff>69274</xdr:rowOff>
    </xdr:from>
    <xdr:to>
      <xdr:col>9</xdr:col>
      <xdr:colOff>1524001</xdr:colOff>
      <xdr:row>9</xdr:row>
      <xdr:rowOff>1089300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647938" y="6217229"/>
          <a:ext cx="1085381" cy="10200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338117</xdr:colOff>
      <xdr:row>12</xdr:row>
      <xdr:rowOff>55014</xdr:rowOff>
    </xdr:from>
    <xdr:to>
      <xdr:col>9</xdr:col>
      <xdr:colOff>1556682</xdr:colOff>
      <xdr:row>12</xdr:row>
      <xdr:rowOff>1091969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547435" y="9631969"/>
          <a:ext cx="1218565" cy="1036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442487</xdr:colOff>
      <xdr:row>13</xdr:row>
      <xdr:rowOff>87169</xdr:rowOff>
    </xdr:from>
    <xdr:to>
      <xdr:col>9</xdr:col>
      <xdr:colOff>1524000</xdr:colOff>
      <xdr:row>13</xdr:row>
      <xdr:rowOff>1043726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651805" y="10807124"/>
          <a:ext cx="1081513" cy="95655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277092</xdr:colOff>
      <xdr:row>14</xdr:row>
      <xdr:rowOff>66387</xdr:rowOff>
    </xdr:from>
    <xdr:to>
      <xdr:col>9</xdr:col>
      <xdr:colOff>1736170</xdr:colOff>
      <xdr:row>14</xdr:row>
      <xdr:rowOff>1073728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486410" y="11929342"/>
          <a:ext cx="1459078" cy="1007341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taobao.com/item.htm?id=635477679827&amp;ali_refid=a3_430582_1006:1123766856:N:MyBFTN8mNzw7RI%2FOALUwDQ%3D%3D:de99a1bdc502a4e9dab7f9d8d3e29f36&amp;ali_trackid=1_de99a1bdc502a4e9dab7f9d8d3e29f36&amp;spm=a230r.1.14.6" TargetMode="External"/><Relationship Id="rId13" Type="http://schemas.openxmlformats.org/officeDocument/2006/relationships/hyperlink" Target="https://item.taobao.com/item.htm?spm=a1z09.2.0.0.67002e8dns0V7b&amp;id=602706466302&amp;_u=quc2n8v47b4" TargetMode="External"/><Relationship Id="rId3" Type="http://schemas.openxmlformats.org/officeDocument/2006/relationships/hyperlink" Target="https://item.jd.com/10036009054066.html" TargetMode="External"/><Relationship Id="rId7" Type="http://schemas.openxmlformats.org/officeDocument/2006/relationships/hyperlink" Target="https://item.taobao.com/item.htm?spm=a230r.1.14.56.4a092f61z3fXXa&amp;id=653879448702&amp;ns=1&amp;abbucket=12" TargetMode="External"/><Relationship Id="rId12" Type="http://schemas.openxmlformats.org/officeDocument/2006/relationships/hyperlink" Target="https://item.taobao.com/item.htm?spm=a230r.1.14.140.b4b22c9eIM5cXr&amp;id=522995416516&amp;ns=1&amp;abbucket=12" TargetMode="External"/><Relationship Id="rId2" Type="http://schemas.openxmlformats.org/officeDocument/2006/relationships/hyperlink" Target="https://detail.tmall.com/item.htm?id=562199145015&amp;spm=a1z09.2.0.0.5b882e8d2mkX9M&amp;_u=l2p6kq3ebf2a&amp;skuId=3695006638378" TargetMode="External"/><Relationship Id="rId1" Type="http://schemas.openxmlformats.org/officeDocument/2006/relationships/hyperlink" Target="https://detail.tmall.com/item.htm?id=624036633431&amp;spm=a1z09.2.0.0.5b882e8d2mkX9M&amp;_u=l2p6kq3e96b0&amp;skuId=4590258675421" TargetMode="External"/><Relationship Id="rId6" Type="http://schemas.openxmlformats.org/officeDocument/2006/relationships/hyperlink" Target="https://detail.tmall.com/item.htm?id=623099580544&amp;ali_refid=a3_430582_1006:1323530118:N:M5O6tedO4gZB92HRB7O1Lw==:ee3f2be58c0af4abdb4ba90e673e2db9&amp;ali_trackid=1_ee3f2be58c0af4abdb4ba90e673e2db9&amp;spm=a230r.1.14.6&amp;skuId=4412108577145" TargetMode="External"/><Relationship Id="rId11" Type="http://schemas.openxmlformats.org/officeDocument/2006/relationships/hyperlink" Target="https://item.taobao.com/item.htm?spm=a1z1r.7974869.0.0.269c3ad48armro&amp;id=601988964186" TargetMode="External"/><Relationship Id="rId5" Type="http://schemas.openxmlformats.org/officeDocument/2006/relationships/hyperlink" Target="https://detail.tmall.com/item.htm?spm=a230r.1.14.206.5c5c2487dFFtvg&amp;id=520670206240&amp;ns=1&amp;abbucket=12&amp;skuId=4536299251189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item.taobao.com/item.htm?id=547586576803&amp;ali_refid=a3_430582_1006:1125240658:N:dzC9AbuZhPpWkK7oZ%2BDLWQ%3D%3D:4058ebd3d303b68023345ebc0bc3ef80&amp;ali_trackid=1_4058ebd3d303b68023345ebc0bc3ef80&amp;spm=a230r.1.14.1" TargetMode="External"/><Relationship Id="rId4" Type="http://schemas.openxmlformats.org/officeDocument/2006/relationships/hyperlink" Target="https://item.jd.com/618281.html" TargetMode="External"/><Relationship Id="rId9" Type="http://schemas.openxmlformats.org/officeDocument/2006/relationships/hyperlink" Target="https://item.taobao.com/item.htm?id=547586576803&amp;ali_refid=a3_430582_1006:1125240658:N:dzC9AbuZhPpWkK7oZ%2BDLWQ%3D%3D:4058ebd3d303b68023345ebc0bc3ef80&amp;ali_trackid=1_4058ebd3d303b68023345ebc0bc3ef80&amp;spm=a230r.1.14.1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20"/>
  <sheetViews>
    <sheetView tabSelected="1" topLeftCell="A7" zoomScale="55" zoomScaleNormal="55" zoomScaleSheetLayoutView="70" zoomScalePageLayoutView="70" workbookViewId="0">
      <selection activeCell="U10" sqref="U10"/>
    </sheetView>
  </sheetViews>
  <sheetFormatPr defaultColWidth="9" defaultRowHeight="13.5"/>
  <cols>
    <col min="2" max="2" width="7.375" style="1" customWidth="1"/>
    <col min="3" max="3" width="22.125" customWidth="1"/>
    <col min="4" max="4" width="25.25" customWidth="1"/>
    <col min="5" max="5" width="8.625" customWidth="1"/>
    <col min="6" max="6" width="7.375" customWidth="1"/>
    <col min="7" max="7" width="34.25" customWidth="1"/>
    <col min="8" max="8" width="31.25" style="1" customWidth="1"/>
    <col min="9" max="9" width="15" customWidth="1"/>
    <col min="10" max="11" width="25.875" customWidth="1"/>
    <col min="12" max="12" width="20.125" customWidth="1"/>
  </cols>
  <sheetData>
    <row r="2" spans="2:14" ht="30" customHeight="1">
      <c r="B2" s="21" t="s">
        <v>24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2:14" ht="30" customHeight="1" thickBot="1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4" ht="48" customHeight="1" thickBo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10</v>
      </c>
      <c r="L4" s="4" t="s">
        <v>9</v>
      </c>
    </row>
    <row r="5" spans="2:14" ht="22.5" hidden="1" customHeight="1">
      <c r="B5" s="33"/>
      <c r="C5" s="34"/>
      <c r="D5" s="34"/>
      <c r="E5" s="34"/>
      <c r="F5" s="34"/>
      <c r="G5" s="34"/>
      <c r="H5" s="34"/>
      <c r="I5" s="34"/>
      <c r="J5" s="34"/>
      <c r="K5" s="35"/>
      <c r="L5" s="36"/>
    </row>
    <row r="6" spans="2:14" ht="90.75" customHeight="1">
      <c r="B6" s="37">
        <v>1</v>
      </c>
      <c r="C6" s="38" t="s">
        <v>11</v>
      </c>
      <c r="D6" s="38" t="s">
        <v>12</v>
      </c>
      <c r="E6" s="38" t="s">
        <v>13</v>
      </c>
      <c r="F6" s="38">
        <v>10</v>
      </c>
      <c r="G6" s="38" t="s">
        <v>14</v>
      </c>
      <c r="H6" s="39" t="s">
        <v>15</v>
      </c>
      <c r="I6" s="40">
        <v>5</v>
      </c>
      <c r="J6" s="41"/>
      <c r="K6" s="42"/>
      <c r="L6" s="43" t="s">
        <v>30</v>
      </c>
      <c r="N6">
        <f t="shared" ref="N6:N18" si="0">F6*I6</f>
        <v>50</v>
      </c>
    </row>
    <row r="7" spans="2:14" ht="90.75" customHeight="1">
      <c r="B7" s="15">
        <v>2</v>
      </c>
      <c r="C7" s="12" t="s">
        <v>16</v>
      </c>
      <c r="D7" s="12" t="s">
        <v>17</v>
      </c>
      <c r="E7" s="12" t="s">
        <v>13</v>
      </c>
      <c r="F7" s="12">
        <v>20</v>
      </c>
      <c r="G7" s="12" t="s">
        <v>14</v>
      </c>
      <c r="H7" s="14" t="s">
        <v>18</v>
      </c>
      <c r="I7" s="7">
        <v>15</v>
      </c>
      <c r="J7" s="13"/>
      <c r="K7" s="9"/>
      <c r="L7" s="44"/>
      <c r="N7">
        <f t="shared" si="0"/>
        <v>300</v>
      </c>
    </row>
    <row r="8" spans="2:14" ht="90" customHeight="1">
      <c r="B8" s="5">
        <v>3</v>
      </c>
      <c r="C8" s="16" t="s">
        <v>19</v>
      </c>
      <c r="D8" s="6" t="s">
        <v>20</v>
      </c>
      <c r="E8" s="17" t="s">
        <v>21</v>
      </c>
      <c r="F8" s="16">
        <v>4</v>
      </c>
      <c r="G8" s="18" t="s">
        <v>23</v>
      </c>
      <c r="H8" s="19" t="s">
        <v>22</v>
      </c>
      <c r="I8" s="7">
        <v>750</v>
      </c>
      <c r="J8" s="20"/>
      <c r="K8" s="9"/>
      <c r="L8" s="44"/>
      <c r="N8">
        <f t="shared" si="0"/>
        <v>3000</v>
      </c>
    </row>
    <row r="9" spans="2:14" ht="90" customHeight="1">
      <c r="B9" s="5">
        <v>4</v>
      </c>
      <c r="C9" s="16" t="s">
        <v>28</v>
      </c>
      <c r="D9" s="6" t="s">
        <v>27</v>
      </c>
      <c r="E9" s="6" t="s">
        <v>26</v>
      </c>
      <c r="F9" s="10">
        <v>2</v>
      </c>
      <c r="G9" s="6" t="s">
        <v>14</v>
      </c>
      <c r="H9" s="8" t="s">
        <v>25</v>
      </c>
      <c r="I9" s="7">
        <v>25</v>
      </c>
      <c r="J9" s="20"/>
      <c r="K9" s="9"/>
      <c r="L9" s="44"/>
      <c r="N9">
        <f t="shared" si="0"/>
        <v>50</v>
      </c>
    </row>
    <row r="10" spans="2:14" ht="90" customHeight="1">
      <c r="B10" s="5">
        <v>5</v>
      </c>
      <c r="C10" s="31" t="s">
        <v>31</v>
      </c>
      <c r="D10" s="31" t="s">
        <v>31</v>
      </c>
      <c r="E10" s="31" t="s">
        <v>13</v>
      </c>
      <c r="F10" s="31">
        <v>10</v>
      </c>
      <c r="G10" s="6" t="s">
        <v>14</v>
      </c>
      <c r="H10" s="32" t="s">
        <v>42</v>
      </c>
      <c r="I10" s="7">
        <v>45</v>
      </c>
      <c r="J10" s="11"/>
      <c r="K10" s="9"/>
      <c r="L10" s="44"/>
      <c r="N10">
        <f t="shared" si="0"/>
        <v>450</v>
      </c>
    </row>
    <row r="11" spans="2:14" ht="90" customHeight="1">
      <c r="B11" s="5">
        <v>6</v>
      </c>
      <c r="C11" s="49" t="s">
        <v>32</v>
      </c>
      <c r="D11" s="49" t="s">
        <v>50</v>
      </c>
      <c r="E11" s="49" t="s">
        <v>13</v>
      </c>
      <c r="F11" s="49">
        <v>1</v>
      </c>
      <c r="G11" s="6" t="s">
        <v>14</v>
      </c>
      <c r="H11" s="50" t="s">
        <v>43</v>
      </c>
      <c r="I11" s="7">
        <v>110</v>
      </c>
      <c r="J11" s="51"/>
      <c r="K11" s="52"/>
      <c r="L11" s="44"/>
      <c r="N11">
        <f t="shared" si="0"/>
        <v>110</v>
      </c>
    </row>
    <row r="12" spans="2:14" ht="90" customHeight="1">
      <c r="B12" s="5">
        <v>7</v>
      </c>
      <c r="C12" s="49" t="s">
        <v>32</v>
      </c>
      <c r="D12" s="49" t="s">
        <v>51</v>
      </c>
      <c r="E12" s="49" t="s">
        <v>13</v>
      </c>
      <c r="F12" s="49">
        <v>1</v>
      </c>
      <c r="G12" s="6" t="s">
        <v>14</v>
      </c>
      <c r="H12" s="50" t="s">
        <v>43</v>
      </c>
      <c r="I12" s="7">
        <v>33</v>
      </c>
      <c r="J12" s="51"/>
      <c r="K12" s="52"/>
      <c r="L12" s="44"/>
      <c r="N12">
        <f t="shared" si="0"/>
        <v>33</v>
      </c>
    </row>
    <row r="13" spans="2:14" ht="90" customHeight="1">
      <c r="B13" s="5">
        <v>8</v>
      </c>
      <c r="C13" s="49" t="s">
        <v>33</v>
      </c>
      <c r="D13" s="49" t="s">
        <v>39</v>
      </c>
      <c r="E13" s="49" t="s">
        <v>13</v>
      </c>
      <c r="F13" s="49">
        <v>30</v>
      </c>
      <c r="G13" s="6" t="s">
        <v>14</v>
      </c>
      <c r="H13" s="53" t="s">
        <v>44</v>
      </c>
      <c r="I13" s="7">
        <v>0.53</v>
      </c>
      <c r="J13" s="51"/>
      <c r="K13" s="52"/>
      <c r="L13" s="44"/>
      <c r="N13">
        <f t="shared" si="0"/>
        <v>15.9</v>
      </c>
    </row>
    <row r="14" spans="2:14" ht="90" customHeight="1">
      <c r="B14" s="5">
        <v>9</v>
      </c>
      <c r="C14" s="49" t="s">
        <v>34</v>
      </c>
      <c r="D14" s="49" t="s">
        <v>40</v>
      </c>
      <c r="E14" s="49" t="s">
        <v>13</v>
      </c>
      <c r="F14" s="49">
        <v>100</v>
      </c>
      <c r="G14" s="6" t="s">
        <v>14</v>
      </c>
      <c r="H14" s="50" t="s">
        <v>45</v>
      </c>
      <c r="I14" s="7">
        <v>0.8</v>
      </c>
      <c r="J14" s="51"/>
      <c r="K14" s="52"/>
      <c r="L14" s="44"/>
      <c r="N14">
        <f t="shared" si="0"/>
        <v>80</v>
      </c>
    </row>
    <row r="15" spans="2:14" ht="90" customHeight="1">
      <c r="B15" s="5">
        <v>10</v>
      </c>
      <c r="C15" s="49" t="s">
        <v>35</v>
      </c>
      <c r="D15" s="49" t="s">
        <v>52</v>
      </c>
      <c r="E15" s="49" t="s">
        <v>13</v>
      </c>
      <c r="F15" s="49">
        <v>20</v>
      </c>
      <c r="G15" s="6" t="s">
        <v>14</v>
      </c>
      <c r="H15" s="50" t="s">
        <v>46</v>
      </c>
      <c r="I15" s="7">
        <v>0.25</v>
      </c>
      <c r="J15" s="51"/>
      <c r="K15" s="52"/>
      <c r="L15" s="44"/>
      <c r="N15">
        <f t="shared" si="0"/>
        <v>5</v>
      </c>
    </row>
    <row r="16" spans="2:14" ht="90" customHeight="1">
      <c r="B16" s="5">
        <v>11</v>
      </c>
      <c r="C16" s="49" t="s">
        <v>36</v>
      </c>
      <c r="D16" s="49" t="s">
        <v>53</v>
      </c>
      <c r="E16" s="49" t="s">
        <v>13</v>
      </c>
      <c r="F16" s="49">
        <v>1</v>
      </c>
      <c r="G16" s="6" t="s">
        <v>14</v>
      </c>
      <c r="H16" s="50" t="s">
        <v>47</v>
      </c>
      <c r="I16" s="7">
        <v>13.9</v>
      </c>
      <c r="J16" s="51"/>
      <c r="K16" s="52"/>
      <c r="L16" s="44"/>
      <c r="N16">
        <f t="shared" si="0"/>
        <v>13.9</v>
      </c>
    </row>
    <row r="17" spans="2:14" ht="90" customHeight="1">
      <c r="B17" s="5">
        <v>12</v>
      </c>
      <c r="C17" s="49" t="s">
        <v>37</v>
      </c>
      <c r="D17" s="49" t="s">
        <v>54</v>
      </c>
      <c r="E17" s="49" t="s">
        <v>13</v>
      </c>
      <c r="F17" s="49">
        <v>2</v>
      </c>
      <c r="G17" s="6" t="s">
        <v>14</v>
      </c>
      <c r="H17" s="50" t="s">
        <v>48</v>
      </c>
      <c r="I17" s="7">
        <v>88</v>
      </c>
      <c r="J17" s="51"/>
      <c r="K17" s="52"/>
      <c r="L17" s="44"/>
      <c r="N17">
        <f t="shared" si="0"/>
        <v>176</v>
      </c>
    </row>
    <row r="18" spans="2:14" ht="90" customHeight="1" thickBot="1">
      <c r="B18" s="45">
        <v>13</v>
      </c>
      <c r="C18" s="54" t="s">
        <v>38</v>
      </c>
      <c r="D18" s="54" t="s">
        <v>38</v>
      </c>
      <c r="E18" s="54" t="s">
        <v>13</v>
      </c>
      <c r="F18" s="54">
        <v>30</v>
      </c>
      <c r="G18" s="46" t="s">
        <v>14</v>
      </c>
      <c r="H18" s="55" t="s">
        <v>49</v>
      </c>
      <c r="I18" s="47">
        <v>0.16</v>
      </c>
      <c r="J18" s="56"/>
      <c r="K18" s="57"/>
      <c r="L18" s="48"/>
      <c r="N18">
        <f t="shared" si="0"/>
        <v>4.8</v>
      </c>
    </row>
    <row r="19" spans="2:14" ht="29.1" customHeight="1">
      <c r="B19" s="23" t="s">
        <v>29</v>
      </c>
      <c r="C19" s="24"/>
      <c r="D19" s="24"/>
      <c r="E19" s="24"/>
      <c r="F19" s="24"/>
      <c r="G19" s="24"/>
      <c r="H19" s="24"/>
      <c r="I19" s="24"/>
      <c r="J19" s="24"/>
      <c r="K19" s="25"/>
      <c r="L19" s="26"/>
    </row>
    <row r="20" spans="2:14" ht="29.25" customHeight="1" thickBot="1">
      <c r="B20" s="27" t="s">
        <v>41</v>
      </c>
      <c r="C20" s="28"/>
      <c r="D20" s="28"/>
      <c r="E20" s="28"/>
      <c r="F20" s="28"/>
      <c r="G20" s="28"/>
      <c r="H20" s="28"/>
      <c r="I20" s="28"/>
      <c r="J20" s="28"/>
      <c r="K20" s="29"/>
      <c r="L20" s="30"/>
      <c r="N20">
        <f>SUM(N6:N18)</f>
        <v>4288.6000000000004</v>
      </c>
    </row>
  </sheetData>
  <mergeCells count="5">
    <mergeCell ref="B2:L3"/>
    <mergeCell ref="B5:J5"/>
    <mergeCell ref="B19:L19"/>
    <mergeCell ref="B20:L20"/>
    <mergeCell ref="L6:L18"/>
  </mergeCells>
  <phoneticPr fontId="4" type="noConversion"/>
  <hyperlinks>
    <hyperlink ref="H6" r:id="rId1"/>
    <hyperlink ref="H7" r:id="rId2"/>
    <hyperlink ref="H8" r:id="rId3" location="crumb-wrap"/>
    <hyperlink ref="H9" r:id="rId4"/>
    <hyperlink ref="H16" r:id="rId5"/>
    <hyperlink ref="H15" r:id="rId6"/>
    <hyperlink ref="H14" r:id="rId7" location="detail"/>
    <hyperlink ref="H13" r:id="rId8" location="detail"/>
    <hyperlink ref="H12" r:id="rId9" location="detail"/>
    <hyperlink ref="H11" r:id="rId10" location="detail"/>
    <hyperlink ref="H10" r:id="rId11"/>
    <hyperlink ref="H18" r:id="rId12" location="detail"/>
    <hyperlink ref="H17" r:id="rId13"/>
  </hyperlinks>
  <printOptions horizontalCentered="1" verticalCentered="1"/>
  <pageMargins left="0.23622047244094491" right="0.23622047244094491" top="0.55118110236220474" bottom="0.35433070866141736" header="0.31496062992125984" footer="0.11811023622047245"/>
  <pageSetup paperSize="9" scale="74" fitToHeight="0" orientation="landscape" r:id="rId14"/>
  <headerFooter>
    <oddFooter>第 &amp;P 页，共 &amp;N 页</oddFooter>
  </headerFooter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2021-08-17T05:39:25Z</cp:lastPrinted>
  <dcterms:created xsi:type="dcterms:W3CDTF">2006-09-13T11:21:00Z</dcterms:created>
  <dcterms:modified xsi:type="dcterms:W3CDTF">2022-01-04T09:12:11Z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