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468" windowHeight="9420" tabRatio="859" firstSheet="1" activeTab="1"/>
  </bookViews>
  <sheets>
    <sheet name="报价表" sheetId="1" state="hidden" r:id="rId1"/>
    <sheet name="荣威" sheetId="21" r:id="rId2"/>
    <sheet name="岳众" sheetId="22" r:id="rId3"/>
  </sheets>
  <definedNames>
    <definedName name="_xlnm._FilterDatabase" localSheetId="1" hidden="1">荣威!$F$2:$T$140</definedName>
    <definedName name="_xlnm._FilterDatabase" localSheetId="2" hidden="1">岳众!$F$2:$T$170</definedName>
    <definedName name="_xlnm.Print_Titles" localSheetId="1">荣威!$1:$3</definedName>
    <definedName name="_xlnm.Print_Titles" localSheetId="2">岳众!$1:$3</definedName>
  </definedNames>
  <calcPr calcId="144525"/>
</workbook>
</file>

<file path=xl/comments1.xml><?xml version="1.0" encoding="utf-8"?>
<comments xmlns="http://schemas.openxmlformats.org/spreadsheetml/2006/main">
  <authors>
    <author>作者</author>
  </authors>
  <commentList>
    <comment ref="AJ2" authorId="0">
      <text>
        <r>
          <rPr>
            <b/>
            <sz val="9"/>
            <rFont val="宋体"/>
            <charset val="134"/>
          </rPr>
          <t>所有项目均不含税，此价格为到厂价格。</t>
        </r>
      </text>
    </comment>
    <comment ref="R4" authorId="0">
      <text>
        <r>
          <rPr>
            <b/>
            <sz val="12"/>
            <rFont val="宋体"/>
            <charset val="134"/>
          </rPr>
          <t>已减费料费</t>
        </r>
      </text>
    </comment>
    <comment ref="R11" authorId="0">
      <text>
        <r>
          <rPr>
            <b/>
            <sz val="12"/>
            <rFont val="宋体"/>
            <charset val="134"/>
          </rPr>
          <t>已减费料费</t>
        </r>
      </text>
    </comment>
    <comment ref="R18" authorId="0">
      <text>
        <r>
          <rPr>
            <b/>
            <sz val="12"/>
            <rFont val="宋体"/>
            <charset val="134"/>
          </rPr>
          <t>已减费料费</t>
        </r>
      </text>
    </comment>
    <comment ref="R25" authorId="0">
      <text>
        <r>
          <rPr>
            <b/>
            <sz val="12"/>
            <rFont val="宋体"/>
            <charset val="134"/>
          </rPr>
          <t>已减费料费</t>
        </r>
      </text>
    </comment>
    <comment ref="R32" authorId="0">
      <text>
        <r>
          <rPr>
            <b/>
            <sz val="12"/>
            <rFont val="宋体"/>
            <charset val="134"/>
          </rPr>
          <t>已减费料费</t>
        </r>
      </text>
    </comment>
    <comment ref="R39" authorId="0">
      <text>
        <r>
          <rPr>
            <b/>
            <sz val="12"/>
            <rFont val="宋体"/>
            <charset val="134"/>
          </rPr>
          <t>已减费料费</t>
        </r>
      </text>
    </comment>
    <comment ref="R46" authorId="0">
      <text>
        <r>
          <rPr>
            <b/>
            <sz val="12"/>
            <rFont val="宋体"/>
            <charset val="134"/>
          </rPr>
          <t>已减费料费</t>
        </r>
      </text>
    </comment>
    <comment ref="R53" authorId="0">
      <text>
        <r>
          <rPr>
            <b/>
            <sz val="12"/>
            <rFont val="宋体"/>
            <charset val="134"/>
          </rPr>
          <t>已减费料费</t>
        </r>
      </text>
    </comment>
    <comment ref="R60" authorId="0">
      <text>
        <r>
          <rPr>
            <b/>
            <sz val="12"/>
            <rFont val="宋体"/>
            <charset val="134"/>
          </rPr>
          <t>已减费料费</t>
        </r>
      </text>
    </comment>
    <comment ref="R67" authorId="0">
      <text>
        <r>
          <rPr>
            <b/>
            <sz val="12"/>
            <rFont val="宋体"/>
            <charset val="134"/>
          </rPr>
          <t>已减费料费</t>
        </r>
      </text>
    </comment>
    <comment ref="R74" authorId="0">
      <text>
        <r>
          <rPr>
            <b/>
            <sz val="12"/>
            <rFont val="宋体"/>
            <charset val="134"/>
          </rPr>
          <t>已减费料费</t>
        </r>
      </text>
    </comment>
    <comment ref="R81" authorId="0">
      <text>
        <r>
          <rPr>
            <b/>
            <sz val="12"/>
            <rFont val="宋体"/>
            <charset val="134"/>
          </rPr>
          <t>已减费料费</t>
        </r>
      </text>
    </comment>
    <comment ref="R88" authorId="0">
      <text>
        <r>
          <rPr>
            <b/>
            <sz val="12"/>
            <rFont val="宋体"/>
            <charset val="134"/>
          </rPr>
          <t>已减费料费</t>
        </r>
      </text>
    </comment>
    <comment ref="R95" authorId="0">
      <text>
        <r>
          <rPr>
            <b/>
            <sz val="12"/>
            <rFont val="宋体"/>
            <charset val="134"/>
          </rPr>
          <t>已减费料费</t>
        </r>
      </text>
    </comment>
    <comment ref="R102" authorId="0">
      <text>
        <r>
          <rPr>
            <b/>
            <sz val="12"/>
            <rFont val="宋体"/>
            <charset val="134"/>
          </rPr>
          <t>已减费料费</t>
        </r>
      </text>
    </comment>
    <comment ref="R111" authorId="0">
      <text>
        <r>
          <rPr>
            <b/>
            <sz val="12"/>
            <rFont val="宋体"/>
            <charset val="134"/>
          </rPr>
          <t>已减费料费</t>
        </r>
      </text>
    </comment>
    <comment ref="R118" authorId="0">
      <text>
        <r>
          <rPr>
            <b/>
            <sz val="12"/>
            <rFont val="宋体"/>
            <charset val="134"/>
          </rPr>
          <t>已减费料费</t>
        </r>
      </text>
    </comment>
    <comment ref="R125" authorId="0">
      <text>
        <r>
          <rPr>
            <b/>
            <sz val="12"/>
            <rFont val="宋体"/>
            <charset val="134"/>
          </rPr>
          <t>已减费料费</t>
        </r>
      </text>
    </comment>
    <comment ref="R132" authorId="0">
      <text>
        <r>
          <rPr>
            <b/>
            <sz val="12"/>
            <rFont val="宋体"/>
            <charset val="134"/>
          </rPr>
          <t>已减费料费</t>
        </r>
      </text>
    </comment>
  </commentList>
</comments>
</file>

<file path=xl/comments2.xml><?xml version="1.0" encoding="utf-8"?>
<comments xmlns="http://schemas.openxmlformats.org/spreadsheetml/2006/main">
  <authors>
    <author>作者</author>
  </authors>
  <commentList>
    <comment ref="AJ2" authorId="0">
      <text>
        <r>
          <rPr>
            <b/>
            <sz val="9"/>
            <rFont val="宋体"/>
            <charset val="134"/>
          </rPr>
          <t>所有项目均不含税，此价格为到厂价格。</t>
        </r>
      </text>
    </comment>
    <comment ref="R4" authorId="0">
      <text>
        <r>
          <rPr>
            <b/>
            <sz val="12"/>
            <rFont val="宋体"/>
            <charset val="134"/>
          </rPr>
          <t>已减费料费</t>
        </r>
      </text>
    </comment>
    <comment ref="R11" authorId="0">
      <text>
        <r>
          <rPr>
            <b/>
            <sz val="12"/>
            <rFont val="宋体"/>
            <charset val="134"/>
          </rPr>
          <t>已减费料费</t>
        </r>
      </text>
    </comment>
    <comment ref="R18" authorId="0">
      <text>
        <r>
          <rPr>
            <b/>
            <sz val="12"/>
            <rFont val="宋体"/>
            <charset val="134"/>
          </rPr>
          <t>已减费料费</t>
        </r>
      </text>
    </comment>
    <comment ref="R25" authorId="0">
      <text>
        <r>
          <rPr>
            <b/>
            <sz val="12"/>
            <rFont val="宋体"/>
            <charset val="134"/>
          </rPr>
          <t>已减费料费</t>
        </r>
      </text>
    </comment>
    <comment ref="R32" authorId="0">
      <text>
        <r>
          <rPr>
            <b/>
            <sz val="12"/>
            <rFont val="宋体"/>
            <charset val="134"/>
          </rPr>
          <t>已减费料费</t>
        </r>
      </text>
    </comment>
    <comment ref="R39" authorId="0">
      <text>
        <r>
          <rPr>
            <b/>
            <sz val="12"/>
            <rFont val="宋体"/>
            <charset val="134"/>
          </rPr>
          <t>已减费料费</t>
        </r>
      </text>
    </comment>
    <comment ref="R46" authorId="0">
      <text>
        <r>
          <rPr>
            <b/>
            <sz val="12"/>
            <rFont val="宋体"/>
            <charset val="134"/>
          </rPr>
          <t>已减费料费</t>
        </r>
      </text>
    </comment>
    <comment ref="R53" authorId="0">
      <text>
        <r>
          <rPr>
            <b/>
            <sz val="12"/>
            <rFont val="宋体"/>
            <charset val="134"/>
          </rPr>
          <t>已减费料费</t>
        </r>
      </text>
    </comment>
    <comment ref="R60" authorId="0">
      <text>
        <r>
          <rPr>
            <b/>
            <sz val="12"/>
            <rFont val="宋体"/>
            <charset val="134"/>
          </rPr>
          <t>已减费料费</t>
        </r>
      </text>
    </comment>
    <comment ref="R67" authorId="0">
      <text>
        <r>
          <rPr>
            <b/>
            <sz val="12"/>
            <rFont val="宋体"/>
            <charset val="134"/>
          </rPr>
          <t>已减费料费</t>
        </r>
      </text>
    </comment>
    <comment ref="R74" authorId="0">
      <text>
        <r>
          <rPr>
            <b/>
            <sz val="12"/>
            <rFont val="宋体"/>
            <charset val="134"/>
          </rPr>
          <t>已减费料费</t>
        </r>
      </text>
    </comment>
    <comment ref="R81" authorId="0">
      <text>
        <r>
          <rPr>
            <b/>
            <sz val="12"/>
            <rFont val="宋体"/>
            <charset val="134"/>
          </rPr>
          <t>已减费料费</t>
        </r>
      </text>
    </comment>
    <comment ref="R88" authorId="0">
      <text>
        <r>
          <rPr>
            <b/>
            <sz val="12"/>
            <rFont val="宋体"/>
            <charset val="134"/>
          </rPr>
          <t>已减费料费</t>
        </r>
      </text>
    </comment>
    <comment ref="R95" authorId="0">
      <text>
        <r>
          <rPr>
            <b/>
            <sz val="12"/>
            <rFont val="宋体"/>
            <charset val="134"/>
          </rPr>
          <t>已减费料费</t>
        </r>
      </text>
    </comment>
    <comment ref="R102" authorId="0">
      <text>
        <r>
          <rPr>
            <b/>
            <sz val="12"/>
            <rFont val="宋体"/>
            <charset val="134"/>
          </rPr>
          <t>已减费料费</t>
        </r>
      </text>
    </comment>
    <comment ref="R109" authorId="0">
      <text>
        <r>
          <rPr>
            <b/>
            <sz val="12"/>
            <rFont val="宋体"/>
            <charset val="134"/>
          </rPr>
          <t>已减费料费</t>
        </r>
      </text>
    </comment>
    <comment ref="R116" authorId="0">
      <text>
        <r>
          <rPr>
            <b/>
            <sz val="12"/>
            <rFont val="宋体"/>
            <charset val="134"/>
          </rPr>
          <t>已减费料费</t>
        </r>
      </text>
    </comment>
    <comment ref="R125" authorId="0">
      <text>
        <r>
          <rPr>
            <b/>
            <sz val="12"/>
            <rFont val="宋体"/>
            <charset val="134"/>
          </rPr>
          <t>已减费料费</t>
        </r>
      </text>
    </comment>
    <comment ref="R134" authorId="0">
      <text>
        <r>
          <rPr>
            <b/>
            <sz val="12"/>
            <rFont val="宋体"/>
            <charset val="134"/>
          </rPr>
          <t>已减费料费</t>
        </r>
      </text>
    </comment>
    <comment ref="R141" authorId="0">
      <text>
        <r>
          <rPr>
            <b/>
            <sz val="12"/>
            <rFont val="宋体"/>
            <charset val="134"/>
          </rPr>
          <t>已减费料费</t>
        </r>
      </text>
    </comment>
    <comment ref="R148" authorId="0">
      <text>
        <r>
          <rPr>
            <b/>
            <sz val="12"/>
            <rFont val="宋体"/>
            <charset val="134"/>
          </rPr>
          <t>已减费料费</t>
        </r>
      </text>
    </comment>
    <comment ref="R155" authorId="0">
      <text>
        <r>
          <rPr>
            <b/>
            <sz val="12"/>
            <rFont val="宋体"/>
            <charset val="134"/>
          </rPr>
          <t>已减费料费</t>
        </r>
      </text>
    </comment>
    <comment ref="R162" authorId="0">
      <text>
        <r>
          <rPr>
            <b/>
            <sz val="12"/>
            <rFont val="宋体"/>
            <charset val="134"/>
          </rPr>
          <t>已减费料费</t>
        </r>
      </text>
    </comment>
  </commentList>
</comments>
</file>

<file path=xl/sharedStrings.xml><?xml version="1.0" encoding="utf-8"?>
<sst xmlns="http://schemas.openxmlformats.org/spreadsheetml/2006/main" count="826" uniqueCount="282">
  <si>
    <r>
      <rPr>
        <sz val="10"/>
        <rFont val="宋体"/>
        <charset val="134"/>
      </rPr>
      <t xml:space="preserve">编号：GW/Qe-SMM-02-01                                           </t>
    </r>
    <r>
      <rPr>
        <b/>
        <sz val="16"/>
        <rFont val="宋体"/>
        <charset val="134"/>
      </rPr>
      <t>配套产品报价表</t>
    </r>
  </si>
  <si>
    <r>
      <rPr>
        <sz val="10.5"/>
        <rFont val="仿宋_GB2312"/>
        <charset val="134"/>
      </rPr>
      <t>承</t>
    </r>
    <r>
      <rPr>
        <sz val="10.5"/>
        <rFont val="Times New Roman"/>
        <charset val="134"/>
      </rPr>
      <t xml:space="preserve">  </t>
    </r>
    <r>
      <rPr>
        <sz val="10.5"/>
        <rFont val="仿宋_GB2312"/>
        <charset val="134"/>
      </rPr>
      <t>办</t>
    </r>
  </si>
  <si>
    <t>供货厂商:</t>
  </si>
  <si>
    <t>零件号:</t>
  </si>
  <si>
    <t>审核</t>
  </si>
  <si>
    <t>校对</t>
  </si>
  <si>
    <t>承办</t>
  </si>
  <si>
    <t>零件名:</t>
  </si>
  <si>
    <t>车型：</t>
  </si>
  <si>
    <r>
      <rPr>
        <sz val="10.5"/>
        <rFont val="Times New Roman"/>
        <charset val="134"/>
      </rPr>
      <t xml:space="preserve">   </t>
    </r>
    <r>
      <rPr>
        <sz val="10.5"/>
        <rFont val="仿宋_GB2312"/>
        <charset val="134"/>
      </rPr>
      <t>□安全件</t>
    </r>
    <r>
      <rPr>
        <sz val="10.5"/>
        <rFont val="Times New Roman"/>
        <charset val="134"/>
      </rPr>
      <t xml:space="preserve">     </t>
    </r>
    <r>
      <rPr>
        <sz val="10.5"/>
        <rFont val="仿宋_GB2312"/>
        <charset val="134"/>
      </rPr>
      <t>□重要功能件   □一般功能件   □密封件</t>
    </r>
  </si>
  <si>
    <t>定额/产量:</t>
  </si>
  <si>
    <t xml:space="preserve"> □装饰件   □重要外观件   □一般外观件   □一般件</t>
  </si>
  <si>
    <t>产品成本</t>
  </si>
  <si>
    <t>材料费用明细（必须项）</t>
  </si>
  <si>
    <t>加工费用明细</t>
  </si>
  <si>
    <t>No</t>
  </si>
  <si>
    <t>项目</t>
  </si>
  <si>
    <t>金额</t>
  </si>
  <si>
    <t>名称</t>
  </si>
  <si>
    <t>规格</t>
  </si>
  <si>
    <t>单位</t>
  </si>
  <si>
    <t>件耗用量</t>
  </si>
  <si>
    <r>
      <rPr>
        <sz val="9"/>
        <rFont val="楷体_GB2312"/>
        <charset val="134"/>
      </rPr>
      <t>单价</t>
    </r>
    <r>
      <rPr>
        <sz val="9"/>
        <rFont val="Times New Roman"/>
        <charset val="134"/>
      </rPr>
      <t>(</t>
    </r>
    <r>
      <rPr>
        <sz val="9"/>
        <rFont val="楷体_GB2312"/>
        <charset val="134"/>
      </rPr>
      <t>元</t>
    </r>
    <r>
      <rPr>
        <sz val="9"/>
        <rFont val="Times New Roman"/>
        <charset val="134"/>
      </rPr>
      <t>)</t>
    </r>
  </si>
  <si>
    <r>
      <rPr>
        <sz val="9"/>
        <rFont val="楷体_GB2312"/>
        <charset val="134"/>
      </rPr>
      <t>金额</t>
    </r>
    <r>
      <rPr>
        <sz val="9"/>
        <rFont val="Times New Roman"/>
        <charset val="134"/>
      </rPr>
      <t>(</t>
    </r>
    <r>
      <rPr>
        <sz val="9"/>
        <rFont val="楷体_GB2312"/>
        <charset val="134"/>
      </rPr>
      <t>元</t>
    </r>
    <r>
      <rPr>
        <sz val="9"/>
        <rFont val="Times New Roman"/>
        <charset val="134"/>
      </rPr>
      <t>)</t>
    </r>
  </si>
  <si>
    <t>加工工序</t>
  </si>
  <si>
    <t>所需设备</t>
  </si>
  <si>
    <t>功率</t>
  </si>
  <si>
    <t>人员</t>
  </si>
  <si>
    <t>产能</t>
  </si>
  <si>
    <t>燃动费</t>
  </si>
  <si>
    <t>人工费</t>
  </si>
  <si>
    <t>折旧费</t>
  </si>
  <si>
    <t>机物料</t>
  </si>
  <si>
    <t>材料费</t>
  </si>
  <si>
    <t>机物料费</t>
  </si>
  <si>
    <t>设备折旧</t>
  </si>
  <si>
    <t>外协外购</t>
  </si>
  <si>
    <t>废品率</t>
  </si>
  <si>
    <t>废品损失</t>
  </si>
  <si>
    <t>合计</t>
  </si>
  <si>
    <t>管理费</t>
  </si>
  <si>
    <t>外协外购费用明细（必填项）</t>
  </si>
  <si>
    <t>管理费用明细</t>
  </si>
  <si>
    <t>模具费用明细（必须项）</t>
  </si>
  <si>
    <t>包装费</t>
  </si>
  <si>
    <t>外协内容</t>
  </si>
  <si>
    <t>厂家名称</t>
  </si>
  <si>
    <t>数量</t>
  </si>
  <si>
    <t>单价</t>
  </si>
  <si>
    <t>费率</t>
  </si>
  <si>
    <t>模具名称</t>
  </si>
  <si>
    <t>件/模</t>
  </si>
  <si>
    <t>寿命</t>
  </si>
  <si>
    <t>价格</t>
  </si>
  <si>
    <t>分摊</t>
  </si>
  <si>
    <t>运输费</t>
  </si>
  <si>
    <t>经营费用</t>
  </si>
  <si>
    <t>利润率</t>
  </si>
  <si>
    <t>业务费用</t>
  </si>
  <si>
    <t>利润</t>
  </si>
  <si>
    <t>财务费用</t>
  </si>
  <si>
    <t>税金</t>
  </si>
  <si>
    <t>生产管理</t>
  </si>
  <si>
    <t>税金明细</t>
  </si>
  <si>
    <t>总成本</t>
  </si>
  <si>
    <t>税率</t>
  </si>
  <si>
    <t>分摊台份</t>
  </si>
  <si>
    <t>增值税</t>
  </si>
  <si>
    <t>开发进度</t>
  </si>
  <si>
    <t>产品单价</t>
  </si>
  <si>
    <t>包装费用明细</t>
  </si>
  <si>
    <t>地税</t>
  </si>
  <si>
    <t>周期</t>
  </si>
  <si>
    <t>备注</t>
  </si>
  <si>
    <t>模具费</t>
  </si>
  <si>
    <t>定额</t>
  </si>
  <si>
    <t>抵扣</t>
  </si>
  <si>
    <t>模具开发</t>
  </si>
  <si>
    <t>模具分摊</t>
  </si>
  <si>
    <t>内包装</t>
  </si>
  <si>
    <t>10台份试样</t>
  </si>
  <si>
    <t>外包装</t>
  </si>
  <si>
    <t>500台份试样</t>
  </si>
  <si>
    <t>备注: 1．报价时请按表详细填写，并在左上角加盖财务专用章，否则视为无效。该询价函的结果将是贵司成为长城汽车公司潜在合格供方的重要依据。</t>
  </si>
  <si>
    <t xml:space="preserve">      2．单位：货币：人民币元  质量：克(g)  长度：毫米(mm)  功率：KW  产能：件／小时（Pcs／h）</t>
  </si>
  <si>
    <t>联系人</t>
  </si>
  <si>
    <t>联系电话</t>
  </si>
  <si>
    <t>传真</t>
  </si>
  <si>
    <t>手机</t>
  </si>
  <si>
    <t>填表日期</t>
  </si>
  <si>
    <t>每 天 进 步 一 点 点</t>
  </si>
  <si>
    <t>汽车冲压件报价单</t>
  </si>
  <si>
    <t>序号</t>
  </si>
  <si>
    <t>零部件编号</t>
  </si>
  <si>
    <t>零件名称</t>
  </si>
  <si>
    <t>制件简图</t>
  </si>
  <si>
    <t>单车
用量</t>
  </si>
  <si>
    <t>材质</t>
  </si>
  <si>
    <t>厚度(mm)</t>
  </si>
  <si>
    <t>板料尺寸</t>
  </si>
  <si>
    <t>板料重量</t>
  </si>
  <si>
    <t>出件数量</t>
  </si>
  <si>
    <t>定额重量</t>
  </si>
  <si>
    <t>产品净重（Kg）</t>
  </si>
  <si>
    <t>利用率</t>
  </si>
  <si>
    <t>材料单价(元/Kg)</t>
  </si>
  <si>
    <t>废料单价</t>
  </si>
  <si>
    <t>废料费</t>
  </si>
  <si>
    <t xml:space="preserve">材料费（元）  </t>
  </si>
  <si>
    <t>工序名称</t>
  </si>
  <si>
    <t>设备吨位</t>
  </si>
  <si>
    <t>加工费</t>
  </si>
  <si>
    <t>表处理费用</t>
  </si>
  <si>
    <t>标准件</t>
  </si>
  <si>
    <t>焊接</t>
  </si>
  <si>
    <r>
      <rPr>
        <sz val="11"/>
        <rFont val="楷体_GB2312"/>
        <charset val="134"/>
      </rPr>
      <t>管理</t>
    </r>
    <r>
      <rPr>
        <sz val="10"/>
        <rFont val="楷体_GB2312"/>
        <charset val="134"/>
      </rPr>
      <t>(元)</t>
    </r>
  </si>
  <si>
    <r>
      <rPr>
        <sz val="11"/>
        <rFont val="楷体_GB2312"/>
        <charset val="134"/>
      </rPr>
      <t>利润</t>
    </r>
    <r>
      <rPr>
        <sz val="10"/>
        <rFont val="楷体_GB2312"/>
        <charset val="134"/>
      </rPr>
      <t>(元)</t>
    </r>
  </si>
  <si>
    <t>物流(元)</t>
  </si>
  <si>
    <t>包装(元)</t>
  </si>
  <si>
    <t>制品单价(元)</t>
  </si>
  <si>
    <t>宽</t>
  </si>
  <si>
    <t>长</t>
  </si>
  <si>
    <t>单次冲次费用</t>
  </si>
  <si>
    <t>总计</t>
  </si>
  <si>
    <t>打砂</t>
  </si>
  <si>
    <t>电泳</t>
  </si>
  <si>
    <t>型号</t>
  </si>
  <si>
    <t>个数</t>
  </si>
  <si>
    <t>标准件个数/焊点个数/二保焊长度（cm）</t>
  </si>
  <si>
    <t>1</t>
  </si>
  <si>
    <t>SHT0010064</t>
  </si>
  <si>
    <t>H6靠背骨架侧边板</t>
  </si>
  <si>
    <t>SPFH590</t>
  </si>
  <si>
    <t>剪板</t>
  </si>
  <si>
    <t>剪板机</t>
  </si>
  <si>
    <t>成型</t>
  </si>
  <si>
    <t>300T冲压机</t>
  </si>
  <si>
    <t>落料、冲孔</t>
  </si>
  <si>
    <t>冲孔</t>
  </si>
  <si>
    <t>整形</t>
  </si>
  <si>
    <t>2</t>
  </si>
  <si>
    <t>SHT0010067</t>
  </si>
  <si>
    <t>减震器上框左右支架(C版)</t>
  </si>
  <si>
    <t>落料</t>
  </si>
  <si>
    <t>200T冲压机</t>
  </si>
  <si>
    <t>160T冲压机</t>
  </si>
  <si>
    <t>3</t>
  </si>
  <si>
    <t>SHT0010079</t>
  </si>
  <si>
    <t>减震器下框左右支架钣金</t>
  </si>
  <si>
    <t>4</t>
  </si>
  <si>
    <t>SHT0010120</t>
  </si>
  <si>
    <t>座框左侧外边板</t>
  </si>
  <si>
    <t>250T冲压机</t>
  </si>
  <si>
    <t>折弯</t>
  </si>
  <si>
    <t>侧冲,冲孔</t>
  </si>
  <si>
    <t>5</t>
  </si>
  <si>
    <t>SHT0010124</t>
  </si>
  <si>
    <t>座框右侧外边板</t>
  </si>
  <si>
    <t>6</t>
  </si>
  <si>
    <t>SHT0010121</t>
  </si>
  <si>
    <t>座框左侧内边板</t>
  </si>
  <si>
    <t>冲孔、切断</t>
  </si>
  <si>
    <t>7</t>
  </si>
  <si>
    <t>SHT0010125</t>
  </si>
  <si>
    <t>座框右侧内边板</t>
  </si>
  <si>
    <t>8</t>
  </si>
  <si>
    <t>SHT0010209</t>
  </si>
  <si>
    <t xml:space="preserve">上框右侧加强板 </t>
  </si>
  <si>
    <t>SAPH440</t>
  </si>
  <si>
    <t>切断、侧冲孔</t>
  </si>
  <si>
    <t>9</t>
  </si>
  <si>
    <t>SHT0010210</t>
  </si>
  <si>
    <t>上框左侧加强板</t>
  </si>
  <si>
    <t>10</t>
  </si>
  <si>
    <t>SHT0010211</t>
  </si>
  <si>
    <t>减震前横梁</t>
  </si>
  <si>
    <t>侧冲孔</t>
  </si>
  <si>
    <t>11</t>
  </si>
  <si>
    <t>SHT0010212</t>
  </si>
  <si>
    <t>上框加强板</t>
  </si>
  <si>
    <t>打凸</t>
  </si>
  <si>
    <t>落料，冲孔</t>
  </si>
  <si>
    <t>抽芽</t>
  </si>
  <si>
    <t>12</t>
  </si>
  <si>
    <t>SHT0010393</t>
  </si>
  <si>
    <t>H6前下支撑板</t>
  </si>
  <si>
    <t>13</t>
  </si>
  <si>
    <t>SHT0010394</t>
  </si>
  <si>
    <t>H6后下支撑板</t>
  </si>
  <si>
    <t>14</t>
  </si>
  <si>
    <t>SHT0010854</t>
  </si>
  <si>
    <t>支撑钣金件</t>
  </si>
  <si>
    <t>S420MC</t>
  </si>
  <si>
    <t>15</t>
  </si>
  <si>
    <t>SHT0011009</t>
  </si>
  <si>
    <t>后罩壳固定钣金</t>
  </si>
  <si>
    <t>切边</t>
  </si>
  <si>
    <t>125T冲压机</t>
  </si>
  <si>
    <t>拉伸</t>
  </si>
  <si>
    <t>切边、冲孔</t>
  </si>
  <si>
    <t>冲孔、整形</t>
  </si>
  <si>
    <t>冲孔、压凸台</t>
  </si>
  <si>
    <t>16</t>
  </si>
  <si>
    <t>SHT0011010</t>
  </si>
  <si>
    <t>防尘罩后固定支架钣金</t>
  </si>
  <si>
    <t>17</t>
  </si>
  <si>
    <t>SHT0011362</t>
  </si>
  <si>
    <t>H6扶手支架</t>
  </si>
  <si>
    <t>OP10成型</t>
  </si>
  <si>
    <t>OP20落料</t>
  </si>
  <si>
    <t>0P30冲孔</t>
  </si>
  <si>
    <t>18</t>
  </si>
  <si>
    <t>SHT0011394</t>
  </si>
  <si>
    <t xml:space="preserve">左侧滑轨解锁手柄支撑板 </t>
  </si>
  <si>
    <t>19</t>
  </si>
  <si>
    <t>SHT0011593</t>
  </si>
  <si>
    <t>右侧滑轨解锁手柄支撑板</t>
  </si>
  <si>
    <t>备注：以上报价产品均由利达集团自制，产品报价为不含税价格，含包装运输价格。</t>
  </si>
  <si>
    <t>SHT0010051</t>
  </si>
  <si>
    <t>气囊支撑钣金</t>
  </si>
  <si>
    <t>翻边成型</t>
  </si>
  <si>
    <t>SHT0010073</t>
  </si>
  <si>
    <t>安全带上固定钣金</t>
  </si>
  <si>
    <t>修边冲孔</t>
  </si>
  <si>
    <t>冲孔翻边</t>
  </si>
  <si>
    <t>SHT0010368</t>
  </si>
  <si>
    <t>副司机安全带上固定钣金</t>
  </si>
  <si>
    <t>SHT0010080</t>
  </si>
  <si>
    <t>气囊下支撑板金</t>
  </si>
  <si>
    <t>成型冲孔</t>
  </si>
  <si>
    <t>侧修边冲孔</t>
  </si>
  <si>
    <t>翻边</t>
  </si>
  <si>
    <t>SHT0010132</t>
  </si>
  <si>
    <t>座框前连接板</t>
  </si>
  <si>
    <t>冲孔侧冲孔</t>
  </si>
  <si>
    <t>SHT0010215</t>
  </si>
  <si>
    <t>减震器上框后横梁</t>
  </si>
  <si>
    <t>落料冲孔</t>
  </si>
  <si>
    <t>SHT0010249</t>
  </si>
  <si>
    <t>安全带上固定加强钣金</t>
  </si>
  <si>
    <t>分切冲孔</t>
  </si>
  <si>
    <t>SHT0010369</t>
  </si>
  <si>
    <t>副司机安全带上固定加强钣金</t>
  </si>
  <si>
    <t>SHT0010260</t>
  </si>
  <si>
    <t>仰角调节钣金</t>
  </si>
  <si>
    <t>SHT0010370</t>
  </si>
  <si>
    <t>坐垫翻折支撑钣金左</t>
  </si>
  <si>
    <t>SHT0010371</t>
  </si>
  <si>
    <t>坐垫翻折支撑钣金右</t>
  </si>
  <si>
    <t>SHT0010385</t>
  </si>
  <si>
    <t>坐垫翻折连接钣金左</t>
  </si>
  <si>
    <t>SHT0010386</t>
  </si>
  <si>
    <t>坐垫翻折连接钣金右</t>
  </si>
  <si>
    <t>SHT0010395</t>
  </si>
  <si>
    <t>H6副驾安全带固定钣金</t>
  </si>
  <si>
    <t>SHT0010696</t>
  </si>
  <si>
    <t>左旁侧板</t>
  </si>
  <si>
    <t>SHT0010698</t>
  </si>
  <si>
    <t>右旁侧板</t>
  </si>
  <si>
    <t>SHT0010722</t>
  </si>
  <si>
    <t>司机主边调角器下连接板A</t>
  </si>
  <si>
    <t>成型（打凸包）</t>
  </si>
  <si>
    <t>翻边整形</t>
  </si>
  <si>
    <t>SHT0010724</t>
  </si>
  <si>
    <t>司机副边调角器下连接钣A</t>
  </si>
  <si>
    <t>SHT0010775</t>
  </si>
  <si>
    <t>安全带高调机构固定板1</t>
  </si>
  <si>
    <t>修边</t>
  </si>
  <si>
    <t>压小勾</t>
  </si>
  <si>
    <t>20</t>
  </si>
  <si>
    <t>SHT0010776</t>
  </si>
  <si>
    <t>安全带高调机构固定板2</t>
  </si>
  <si>
    <t>21</t>
  </si>
  <si>
    <t>SHT0010840</t>
  </si>
  <si>
    <t>仰角小齿板防护板</t>
  </si>
  <si>
    <t>22</t>
  </si>
  <si>
    <t>SHT0011421</t>
  </si>
  <si>
    <t>副司机仰角小齿板防护板</t>
  </si>
  <si>
    <t>23</t>
  </si>
  <si>
    <t>SHT0011032</t>
  </si>
  <si>
    <t>H6副司机座椅底支架左下板</t>
  </si>
  <si>
    <t>QSTE420TM</t>
  </si>
</sst>
</file>

<file path=xl/styles.xml><?xml version="1.0" encoding="utf-8"?>
<styleSheet xmlns="http://schemas.openxmlformats.org/spreadsheetml/2006/main">
  <numFmts count="11">
    <numFmt numFmtId="44" formatCode="_ &quot;￥&quot;* #,##0.00_ ;_ &quot;￥&quot;* \-#,##0.00_ ;_ &quot;￥&quot;* &quot;-&quot;??_ ;_ @_ "/>
    <numFmt numFmtId="41" formatCode="_ * #,##0_ ;_ * \-#,##0_ ;_ * &quot;-&quot;_ ;_ @_ "/>
    <numFmt numFmtId="176" formatCode="0_ "/>
    <numFmt numFmtId="42" formatCode="_ &quot;￥&quot;* #,##0_ ;_ &quot;￥&quot;* \-#,##0_ ;_ &quot;￥&quot;* &quot;-&quot;_ ;_ @_ "/>
    <numFmt numFmtId="43" formatCode="_ * #,##0.00_ ;_ * \-#,##0.00_ ;_ * &quot;-&quot;??_ ;_ @_ "/>
    <numFmt numFmtId="177" formatCode="0.0_);[Red]\(0.0\)"/>
    <numFmt numFmtId="178" formatCode="0.00_ "/>
    <numFmt numFmtId="179" formatCode="0.00_);[Red]\(0.00\)"/>
    <numFmt numFmtId="180" formatCode="0_);[Red]\(0\)"/>
    <numFmt numFmtId="181" formatCode="0.00_ ;[Red]\-0.00\ "/>
    <numFmt numFmtId="182" formatCode="0.0000_ "/>
  </numFmts>
  <fonts count="48">
    <font>
      <sz val="12"/>
      <name val="宋体"/>
      <charset val="134"/>
    </font>
    <font>
      <sz val="11"/>
      <name val="楷体_GB2312"/>
      <charset val="134"/>
    </font>
    <font>
      <sz val="12"/>
      <name val="楷体_GB2312"/>
      <charset val="134"/>
    </font>
    <font>
      <b/>
      <sz val="20"/>
      <name val="楷体_GB2312"/>
      <charset val="134"/>
    </font>
    <font>
      <sz val="11"/>
      <name val="宋体"/>
      <charset val="134"/>
    </font>
    <font>
      <sz val="10"/>
      <name val="宋体"/>
      <charset val="134"/>
      <scheme val="major"/>
    </font>
    <font>
      <sz val="12"/>
      <name val="宋体"/>
      <charset val="134"/>
      <scheme val="major"/>
    </font>
    <font>
      <sz val="10"/>
      <name val="宋体"/>
      <charset val="134"/>
    </font>
    <font>
      <sz val="10"/>
      <name val="楷体_GB2312"/>
      <charset val="134"/>
    </font>
    <font>
      <sz val="10"/>
      <name val="宋体"/>
      <charset val="134"/>
    </font>
    <font>
      <sz val="6"/>
      <name val="楷体_GB2312"/>
      <charset val="134"/>
    </font>
    <font>
      <sz val="12"/>
      <name val="宋体"/>
      <charset val="134"/>
      <scheme val="minor"/>
    </font>
    <font>
      <sz val="9"/>
      <color theme="1"/>
      <name val="宋体"/>
      <charset val="134"/>
      <scheme val="minor"/>
    </font>
    <font>
      <sz val="9"/>
      <name val="宋体"/>
      <charset val="134"/>
      <scheme val="minor"/>
    </font>
    <font>
      <b/>
      <sz val="16"/>
      <name val="楷体_GB2312"/>
      <charset val="134"/>
    </font>
    <font>
      <sz val="10.5"/>
      <name val="仿宋_GB2312"/>
      <charset val="134"/>
    </font>
    <font>
      <sz val="14"/>
      <name val="Times New Roman"/>
      <charset val="134"/>
    </font>
    <font>
      <sz val="10.5"/>
      <name val="宋体"/>
      <charset val="134"/>
    </font>
    <font>
      <sz val="9"/>
      <name val="楷体_GB2312"/>
      <charset val="134"/>
    </font>
    <font>
      <b/>
      <sz val="10.5"/>
      <name val="宋体"/>
      <charset val="134"/>
    </font>
    <font>
      <b/>
      <sz val="9"/>
      <name val="宋体"/>
      <charset val="134"/>
    </font>
    <font>
      <sz val="10.5"/>
      <name val="Times New Roman"/>
      <charset val="134"/>
    </font>
    <font>
      <i/>
      <sz val="12"/>
      <name val="华文行楷"/>
      <charset val="134"/>
    </font>
    <font>
      <sz val="11"/>
      <color theme="1"/>
      <name val="宋体"/>
      <charset val="134"/>
      <scheme val="minor"/>
    </font>
    <font>
      <b/>
      <sz val="11"/>
      <color rgb="FF3F3F3F"/>
      <name val="宋体"/>
      <charset val="0"/>
      <scheme val="minor"/>
    </font>
    <font>
      <sz val="11"/>
      <color rgb="FF3F3F76"/>
      <name val="宋体"/>
      <charset val="0"/>
      <scheme val="minor"/>
    </font>
    <font>
      <sz val="11"/>
      <color theme="0"/>
      <name val="宋体"/>
      <charset val="0"/>
      <scheme val="minor"/>
    </font>
    <font>
      <b/>
      <sz val="11"/>
      <color rgb="FFFFFFFF"/>
      <name val="宋体"/>
      <charset val="0"/>
      <scheme val="minor"/>
    </font>
    <font>
      <b/>
      <sz val="11"/>
      <color rgb="FFFA7D00"/>
      <name val="宋体"/>
      <charset val="0"/>
      <scheme val="minor"/>
    </font>
    <font>
      <sz val="11"/>
      <color theme="1"/>
      <name val="宋体"/>
      <charset val="0"/>
      <scheme val="minor"/>
    </font>
    <font>
      <sz val="12"/>
      <color indexed="8"/>
      <name val="宋体"/>
      <charset val="134"/>
    </font>
    <font>
      <b/>
      <sz val="18"/>
      <color theme="3"/>
      <name val="宋体"/>
      <charset val="134"/>
      <scheme val="minor"/>
    </font>
    <font>
      <b/>
      <sz val="11"/>
      <color theme="3"/>
      <name val="宋体"/>
      <charset val="134"/>
      <scheme val="minor"/>
    </font>
    <font>
      <sz val="11"/>
      <color rgb="FF9C0006"/>
      <name val="宋体"/>
      <charset val="0"/>
      <scheme val="minor"/>
    </font>
    <font>
      <sz val="11"/>
      <color rgb="FFFA7D00"/>
      <name val="宋体"/>
      <charset val="0"/>
      <scheme val="minor"/>
    </font>
    <font>
      <b/>
      <sz val="13"/>
      <color theme="3"/>
      <name val="宋体"/>
      <charset val="134"/>
      <scheme val="minor"/>
    </font>
    <font>
      <u/>
      <sz val="11"/>
      <color rgb="FF0000FF"/>
      <name val="宋体"/>
      <charset val="0"/>
      <scheme val="minor"/>
    </font>
    <font>
      <b/>
      <sz val="15"/>
      <color theme="3"/>
      <name val="宋体"/>
      <charset val="134"/>
      <scheme val="minor"/>
    </font>
    <font>
      <u/>
      <sz val="11"/>
      <color rgb="FF800080"/>
      <name val="宋体"/>
      <charset val="0"/>
      <scheme val="minor"/>
    </font>
    <font>
      <sz val="11"/>
      <color rgb="FF006100"/>
      <name val="宋体"/>
      <charset val="0"/>
      <scheme val="minor"/>
    </font>
    <font>
      <b/>
      <sz val="11"/>
      <color theme="1"/>
      <name val="宋体"/>
      <charset val="0"/>
      <scheme val="minor"/>
    </font>
    <font>
      <sz val="11"/>
      <color rgb="FFFF0000"/>
      <name val="宋体"/>
      <charset val="0"/>
      <scheme val="minor"/>
    </font>
    <font>
      <i/>
      <sz val="11"/>
      <color rgb="FF7F7F7F"/>
      <name val="宋体"/>
      <charset val="0"/>
      <scheme val="minor"/>
    </font>
    <font>
      <sz val="11"/>
      <color rgb="FF9C6500"/>
      <name val="宋体"/>
      <charset val="0"/>
      <scheme val="minor"/>
    </font>
    <font>
      <b/>
      <sz val="16"/>
      <name val="宋体"/>
      <charset val="134"/>
    </font>
    <font>
      <sz val="9"/>
      <name val="Times New Roman"/>
      <charset val="134"/>
    </font>
    <font>
      <b/>
      <sz val="9"/>
      <name val="宋体"/>
      <charset val="134"/>
    </font>
    <font>
      <b/>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6"/>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9"/>
        <bgColor indexed="64"/>
      </patternFill>
    </fill>
    <fill>
      <patternFill patternType="solid">
        <fgColor theme="5" tint="0.599993896298105"/>
        <bgColor indexed="64"/>
      </patternFill>
    </fill>
    <fill>
      <patternFill patternType="solid">
        <fgColor theme="8"/>
        <bgColor indexed="64"/>
      </patternFill>
    </fill>
    <fill>
      <patternFill patternType="solid">
        <fgColor theme="7"/>
        <bgColor indexed="64"/>
      </patternFill>
    </fill>
  </fills>
  <borders count="5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auto="1"/>
      </top>
      <bottom style="thin">
        <color auto="1"/>
      </bottom>
      <diagonal/>
    </border>
    <border>
      <left/>
      <right/>
      <top style="thin">
        <color auto="1"/>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style="thick">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ck">
        <color auto="1"/>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thick">
        <color auto="1"/>
      </left>
      <right/>
      <top/>
      <bottom style="thick">
        <color auto="1"/>
      </bottom>
      <diagonal/>
    </border>
    <border>
      <left/>
      <right style="medium">
        <color auto="1"/>
      </right>
      <top/>
      <bottom style="thick">
        <color auto="1"/>
      </bottom>
      <diagonal/>
    </border>
    <border>
      <left style="medium">
        <color auto="1"/>
      </left>
      <right/>
      <top/>
      <bottom style="thick">
        <color auto="1"/>
      </bottom>
      <diagonal/>
    </border>
    <border>
      <left/>
      <right/>
      <top/>
      <bottom style="thick">
        <color auto="1"/>
      </bottom>
      <diagonal/>
    </border>
    <border>
      <left/>
      <right style="thick">
        <color auto="1"/>
      </right>
      <top style="thick">
        <color auto="1"/>
      </top>
      <bottom style="medium">
        <color auto="1"/>
      </bottom>
      <diagonal/>
    </border>
    <border>
      <left style="thick">
        <color auto="1"/>
      </left>
      <right style="medium">
        <color auto="1"/>
      </right>
      <top/>
      <bottom style="medium">
        <color auto="1"/>
      </bottom>
      <diagonal/>
    </border>
    <border>
      <left/>
      <right style="thick">
        <color auto="1"/>
      </right>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medium">
        <color auto="1"/>
      </right>
      <top style="medium">
        <color auto="1"/>
      </top>
      <bottom style="thick">
        <color auto="1"/>
      </bottom>
      <diagonal/>
    </border>
    <border>
      <left/>
      <right style="thick">
        <color auto="1"/>
      </right>
      <top/>
      <bottom/>
      <diagonal/>
    </border>
    <border>
      <left/>
      <right style="thick">
        <color auto="1"/>
      </right>
      <top/>
      <bottom style="thick">
        <color auto="1"/>
      </bottom>
      <diagonal/>
    </border>
    <border>
      <left style="thick">
        <color auto="1"/>
      </left>
      <right/>
      <top style="thick">
        <color auto="1"/>
      </top>
      <bottom/>
      <diagonal/>
    </border>
    <border>
      <left/>
      <right/>
      <top style="thick">
        <color auto="1"/>
      </top>
      <bottom/>
      <diagonal/>
    </border>
    <border>
      <left/>
      <right style="medium">
        <color auto="1"/>
      </right>
      <top style="thick">
        <color auto="1"/>
      </top>
      <bottom/>
      <diagonal/>
    </border>
    <border>
      <left style="medium">
        <color auto="1"/>
      </left>
      <right/>
      <top style="thick">
        <color auto="1"/>
      </top>
      <bottom/>
      <diagonal/>
    </border>
    <border>
      <left/>
      <right style="medium">
        <color auto="1"/>
      </right>
      <top style="thick">
        <color auto="1"/>
      </top>
      <bottom style="medium">
        <color auto="1"/>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thick">
        <color auto="1"/>
      </bottom>
      <diagonal/>
    </border>
    <border>
      <left/>
      <right style="medium">
        <color auto="1"/>
      </right>
      <top/>
      <bottom style="medium">
        <color auto="1"/>
      </bottom>
      <diagonal/>
    </border>
    <border>
      <left/>
      <right style="medium">
        <color auto="1"/>
      </right>
      <top/>
      <bottom/>
      <diagonal/>
    </border>
    <border>
      <left/>
      <right style="thick">
        <color auto="1"/>
      </right>
      <top style="medium">
        <color auto="1"/>
      </top>
      <bottom style="medium">
        <color auto="1"/>
      </bottom>
      <diagonal/>
    </border>
    <border>
      <left/>
      <right style="thick">
        <color auto="1"/>
      </right>
      <top style="medium">
        <color auto="1"/>
      </top>
      <bottom style="thick">
        <color auto="1"/>
      </bottom>
      <diagonal/>
    </border>
    <border>
      <left style="medium">
        <color auto="1"/>
      </left>
      <right/>
      <top style="thick">
        <color auto="1"/>
      </top>
      <bottom style="medium">
        <color auto="1"/>
      </bottom>
      <diagonal/>
    </border>
    <border>
      <left/>
      <right/>
      <top/>
      <bottom style="thin">
        <color auto="1"/>
      </bottom>
      <diagonal/>
    </border>
    <border>
      <left/>
      <right style="thick">
        <color auto="1"/>
      </right>
      <top style="thick">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57">
    <xf numFmtId="0" fontId="0" fillId="0" borderId="0"/>
    <xf numFmtId="42" fontId="23" fillId="0" borderId="0" applyFont="0" applyFill="0" applyBorder="0" applyAlignment="0" applyProtection="0">
      <alignment vertical="center"/>
    </xf>
    <xf numFmtId="0" fontId="29" fillId="10" borderId="0" applyNumberFormat="0" applyBorder="0" applyAlignment="0" applyProtection="0">
      <alignment vertical="center"/>
    </xf>
    <xf numFmtId="0" fontId="25" fillId="3" borderId="48" applyNumberFormat="0" applyAlignment="0" applyProtection="0">
      <alignment vertical="center"/>
    </xf>
    <xf numFmtId="44" fontId="0" fillId="0" borderId="0" applyFont="0" applyFill="0" applyBorder="0" applyAlignment="0" applyProtection="0">
      <alignment vertical="center"/>
    </xf>
    <xf numFmtId="41" fontId="23" fillId="0" borderId="0" applyFont="0" applyFill="0" applyBorder="0" applyAlignment="0" applyProtection="0">
      <alignment vertical="center"/>
    </xf>
    <xf numFmtId="0" fontId="0" fillId="0" borderId="0"/>
    <xf numFmtId="0" fontId="29" fillId="7" borderId="0" applyNumberFormat="0" applyBorder="0" applyAlignment="0" applyProtection="0">
      <alignment vertical="center"/>
    </xf>
    <xf numFmtId="0" fontId="33" fillId="13" borderId="0" applyNumberFormat="0" applyBorder="0" applyAlignment="0" applyProtection="0">
      <alignment vertical="center"/>
    </xf>
    <xf numFmtId="43" fontId="23" fillId="0" borderId="0" applyFont="0" applyFill="0" applyBorder="0" applyAlignment="0" applyProtection="0">
      <alignment vertical="center"/>
    </xf>
    <xf numFmtId="0" fontId="26" fillId="16" borderId="0" applyNumberFormat="0" applyBorder="0" applyAlignment="0" applyProtection="0">
      <alignment vertical="center"/>
    </xf>
    <xf numFmtId="0" fontId="36" fillId="0" borderId="0" applyNumberFormat="0" applyFill="0" applyBorder="0" applyAlignment="0" applyProtection="0">
      <alignment vertical="center"/>
    </xf>
    <xf numFmtId="0" fontId="0" fillId="0" borderId="0"/>
    <xf numFmtId="9" fontId="23"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0" borderId="0"/>
    <xf numFmtId="0" fontId="23" fillId="6" borderId="50" applyNumberFormat="0" applyFont="0" applyAlignment="0" applyProtection="0">
      <alignment vertical="center"/>
    </xf>
    <xf numFmtId="0" fontId="26" fillId="22" borderId="0" applyNumberFormat="0" applyBorder="0" applyAlignment="0" applyProtection="0">
      <alignment vertical="center"/>
    </xf>
    <xf numFmtId="0" fontId="3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7" fillId="0" borderId="52" applyNumberFormat="0" applyFill="0" applyAlignment="0" applyProtection="0">
      <alignment vertical="center"/>
    </xf>
    <xf numFmtId="0" fontId="35" fillId="0" borderId="52" applyNumberFormat="0" applyFill="0" applyAlignment="0" applyProtection="0">
      <alignment vertical="center"/>
    </xf>
    <xf numFmtId="0" fontId="26" fillId="26" borderId="0" applyNumberFormat="0" applyBorder="0" applyAlignment="0" applyProtection="0">
      <alignment vertical="center"/>
    </xf>
    <xf numFmtId="0" fontId="32" fillId="0" borderId="54" applyNumberFormat="0" applyFill="0" applyAlignment="0" applyProtection="0">
      <alignment vertical="center"/>
    </xf>
    <xf numFmtId="0" fontId="26" fillId="15" borderId="0" applyNumberFormat="0" applyBorder="0" applyAlignment="0" applyProtection="0">
      <alignment vertical="center"/>
    </xf>
    <xf numFmtId="0" fontId="24" fillId="2" borderId="47" applyNumberFormat="0" applyAlignment="0" applyProtection="0">
      <alignment vertical="center"/>
    </xf>
    <xf numFmtId="0" fontId="28" fillId="2" borderId="48" applyNumberFormat="0" applyAlignment="0" applyProtection="0">
      <alignment vertical="center"/>
    </xf>
    <xf numFmtId="0" fontId="27" fillId="5" borderId="49" applyNumberFormat="0" applyAlignment="0" applyProtection="0">
      <alignment vertical="center"/>
    </xf>
    <xf numFmtId="0" fontId="29" fillId="21" borderId="0" applyNumberFormat="0" applyBorder="0" applyAlignment="0" applyProtection="0">
      <alignment vertical="center"/>
    </xf>
    <xf numFmtId="0" fontId="26" fillId="25" borderId="0" applyNumberFormat="0" applyBorder="0" applyAlignment="0" applyProtection="0">
      <alignment vertical="center"/>
    </xf>
    <xf numFmtId="0" fontId="34" fillId="0" borderId="51" applyNumberFormat="0" applyFill="0" applyAlignment="0" applyProtection="0">
      <alignment vertical="center"/>
    </xf>
    <xf numFmtId="0" fontId="40" fillId="0" borderId="53" applyNumberFormat="0" applyFill="0" applyAlignment="0" applyProtection="0">
      <alignment vertical="center"/>
    </xf>
    <xf numFmtId="0" fontId="39" fillId="24" borderId="0" applyNumberFormat="0" applyBorder="0" applyAlignment="0" applyProtection="0">
      <alignment vertical="center"/>
    </xf>
    <xf numFmtId="0" fontId="43" fillId="28" borderId="0" applyNumberFormat="0" applyBorder="0" applyAlignment="0" applyProtection="0">
      <alignment vertical="center"/>
    </xf>
    <xf numFmtId="0" fontId="29" fillId="20" borderId="0" applyNumberFormat="0" applyBorder="0" applyAlignment="0" applyProtection="0">
      <alignment vertical="center"/>
    </xf>
    <xf numFmtId="0" fontId="26" fillId="23" borderId="0" applyNumberFormat="0" applyBorder="0" applyAlignment="0" applyProtection="0">
      <alignment vertical="center"/>
    </xf>
    <xf numFmtId="0" fontId="29" fillId="27" borderId="0" applyNumberFormat="0" applyBorder="0" applyAlignment="0" applyProtection="0">
      <alignment vertical="center"/>
    </xf>
    <xf numFmtId="0" fontId="29" fillId="12" borderId="0" applyNumberFormat="0" applyBorder="0" applyAlignment="0" applyProtection="0">
      <alignment vertical="center"/>
    </xf>
    <xf numFmtId="0" fontId="29" fillId="14" borderId="0" applyNumberFormat="0" applyBorder="0" applyAlignment="0" applyProtection="0">
      <alignment vertical="center"/>
    </xf>
    <xf numFmtId="0" fontId="29" fillId="30" borderId="0" applyNumberFormat="0" applyBorder="0" applyAlignment="0" applyProtection="0">
      <alignment vertical="center"/>
    </xf>
    <xf numFmtId="0" fontId="26" fillId="4" borderId="0" applyNumberFormat="0" applyBorder="0" applyAlignment="0" applyProtection="0">
      <alignment vertical="center"/>
    </xf>
    <xf numFmtId="0" fontId="26" fillId="32" borderId="0" applyNumberFormat="0" applyBorder="0" applyAlignment="0" applyProtection="0">
      <alignment vertical="center"/>
    </xf>
    <xf numFmtId="0" fontId="29" fillId="19" borderId="0" applyNumberFormat="0" applyBorder="0" applyAlignment="0" applyProtection="0">
      <alignment vertical="center"/>
    </xf>
    <xf numFmtId="0" fontId="29" fillId="11" borderId="0" applyNumberFormat="0" applyBorder="0" applyAlignment="0" applyProtection="0">
      <alignment vertical="center"/>
    </xf>
    <xf numFmtId="0" fontId="26" fillId="31" borderId="0" applyNumberFormat="0" applyBorder="0" applyAlignment="0" applyProtection="0">
      <alignment vertical="center"/>
    </xf>
    <xf numFmtId="0" fontId="29" fillId="9" borderId="0" applyNumberFormat="0" applyBorder="0" applyAlignment="0" applyProtection="0">
      <alignment vertical="center"/>
    </xf>
    <xf numFmtId="0" fontId="26" fillId="18" borderId="0" applyNumberFormat="0" applyBorder="0" applyAlignment="0" applyProtection="0">
      <alignment vertical="center"/>
    </xf>
    <xf numFmtId="0" fontId="26" fillId="29" borderId="0" applyNumberFormat="0" applyBorder="0" applyAlignment="0" applyProtection="0">
      <alignment vertical="center"/>
    </xf>
    <xf numFmtId="0" fontId="29" fillId="8" borderId="0" applyNumberFormat="0" applyBorder="0" applyAlignment="0" applyProtection="0">
      <alignment vertical="center"/>
    </xf>
    <xf numFmtId="0" fontId="0" fillId="0" borderId="0"/>
    <xf numFmtId="0" fontId="26" fillId="17" borderId="0" applyNumberFormat="0" applyBorder="0" applyAlignment="0" applyProtection="0">
      <alignment vertical="center"/>
    </xf>
    <xf numFmtId="0" fontId="0" fillId="0" borderId="0">
      <alignment vertical="center"/>
    </xf>
    <xf numFmtId="0" fontId="30" fillId="0" borderId="0"/>
    <xf numFmtId="0" fontId="30" fillId="0" borderId="0"/>
    <xf numFmtId="0" fontId="0" fillId="0" borderId="0">
      <alignment vertical="center"/>
    </xf>
  </cellStyleXfs>
  <cellXfs count="156">
    <xf numFmtId="0" fontId="0" fillId="0" borderId="0" xfId="0"/>
    <xf numFmtId="0" fontId="1" fillId="0" borderId="0" xfId="15" applyFont="1" applyFill="1" applyAlignment="1">
      <alignment horizontal="center" vertical="center" wrapText="1"/>
    </xf>
    <xf numFmtId="49" fontId="2" fillId="0" borderId="0" xfId="15" applyNumberFormat="1" applyFont="1" applyFill="1" applyAlignment="1">
      <alignment horizontal="center" vertical="center" wrapText="1"/>
    </xf>
    <xf numFmtId="0" fontId="2" fillId="0" borderId="0" xfId="15" applyFont="1" applyFill="1" applyAlignment="1">
      <alignment horizontal="center" vertical="center" wrapText="1"/>
    </xf>
    <xf numFmtId="177" fontId="2" fillId="0" borderId="0" xfId="15" applyNumberFormat="1" applyFont="1" applyFill="1" applyAlignment="1">
      <alignment horizontal="center" vertical="center" wrapText="1"/>
    </xf>
    <xf numFmtId="176" fontId="2" fillId="0" borderId="0" xfId="15" applyNumberFormat="1" applyFont="1" applyFill="1" applyAlignment="1">
      <alignment horizontal="center" vertical="center" wrapText="1"/>
    </xf>
    <xf numFmtId="178" fontId="2" fillId="0" borderId="0" xfId="15" applyNumberFormat="1" applyFont="1" applyFill="1" applyAlignment="1">
      <alignment horizontal="center" vertical="center" wrapText="1"/>
    </xf>
    <xf numFmtId="178" fontId="2" fillId="0" borderId="0" xfId="15" applyNumberFormat="1" applyFont="1" applyFill="1" applyAlignment="1">
      <alignment horizontal="center" vertical="center" shrinkToFit="1"/>
    </xf>
    <xf numFmtId="9" fontId="2" fillId="0" borderId="0" xfId="15" applyNumberFormat="1" applyFont="1" applyFill="1" applyAlignment="1">
      <alignment horizontal="center" vertical="center" shrinkToFit="1"/>
    </xf>
    <xf numFmtId="178" fontId="2" fillId="0" borderId="0" xfId="15" applyNumberFormat="1" applyFont="1" applyFill="1" applyAlignment="1">
      <alignment horizontal="center" vertical="center" wrapText="1"/>
    </xf>
    <xf numFmtId="179" fontId="2" fillId="0" borderId="0" xfId="15" applyNumberFormat="1" applyFont="1" applyFill="1" applyAlignment="1">
      <alignment horizontal="center" vertical="center" wrapText="1"/>
    </xf>
    <xf numFmtId="180" fontId="2" fillId="0" borderId="0" xfId="15" applyNumberFormat="1" applyFont="1" applyFill="1" applyAlignment="1">
      <alignment horizontal="center" vertical="center" wrapText="1"/>
    </xf>
    <xf numFmtId="0" fontId="2" fillId="0" borderId="0" xfId="15" applyFont="1" applyFill="1" applyBorder="1" applyAlignment="1">
      <alignment horizontal="center" vertical="center" wrapText="1"/>
    </xf>
    <xf numFmtId="0" fontId="2" fillId="0" borderId="0" xfId="15" applyFont="1" applyFill="1" applyBorder="1" applyAlignment="1">
      <alignment horizontal="center" vertical="center" wrapText="1"/>
    </xf>
    <xf numFmtId="178" fontId="2" fillId="0" borderId="0" xfId="15" applyNumberFormat="1" applyFont="1" applyFill="1" applyBorder="1" applyAlignment="1">
      <alignment horizontal="center" vertical="center" wrapText="1"/>
    </xf>
    <xf numFmtId="49" fontId="3" fillId="0" borderId="1" xfId="15" applyNumberFormat="1" applyFont="1" applyFill="1" applyBorder="1" applyAlignment="1">
      <alignment horizontal="center" vertical="center" wrapText="1"/>
    </xf>
    <xf numFmtId="49" fontId="1" fillId="0" borderId="1" xfId="15" applyNumberFormat="1" applyFont="1" applyFill="1" applyBorder="1" applyAlignment="1">
      <alignment horizontal="center" vertical="center" wrapText="1"/>
    </xf>
    <xf numFmtId="0" fontId="1" fillId="0" borderId="1" xfId="15" applyFont="1" applyFill="1" applyBorder="1" applyAlignment="1">
      <alignment horizontal="center" vertical="center" wrapText="1"/>
    </xf>
    <xf numFmtId="180" fontId="4" fillId="0" borderId="1" xfId="0" applyNumberFormat="1" applyFont="1" applyFill="1" applyBorder="1" applyAlignment="1">
      <alignment horizontal="center" vertical="center" wrapText="1"/>
    </xf>
    <xf numFmtId="181"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vertical="center" wrapText="1"/>
    </xf>
    <xf numFmtId="49" fontId="5" fillId="0" borderId="1" xfId="15" applyNumberFormat="1" applyFont="1" applyFill="1" applyBorder="1" applyAlignment="1">
      <alignment horizontal="center" vertical="center" wrapText="1"/>
    </xf>
    <xf numFmtId="0" fontId="5" fillId="0" borderId="1" xfId="15" applyFont="1" applyFill="1" applyBorder="1" applyAlignment="1">
      <alignment horizontal="center" vertical="center" wrapText="1"/>
    </xf>
    <xf numFmtId="177" fontId="5" fillId="0" borderId="1" xfId="15" applyNumberFormat="1" applyFont="1" applyFill="1" applyBorder="1" applyAlignment="1">
      <alignment horizontal="center" vertical="center" wrapText="1"/>
    </xf>
    <xf numFmtId="176" fontId="5" fillId="0" borderId="1" xfId="15" applyNumberFormat="1" applyFont="1" applyFill="1" applyBorder="1" applyAlignment="1">
      <alignment horizontal="center" vertical="center" wrapText="1"/>
    </xf>
    <xf numFmtId="0" fontId="6" fillId="0" borderId="1" xfId="15" applyFont="1" applyFill="1" applyBorder="1" applyAlignment="1">
      <alignment horizontal="center" vertical="center" wrapText="1"/>
    </xf>
    <xf numFmtId="49" fontId="3" fillId="0" borderId="1" xfId="15"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1" fillId="0" borderId="1" xfId="15" applyFont="1" applyFill="1" applyBorder="1" applyAlignment="1">
      <alignment horizontal="center" vertical="center" wrapText="1"/>
    </xf>
    <xf numFmtId="178" fontId="5" fillId="0" borderId="1" xfId="15" applyNumberFormat="1" applyFont="1" applyFill="1" applyBorder="1" applyAlignment="1">
      <alignment horizontal="center" vertical="center" wrapText="1"/>
    </xf>
    <xf numFmtId="178" fontId="5" fillId="0" borderId="1" xfId="15" applyNumberFormat="1" applyFont="1" applyFill="1" applyBorder="1" applyAlignment="1">
      <alignment horizontal="center" vertical="center" shrinkToFit="1"/>
    </xf>
    <xf numFmtId="9" fontId="5" fillId="0" borderId="1" xfId="15" applyNumberFormat="1" applyFont="1" applyFill="1" applyBorder="1" applyAlignment="1">
      <alignment horizontal="center" vertical="center" shrinkToFit="1"/>
    </xf>
    <xf numFmtId="178" fontId="5" fillId="0" borderId="1" xfId="15" applyNumberFormat="1" applyFont="1" applyFill="1" applyBorder="1" applyAlignment="1">
      <alignment horizontal="center" vertical="center" wrapText="1"/>
    </xf>
    <xf numFmtId="182" fontId="1" fillId="0" borderId="1" xfId="15" applyNumberFormat="1" applyFont="1" applyFill="1" applyBorder="1" applyAlignment="1">
      <alignment horizontal="center" vertical="center" wrapText="1"/>
    </xf>
    <xf numFmtId="0" fontId="1" fillId="0" borderId="1" xfId="15" applyFont="1" applyFill="1" applyBorder="1" applyAlignment="1">
      <alignment vertical="center" wrapText="1"/>
    </xf>
    <xf numFmtId="179" fontId="5" fillId="0" borderId="1" xfId="15"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shrinkToFit="1"/>
    </xf>
    <xf numFmtId="179" fontId="7" fillId="0" borderId="1" xfId="4" applyNumberFormat="1" applyFont="1" applyFill="1" applyBorder="1" applyAlignment="1">
      <alignment horizontal="center" vertical="center" wrapText="1"/>
    </xf>
    <xf numFmtId="178" fontId="8" fillId="0" borderId="1" xfId="15" applyNumberFormat="1" applyFont="1" applyFill="1" applyBorder="1" applyAlignment="1">
      <alignment horizontal="center" vertical="center" wrapText="1"/>
    </xf>
    <xf numFmtId="1" fontId="9" fillId="0" borderId="1" xfId="53" applyNumberFormat="1" applyFont="1" applyFill="1" applyBorder="1" applyAlignment="1">
      <alignment horizontal="left" vertical="center"/>
    </xf>
    <xf numFmtId="179"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shrinkToFit="1"/>
    </xf>
    <xf numFmtId="1" fontId="9" fillId="0" borderId="1" xfId="53" applyNumberFormat="1" applyFont="1" applyFill="1" applyBorder="1" applyAlignment="1">
      <alignment horizontal="left" vertical="center"/>
    </xf>
    <xf numFmtId="176" fontId="1" fillId="0" borderId="1" xfId="15" applyNumberFormat="1" applyFont="1" applyFill="1" applyBorder="1" applyAlignment="1">
      <alignment horizontal="center" vertical="center" wrapText="1"/>
    </xf>
    <xf numFmtId="0" fontId="10" fillId="0" borderId="1" xfId="15" applyFont="1" applyFill="1" applyBorder="1" applyAlignment="1">
      <alignment horizontal="center" vertical="center" wrapText="1"/>
    </xf>
    <xf numFmtId="176" fontId="8" fillId="0" borderId="1" xfId="15" applyNumberFormat="1" applyFont="1" applyFill="1" applyBorder="1" applyAlignment="1">
      <alignment horizontal="center" vertical="center" wrapText="1"/>
    </xf>
    <xf numFmtId="179" fontId="0" fillId="0" borderId="2" xfId="0" applyNumberFormat="1" applyFont="1" applyFill="1" applyBorder="1" applyAlignment="1">
      <alignment horizontal="center" vertical="center" shrinkToFit="1"/>
    </xf>
    <xf numFmtId="179" fontId="0" fillId="0" borderId="3" xfId="0" applyNumberFormat="1" applyFont="1" applyFill="1" applyBorder="1" applyAlignment="1">
      <alignment horizontal="center" vertical="center" shrinkToFit="1"/>
    </xf>
    <xf numFmtId="179" fontId="0" fillId="0" borderId="4" xfId="0" applyNumberFormat="1" applyFont="1" applyFill="1" applyBorder="1" applyAlignment="1">
      <alignment horizontal="center" vertical="center" shrinkToFit="1"/>
    </xf>
    <xf numFmtId="179" fontId="0" fillId="0" borderId="5" xfId="0" applyNumberFormat="1" applyFont="1" applyFill="1" applyBorder="1" applyAlignment="1">
      <alignment horizontal="center" vertical="center" shrinkToFit="1"/>
    </xf>
    <xf numFmtId="179" fontId="0" fillId="0" borderId="2" xfId="0" applyNumberFormat="1" applyFont="1" applyFill="1" applyBorder="1" applyAlignment="1">
      <alignment horizontal="center" vertical="center" shrinkToFit="1"/>
    </xf>
    <xf numFmtId="179" fontId="0" fillId="0" borderId="5" xfId="0" applyNumberFormat="1" applyFont="1" applyFill="1" applyBorder="1" applyAlignment="1">
      <alignment horizontal="center" vertical="center" shrinkToFit="1"/>
    </xf>
    <xf numFmtId="179" fontId="11" fillId="0" borderId="1" xfId="15" applyNumberFormat="1" applyFont="1" applyFill="1" applyBorder="1" applyAlignment="1">
      <alignment horizontal="center" vertical="center" shrinkToFit="1"/>
    </xf>
    <xf numFmtId="179" fontId="0" fillId="0" borderId="6" xfId="0" applyNumberFormat="1" applyFont="1" applyFill="1" applyBorder="1" applyAlignment="1">
      <alignment horizontal="center" vertical="center" shrinkToFit="1"/>
    </xf>
    <xf numFmtId="179" fontId="0" fillId="0" borderId="3" xfId="0" applyNumberFormat="1" applyFont="1" applyFill="1" applyBorder="1" applyAlignment="1">
      <alignment horizontal="center" vertical="center" shrinkToFit="1"/>
    </xf>
    <xf numFmtId="179" fontId="0" fillId="0" borderId="6" xfId="0" applyNumberFormat="1" applyFont="1" applyFill="1" applyBorder="1" applyAlignment="1">
      <alignment horizontal="center" vertical="center" shrinkToFit="1"/>
    </xf>
    <xf numFmtId="0" fontId="11" fillId="0" borderId="1" xfId="15" applyFont="1" applyFill="1" applyBorder="1" applyAlignment="1">
      <alignment horizontal="center" vertical="center" shrinkToFit="1"/>
    </xf>
    <xf numFmtId="179" fontId="0" fillId="0" borderId="7" xfId="0" applyNumberFormat="1" applyFont="1" applyFill="1" applyBorder="1" applyAlignment="1">
      <alignment horizontal="center" vertical="center" shrinkToFit="1"/>
    </xf>
    <xf numFmtId="179" fontId="0" fillId="0" borderId="4" xfId="0" applyNumberFormat="1" applyFont="1" applyFill="1" applyBorder="1" applyAlignment="1">
      <alignment horizontal="center" vertical="center" shrinkToFit="1"/>
    </xf>
    <xf numFmtId="179" fontId="0" fillId="0" borderId="7" xfId="0" applyNumberFormat="1" applyFont="1" applyFill="1" applyBorder="1" applyAlignment="1">
      <alignment horizontal="center" vertical="center" shrinkToFit="1"/>
    </xf>
    <xf numFmtId="179" fontId="0" fillId="0" borderId="3" xfId="0" applyNumberFormat="1" applyFont="1" applyFill="1" applyBorder="1" applyAlignment="1">
      <alignment horizontal="center" vertical="center" shrinkToFit="1"/>
    </xf>
    <xf numFmtId="179" fontId="0" fillId="0" borderId="6" xfId="0" applyNumberFormat="1" applyFont="1" applyFill="1" applyBorder="1" applyAlignment="1">
      <alignment horizontal="center" vertical="center" shrinkToFit="1"/>
    </xf>
    <xf numFmtId="179" fontId="0" fillId="0" borderId="3" xfId="0" applyNumberFormat="1" applyFont="1" applyFill="1" applyBorder="1" applyAlignment="1">
      <alignment horizontal="center" vertical="center" shrinkToFit="1"/>
    </xf>
    <xf numFmtId="179" fontId="0" fillId="0" borderId="6" xfId="0" applyNumberFormat="1" applyFont="1" applyFill="1" applyBorder="1" applyAlignment="1">
      <alignment horizontal="center" vertical="center" shrinkToFit="1"/>
    </xf>
    <xf numFmtId="49" fontId="2" fillId="0" borderId="1" xfId="15" applyNumberFormat="1" applyFont="1" applyFill="1" applyBorder="1" applyAlignment="1">
      <alignment horizontal="left" vertical="center" wrapText="1"/>
    </xf>
    <xf numFmtId="49" fontId="2" fillId="0" borderId="1" xfId="15"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12" fillId="0" borderId="1" xfId="56" applyFont="1" applyFill="1" applyBorder="1" applyAlignment="1">
      <alignment horizontal="left" vertical="center" wrapText="1"/>
    </xf>
    <xf numFmtId="0" fontId="13" fillId="0" borderId="1" xfId="56"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56" applyFont="1" applyFill="1" applyBorder="1" applyAlignment="1">
      <alignment horizontal="left" vertical="center" wrapText="1"/>
    </xf>
    <xf numFmtId="0" fontId="0" fillId="0" borderId="8" xfId="0" applyBorder="1"/>
    <xf numFmtId="0" fontId="0" fillId="0" borderId="9" xfId="0" applyBorder="1"/>
    <xf numFmtId="0" fontId="0" fillId="0" borderId="0" xfId="0" applyBorder="1"/>
    <xf numFmtId="0" fontId="7" fillId="0" borderId="9" xfId="0" applyFont="1" applyBorder="1" applyAlignment="1">
      <alignment horizontal="left" vertical="center"/>
    </xf>
    <xf numFmtId="0" fontId="14" fillId="0" borderId="9" xfId="0" applyFont="1" applyBorder="1" applyAlignment="1">
      <alignment horizontal="left" vertical="center"/>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26"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27"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31" xfId="0" applyFont="1" applyBorder="1" applyAlignment="1">
      <alignment horizontal="center" vertical="center" wrapText="1"/>
    </xf>
    <xf numFmtId="0" fontId="19" fillId="0" borderId="32" xfId="0" applyFont="1" applyBorder="1" applyAlignment="1">
      <alignment horizontal="justify" vertical="center" wrapText="1"/>
    </xf>
    <xf numFmtId="0" fontId="19" fillId="0" borderId="33" xfId="0" applyFont="1" applyBorder="1" applyAlignment="1">
      <alignment horizontal="justify" vertical="center" wrapText="1"/>
    </xf>
    <xf numFmtId="0" fontId="17" fillId="0" borderId="20" xfId="0" applyFont="1" applyBorder="1" applyAlignment="1">
      <alignment horizontal="justify" vertical="center" wrapText="1"/>
    </xf>
    <xf numFmtId="0" fontId="17" fillId="0" borderId="23" xfId="0" applyFont="1" applyBorder="1" applyAlignment="1">
      <alignment horizontal="justify" vertical="center" wrapText="1"/>
    </xf>
    <xf numFmtId="0" fontId="17" fillId="0" borderId="32"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35" xfId="0" applyFont="1" applyBorder="1" applyAlignment="1">
      <alignment horizontal="justify" vertical="center" wrapText="1"/>
    </xf>
    <xf numFmtId="0" fontId="15" fillId="0" borderId="33" xfId="0" applyFont="1" applyBorder="1" applyAlignment="1">
      <alignment horizontal="justify" vertical="center" wrapText="1"/>
    </xf>
    <xf numFmtId="0" fontId="15" fillId="0" borderId="37" xfId="0" applyFont="1" applyBorder="1" applyAlignment="1">
      <alignment horizontal="justify" vertical="center" wrapText="1"/>
    </xf>
    <xf numFmtId="0" fontId="15" fillId="0" borderId="38" xfId="0" applyFont="1" applyBorder="1" applyAlignment="1">
      <alignment horizontal="justify" vertical="center" wrapText="1"/>
    </xf>
    <xf numFmtId="0" fontId="15" fillId="0" borderId="14" xfId="0" applyFont="1" applyBorder="1" applyAlignment="1">
      <alignment horizontal="justify" vertical="center" wrapText="1"/>
    </xf>
    <xf numFmtId="0" fontId="15" fillId="0" borderId="15" xfId="0" applyFont="1" applyBorder="1" applyAlignment="1">
      <alignment horizontal="justify" vertical="center" wrapText="1"/>
    </xf>
    <xf numFmtId="0" fontId="15" fillId="0" borderId="39" xfId="0" applyFont="1" applyBorder="1" applyAlignment="1">
      <alignment horizontal="justify" vertical="center" wrapText="1"/>
    </xf>
    <xf numFmtId="0" fontId="15" fillId="0" borderId="28" xfId="0" applyFont="1" applyBorder="1" applyAlignment="1">
      <alignment horizontal="justify" vertical="center" wrapText="1"/>
    </xf>
    <xf numFmtId="0" fontId="17" fillId="0" borderId="39"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41" xfId="0" applyFont="1" applyBorder="1" applyAlignment="1">
      <alignment horizontal="center" vertical="center" wrapText="1"/>
    </xf>
    <xf numFmtId="0" fontId="18" fillId="0" borderId="42" xfId="0" applyFont="1" applyBorder="1" applyAlignment="1">
      <alignment horizontal="center" vertical="center" wrapText="1"/>
    </xf>
    <xf numFmtId="0" fontId="17" fillId="0" borderId="42"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36" xfId="0" applyFont="1" applyBorder="1" applyAlignment="1">
      <alignment horizontal="center" vertical="center" wrapText="1"/>
    </xf>
    <xf numFmtId="0" fontId="20" fillId="0" borderId="33" xfId="0" applyFont="1" applyBorder="1" applyAlignment="1">
      <alignment horizontal="center" vertical="center"/>
    </xf>
    <xf numFmtId="0" fontId="15" fillId="0" borderId="34" xfId="0" applyFont="1" applyBorder="1" applyAlignment="1">
      <alignment horizontal="justify" vertical="center" wrapText="1"/>
    </xf>
    <xf numFmtId="0" fontId="15" fillId="0" borderId="44" xfId="0" applyFont="1" applyBorder="1" applyAlignment="1">
      <alignment horizontal="justify" vertical="center" wrapText="1"/>
    </xf>
    <xf numFmtId="0" fontId="15" fillId="0" borderId="11" xfId="0" applyFont="1" applyBorder="1" applyAlignment="1">
      <alignment horizontal="justify" vertical="center" wrapText="1"/>
    </xf>
    <xf numFmtId="0" fontId="15" fillId="0" borderId="40" xfId="0" applyFont="1" applyBorder="1" applyAlignment="1">
      <alignment horizontal="justify" vertical="center" wrapText="1"/>
    </xf>
    <xf numFmtId="0" fontId="15" fillId="0" borderId="13" xfId="0" applyFont="1" applyBorder="1" applyAlignment="1">
      <alignment horizontal="justify" vertical="center" wrapText="1"/>
    </xf>
    <xf numFmtId="0" fontId="21" fillId="0" borderId="14" xfId="0" applyFont="1" applyBorder="1" applyAlignment="1">
      <alignment horizontal="center" vertical="center" wrapText="1"/>
    </xf>
    <xf numFmtId="0" fontId="15" fillId="0" borderId="29" xfId="0" applyFont="1" applyBorder="1" applyAlignment="1">
      <alignment horizontal="justify" vertical="center" wrapText="1"/>
    </xf>
    <xf numFmtId="0" fontId="15" fillId="0" borderId="39" xfId="0" applyFont="1" applyBorder="1" applyAlignment="1">
      <alignment horizontal="center" vertical="center" wrapText="1"/>
    </xf>
    <xf numFmtId="0" fontId="15" fillId="0" borderId="28" xfId="0" applyFont="1" applyBorder="1" applyAlignment="1">
      <alignment horizontal="center" vertical="center" wrapText="1"/>
    </xf>
    <xf numFmtId="0" fontId="22" fillId="0" borderId="33" xfId="0" applyFont="1" applyBorder="1" applyAlignment="1">
      <alignment horizontal="center" vertical="center"/>
    </xf>
    <xf numFmtId="0" fontId="0" fillId="0" borderId="33" xfId="0" applyFont="1" applyBorder="1" applyAlignment="1">
      <alignment horizontal="center" vertical="center"/>
    </xf>
    <xf numFmtId="0" fontId="0" fillId="0" borderId="45" xfId="0" applyBorder="1" applyAlignment="1">
      <alignment horizontal="center" vertical="center"/>
    </xf>
    <xf numFmtId="0" fontId="15" fillId="0" borderId="24" xfId="0" applyFont="1" applyBorder="1" applyAlignment="1">
      <alignment horizontal="justify" vertical="center" wrapText="1"/>
    </xf>
    <xf numFmtId="0" fontId="15" fillId="0" borderId="42" xfId="0" applyFont="1" applyBorder="1" applyAlignment="1">
      <alignment horizontal="justify" vertical="center" wrapText="1"/>
    </xf>
    <xf numFmtId="0" fontId="15" fillId="0" borderId="42" xfId="0" applyFont="1" applyBorder="1" applyAlignment="1">
      <alignment horizontal="center" vertical="center" wrapText="1"/>
    </xf>
    <xf numFmtId="0" fontId="15" fillId="0" borderId="43" xfId="0" applyFont="1" applyBorder="1" applyAlignment="1">
      <alignment horizontal="center" vertical="center" wrapText="1"/>
    </xf>
    <xf numFmtId="0" fontId="19" fillId="0" borderId="46" xfId="0" applyFont="1" applyBorder="1" applyAlignment="1">
      <alignment horizontal="justify" vertical="center" wrapText="1"/>
    </xf>
    <xf numFmtId="0" fontId="17" fillId="0" borderId="31" xfId="0" applyFont="1" applyBorder="1" applyAlignment="1">
      <alignment horizontal="justify" vertical="center" wrapText="1"/>
    </xf>
    <xf numFmtId="0" fontId="17" fillId="0" borderId="46" xfId="0" applyFont="1" applyBorder="1" applyAlignment="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_长城 K2.S08.V08.Y08-09年5月份后价格" xfId="6"/>
    <cellStyle name="40% - 强调文字颜色 3" xfId="7" builtinId="39"/>
    <cellStyle name="差" xfId="8" builtinId="27"/>
    <cellStyle name="千位分隔" xfId="9" builtinId="3"/>
    <cellStyle name="60% - 强调文字颜色 3" xfId="10" builtinId="40"/>
    <cellStyle name="超链接" xfId="11" builtinId="8"/>
    <cellStyle name="_K苏州万隆新" xfId="12"/>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_万隆价格通知单" xfId="51"/>
    <cellStyle name="60% - 强调文字颜色 6" xfId="52" builtinId="52"/>
    <cellStyle name="常规 2" xfId="53"/>
    <cellStyle name="常规 3" xfId="54"/>
    <cellStyle name="常规 4" xfId="55"/>
    <cellStyle name="常规 5" xfId="56"/>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customXml" Target="../customXml/item4.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customXml" Target="../customXml/item5.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9" Type="http://schemas.openxmlformats.org/officeDocument/2006/relationships/image" Target="../media/image10.png"/><Relationship Id="rId8" Type="http://schemas.openxmlformats.org/officeDocument/2006/relationships/image" Target="../media/image9.png"/><Relationship Id="rId7" Type="http://schemas.openxmlformats.org/officeDocument/2006/relationships/image" Target="../media/image8.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3" Type="http://schemas.openxmlformats.org/officeDocument/2006/relationships/image" Target="../media/image4.png"/><Relationship Id="rId2" Type="http://schemas.openxmlformats.org/officeDocument/2006/relationships/image" Target="../media/image3.png"/><Relationship Id="rId19" Type="http://schemas.openxmlformats.org/officeDocument/2006/relationships/image" Target="../media/image20.png"/><Relationship Id="rId18" Type="http://schemas.openxmlformats.org/officeDocument/2006/relationships/image" Target="../media/image19.png"/><Relationship Id="rId17" Type="http://schemas.openxmlformats.org/officeDocument/2006/relationships/image" Target="../media/image18.png"/><Relationship Id="rId16" Type="http://schemas.openxmlformats.org/officeDocument/2006/relationships/image" Target="../media/image17.png"/><Relationship Id="rId15" Type="http://schemas.openxmlformats.org/officeDocument/2006/relationships/image" Target="../media/image16.png"/><Relationship Id="rId14" Type="http://schemas.openxmlformats.org/officeDocument/2006/relationships/image" Target="../media/image15.png"/><Relationship Id="rId13" Type="http://schemas.openxmlformats.org/officeDocument/2006/relationships/image" Target="../media/image14.png"/><Relationship Id="rId12" Type="http://schemas.openxmlformats.org/officeDocument/2006/relationships/image" Target="../media/image13.png"/><Relationship Id="rId11" Type="http://schemas.openxmlformats.org/officeDocument/2006/relationships/image" Target="../media/image12.png"/><Relationship Id="rId10" Type="http://schemas.openxmlformats.org/officeDocument/2006/relationships/image" Target="../media/image1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9" Type="http://schemas.openxmlformats.org/officeDocument/2006/relationships/image" Target="../media/image29.png"/><Relationship Id="rId8" Type="http://schemas.openxmlformats.org/officeDocument/2006/relationships/image" Target="../media/image28.png"/><Relationship Id="rId7" Type="http://schemas.openxmlformats.org/officeDocument/2006/relationships/image" Target="../media/image27.png"/><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png"/><Relationship Id="rId3" Type="http://schemas.openxmlformats.org/officeDocument/2006/relationships/image" Target="../media/image23.png"/><Relationship Id="rId23" Type="http://schemas.openxmlformats.org/officeDocument/2006/relationships/image" Target="../media/image43.png"/><Relationship Id="rId22" Type="http://schemas.openxmlformats.org/officeDocument/2006/relationships/image" Target="../media/image42.png"/><Relationship Id="rId21" Type="http://schemas.openxmlformats.org/officeDocument/2006/relationships/image" Target="../media/image41.png"/><Relationship Id="rId20" Type="http://schemas.openxmlformats.org/officeDocument/2006/relationships/image" Target="../media/image40.png"/><Relationship Id="rId2" Type="http://schemas.openxmlformats.org/officeDocument/2006/relationships/image" Target="../media/image22.png"/><Relationship Id="rId19" Type="http://schemas.openxmlformats.org/officeDocument/2006/relationships/image" Target="../media/image39.png"/><Relationship Id="rId18" Type="http://schemas.openxmlformats.org/officeDocument/2006/relationships/image" Target="../media/image38.png"/><Relationship Id="rId17" Type="http://schemas.openxmlformats.org/officeDocument/2006/relationships/image" Target="../media/image37.png"/><Relationship Id="rId16" Type="http://schemas.openxmlformats.org/officeDocument/2006/relationships/image" Target="../media/image36.png"/><Relationship Id="rId15" Type="http://schemas.openxmlformats.org/officeDocument/2006/relationships/image" Target="../media/image35.png"/><Relationship Id="rId14" Type="http://schemas.openxmlformats.org/officeDocument/2006/relationships/image" Target="../media/image34.png"/><Relationship Id="rId13" Type="http://schemas.openxmlformats.org/officeDocument/2006/relationships/image" Target="../media/image33.png"/><Relationship Id="rId12" Type="http://schemas.openxmlformats.org/officeDocument/2006/relationships/image" Target="../media/image32.png"/><Relationship Id="rId11" Type="http://schemas.openxmlformats.org/officeDocument/2006/relationships/image" Target="../media/image31.png"/><Relationship Id="rId10" Type="http://schemas.openxmlformats.org/officeDocument/2006/relationships/image" Target="../media/image30.png"/><Relationship Id="rId1" Type="http://schemas.openxmlformats.org/officeDocument/2006/relationships/image" Target="../media/image2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0</xdr:rowOff>
    </xdr:from>
    <xdr:to>
      <xdr:col>8</xdr:col>
      <xdr:colOff>133350</xdr:colOff>
      <xdr:row>0</xdr:row>
      <xdr:rowOff>323850</xdr:rowOff>
    </xdr:to>
    <xdr:pic>
      <xdr:nvPicPr>
        <xdr:cNvPr id="1671" name="图片 3" descr="1"/>
        <xdr:cNvPicPr>
          <a:picLocks noChangeAspect="1" noChangeArrowheads="1"/>
        </xdr:cNvPicPr>
      </xdr:nvPicPr>
      <xdr:blipFill>
        <a:blip r:embed="rId1" cstate="print"/>
        <a:srcRect/>
        <a:stretch>
          <a:fillRect/>
        </a:stretch>
      </xdr:blipFill>
      <xdr:spPr>
        <a:xfrm>
          <a:off x="0" y="0"/>
          <a:ext cx="2409825" cy="323850"/>
        </a:xfrm>
        <a:prstGeom prst="rect">
          <a:avLst/>
        </a:prstGeom>
        <a:noFill/>
        <a:ln w="9525">
          <a:noFill/>
          <a:miter lim="800000"/>
          <a:headEnd/>
          <a:tailEnd/>
        </a:ln>
      </xdr:spPr>
    </xdr:pic>
    <xdr:clientData/>
  </xdr:twoCellAnchor>
  <xdr:twoCellAnchor editAs="oneCell">
    <xdr:from>
      <xdr:col>36</xdr:col>
      <xdr:colOff>28575</xdr:colOff>
      <xdr:row>1</xdr:row>
      <xdr:rowOff>19050</xdr:rowOff>
    </xdr:from>
    <xdr:to>
      <xdr:col>41</xdr:col>
      <xdr:colOff>28575</xdr:colOff>
      <xdr:row>1</xdr:row>
      <xdr:rowOff>228600</xdr:rowOff>
    </xdr:to>
    <xdr:sp>
      <xdr:nvSpPr>
        <xdr:cNvPr id="1026" name="Text Box 2"/>
        <xdr:cNvSpPr txBox="1">
          <a:spLocks noChangeArrowheads="1"/>
        </xdr:cNvSpPr>
      </xdr:nvSpPr>
      <xdr:spPr>
        <a:xfrm>
          <a:off x="8963025" y="352425"/>
          <a:ext cx="1200150" cy="209550"/>
        </a:xfrm>
        <a:prstGeom prst="rect">
          <a:avLst/>
        </a:prstGeom>
        <a:noFill/>
        <a:ln w="9525">
          <a:noFill/>
          <a:miter lim="800000"/>
        </a:ln>
      </xdr:spPr>
      <xdr:txBody>
        <a:bodyPr vertOverflow="clip" wrap="square" lIns="27432" tIns="18288" rIns="0" bIns="0" anchor="t" upright="1"/>
        <a:lstStyle/>
        <a:p>
          <a:pPr algn="l" rtl="0">
            <a:defRPr sz="1000"/>
          </a:pPr>
          <a:r>
            <a:rPr lang="zh-CN" altLang="en-US" sz="1100" b="0" i="0" strike="noStrike">
              <a:solidFill>
                <a:srgbClr val="000000"/>
              </a:solidFill>
              <a:latin typeface="黑体" panose="02010609060101010101" charset="-122"/>
              <a:ea typeface="黑体" panose="02010609060101010101" charset="-122"/>
            </a:rPr>
            <a:t>识别号：</a:t>
          </a:r>
          <a:endParaRPr lang="zh-CN" altLang="en-US" sz="1100" b="0" i="0" strike="noStrike">
            <a:solidFill>
              <a:srgbClr val="000000"/>
            </a:solidFill>
            <a:latin typeface="黑体" panose="02010609060101010101" charset="-122"/>
            <a:ea typeface="黑体" panose="02010609060101010101" charset="-122"/>
          </a:endParaRP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27940</xdr:colOff>
      <xdr:row>3</xdr:row>
      <xdr:rowOff>41275</xdr:rowOff>
    </xdr:from>
    <xdr:to>
      <xdr:col>3</xdr:col>
      <xdr:colOff>911860</xdr:colOff>
      <xdr:row>9</xdr:row>
      <xdr:rowOff>111125</xdr:rowOff>
    </xdr:to>
    <xdr:pic>
      <xdr:nvPicPr>
        <xdr:cNvPr id="3" name="图片 2"/>
        <xdr:cNvPicPr>
          <a:picLocks noChangeAspect="1"/>
        </xdr:cNvPicPr>
      </xdr:nvPicPr>
      <xdr:blipFill>
        <a:blip r:embed="rId1"/>
        <a:stretch>
          <a:fillRect/>
        </a:stretch>
      </xdr:blipFill>
      <xdr:spPr>
        <a:xfrm rot="5400000">
          <a:off x="890270" y="1510665"/>
          <a:ext cx="1212850" cy="883920"/>
        </a:xfrm>
        <a:prstGeom prst="rect">
          <a:avLst/>
        </a:prstGeom>
        <a:noFill/>
        <a:ln w="9525">
          <a:noFill/>
        </a:ln>
      </xdr:spPr>
    </xdr:pic>
    <xdr:clientData/>
  </xdr:twoCellAnchor>
  <xdr:twoCellAnchor editAs="oneCell">
    <xdr:from>
      <xdr:col>3</xdr:col>
      <xdr:colOff>32067</xdr:colOff>
      <xdr:row>10</xdr:row>
      <xdr:rowOff>14287</xdr:rowOff>
    </xdr:from>
    <xdr:to>
      <xdr:col>3</xdr:col>
      <xdr:colOff>904557</xdr:colOff>
      <xdr:row>16</xdr:row>
      <xdr:rowOff>172402</xdr:rowOff>
    </xdr:to>
    <xdr:pic>
      <xdr:nvPicPr>
        <xdr:cNvPr id="4" name="图片 3"/>
        <xdr:cNvPicPr>
          <a:picLocks noChangeAspect="1"/>
        </xdr:cNvPicPr>
      </xdr:nvPicPr>
      <xdr:blipFill>
        <a:blip r:embed="rId2"/>
        <a:stretch>
          <a:fillRect/>
        </a:stretch>
      </xdr:blipFill>
      <xdr:spPr>
        <a:xfrm rot="5400000">
          <a:off x="843915" y="2866390"/>
          <a:ext cx="1301115" cy="872490"/>
        </a:xfrm>
        <a:prstGeom prst="rect">
          <a:avLst/>
        </a:prstGeom>
        <a:noFill/>
        <a:ln w="9525">
          <a:noFill/>
        </a:ln>
      </xdr:spPr>
    </xdr:pic>
    <xdr:clientData/>
  </xdr:twoCellAnchor>
  <xdr:twoCellAnchor editAs="oneCell">
    <xdr:from>
      <xdr:col>3</xdr:col>
      <xdr:colOff>41910</xdr:colOff>
      <xdr:row>17</xdr:row>
      <xdr:rowOff>36195</xdr:rowOff>
    </xdr:from>
    <xdr:to>
      <xdr:col>3</xdr:col>
      <xdr:colOff>890270</xdr:colOff>
      <xdr:row>23</xdr:row>
      <xdr:rowOff>145415</xdr:rowOff>
    </xdr:to>
    <xdr:pic>
      <xdr:nvPicPr>
        <xdr:cNvPr id="5" name="图片 4"/>
        <xdr:cNvPicPr>
          <a:picLocks noChangeAspect="1"/>
        </xdr:cNvPicPr>
      </xdr:nvPicPr>
      <xdr:blipFill>
        <a:blip r:embed="rId3"/>
        <a:stretch>
          <a:fillRect/>
        </a:stretch>
      </xdr:blipFill>
      <xdr:spPr>
        <a:xfrm rot="5400000">
          <a:off x="866775" y="4210050"/>
          <a:ext cx="1252220" cy="848360"/>
        </a:xfrm>
        <a:prstGeom prst="rect">
          <a:avLst/>
        </a:prstGeom>
        <a:noFill/>
        <a:ln w="9525">
          <a:noFill/>
        </a:ln>
      </xdr:spPr>
    </xdr:pic>
    <xdr:clientData/>
  </xdr:twoCellAnchor>
  <xdr:twoCellAnchor editAs="oneCell">
    <xdr:from>
      <xdr:col>3</xdr:col>
      <xdr:colOff>38417</xdr:colOff>
      <xdr:row>24</xdr:row>
      <xdr:rowOff>25082</xdr:rowOff>
    </xdr:from>
    <xdr:to>
      <xdr:col>3</xdr:col>
      <xdr:colOff>841057</xdr:colOff>
      <xdr:row>31</xdr:row>
      <xdr:rowOff>4127</xdr:rowOff>
    </xdr:to>
    <xdr:pic>
      <xdr:nvPicPr>
        <xdr:cNvPr id="6" name="图片 5"/>
        <xdr:cNvPicPr>
          <a:picLocks noChangeAspect="1"/>
        </xdr:cNvPicPr>
      </xdr:nvPicPr>
      <xdr:blipFill>
        <a:blip r:embed="rId4"/>
        <a:stretch>
          <a:fillRect/>
        </a:stretch>
      </xdr:blipFill>
      <xdr:spPr>
        <a:xfrm rot="5400000">
          <a:off x="809625" y="5584825"/>
          <a:ext cx="1312545" cy="802640"/>
        </a:xfrm>
        <a:prstGeom prst="rect">
          <a:avLst/>
        </a:prstGeom>
        <a:noFill/>
        <a:ln w="9525">
          <a:noFill/>
        </a:ln>
      </xdr:spPr>
    </xdr:pic>
    <xdr:clientData/>
  </xdr:twoCellAnchor>
  <xdr:twoCellAnchor editAs="oneCell">
    <xdr:from>
      <xdr:col>3</xdr:col>
      <xdr:colOff>20796</xdr:colOff>
      <xdr:row>31</xdr:row>
      <xdr:rowOff>38258</xdr:rowOff>
    </xdr:from>
    <xdr:to>
      <xdr:col>3</xdr:col>
      <xdr:colOff>923448</xdr:colOff>
      <xdr:row>37</xdr:row>
      <xdr:rowOff>159543</xdr:rowOff>
    </xdr:to>
    <xdr:pic>
      <xdr:nvPicPr>
        <xdr:cNvPr id="7" name="图片 6"/>
        <xdr:cNvPicPr>
          <a:picLocks noChangeAspect="1"/>
        </xdr:cNvPicPr>
      </xdr:nvPicPr>
      <xdr:blipFill>
        <a:blip r:embed="rId5"/>
        <a:stretch>
          <a:fillRect/>
        </a:stretch>
      </xdr:blipFill>
      <xdr:spPr>
        <a:xfrm rot="5400000">
          <a:off x="866140" y="6857365"/>
          <a:ext cx="1264285" cy="902970"/>
        </a:xfrm>
        <a:prstGeom prst="rect">
          <a:avLst/>
        </a:prstGeom>
        <a:noFill/>
        <a:ln w="9525">
          <a:noFill/>
        </a:ln>
      </xdr:spPr>
    </xdr:pic>
    <xdr:clientData/>
  </xdr:twoCellAnchor>
  <xdr:twoCellAnchor editAs="oneCell">
    <xdr:from>
      <xdr:col>3</xdr:col>
      <xdr:colOff>34290</xdr:colOff>
      <xdr:row>38</xdr:row>
      <xdr:rowOff>29210</xdr:rowOff>
    </xdr:from>
    <xdr:to>
      <xdr:col>3</xdr:col>
      <xdr:colOff>885825</xdr:colOff>
      <xdr:row>44</xdr:row>
      <xdr:rowOff>125095</xdr:rowOff>
    </xdr:to>
    <xdr:pic>
      <xdr:nvPicPr>
        <xdr:cNvPr id="12" name="图片 11"/>
        <xdr:cNvPicPr>
          <a:picLocks noChangeAspect="1"/>
        </xdr:cNvPicPr>
      </xdr:nvPicPr>
      <xdr:blipFill>
        <a:blip r:embed="rId6"/>
        <a:stretch>
          <a:fillRect/>
        </a:stretch>
      </xdr:blipFill>
      <xdr:spPr>
        <a:xfrm rot="5400000">
          <a:off x="867410" y="8195310"/>
          <a:ext cx="1238885" cy="851535"/>
        </a:xfrm>
        <a:prstGeom prst="rect">
          <a:avLst/>
        </a:prstGeom>
        <a:noFill/>
        <a:ln w="9525">
          <a:noFill/>
        </a:ln>
      </xdr:spPr>
    </xdr:pic>
    <xdr:clientData/>
  </xdr:twoCellAnchor>
  <xdr:twoCellAnchor editAs="oneCell">
    <xdr:from>
      <xdr:col>3</xdr:col>
      <xdr:colOff>52705</xdr:colOff>
      <xdr:row>45</xdr:row>
      <xdr:rowOff>13970</xdr:rowOff>
    </xdr:from>
    <xdr:to>
      <xdr:col>3</xdr:col>
      <xdr:colOff>831850</xdr:colOff>
      <xdr:row>51</xdr:row>
      <xdr:rowOff>179705</xdr:rowOff>
    </xdr:to>
    <xdr:pic>
      <xdr:nvPicPr>
        <xdr:cNvPr id="16" name="图片 15"/>
        <xdr:cNvPicPr>
          <a:picLocks noChangeAspect="1"/>
        </xdr:cNvPicPr>
      </xdr:nvPicPr>
      <xdr:blipFill>
        <a:blip r:embed="rId7"/>
        <a:stretch>
          <a:fillRect/>
        </a:stretch>
      </xdr:blipFill>
      <xdr:spPr>
        <a:xfrm rot="5400000">
          <a:off x="814705" y="9584690"/>
          <a:ext cx="1308735" cy="779145"/>
        </a:xfrm>
        <a:prstGeom prst="rect">
          <a:avLst/>
        </a:prstGeom>
        <a:noFill/>
        <a:ln w="9525">
          <a:noFill/>
        </a:ln>
      </xdr:spPr>
    </xdr:pic>
    <xdr:clientData/>
  </xdr:twoCellAnchor>
  <xdr:twoCellAnchor editAs="oneCell">
    <xdr:from>
      <xdr:col>3</xdr:col>
      <xdr:colOff>58737</xdr:colOff>
      <xdr:row>52</xdr:row>
      <xdr:rowOff>52387</xdr:rowOff>
    </xdr:from>
    <xdr:to>
      <xdr:col>3</xdr:col>
      <xdr:colOff>912177</xdr:colOff>
      <xdr:row>58</xdr:row>
      <xdr:rowOff>157162</xdr:rowOff>
    </xdr:to>
    <xdr:pic>
      <xdr:nvPicPr>
        <xdr:cNvPr id="17" name="图片 16"/>
        <xdr:cNvPicPr>
          <a:picLocks noChangeAspect="1"/>
        </xdr:cNvPicPr>
      </xdr:nvPicPr>
      <xdr:blipFill>
        <a:blip r:embed="rId8"/>
        <a:stretch>
          <a:fillRect/>
        </a:stretch>
      </xdr:blipFill>
      <xdr:spPr>
        <a:xfrm rot="5400000">
          <a:off x="887730" y="10888345"/>
          <a:ext cx="1247775" cy="853440"/>
        </a:xfrm>
        <a:prstGeom prst="rect">
          <a:avLst/>
        </a:prstGeom>
        <a:noFill/>
        <a:ln w="9525">
          <a:noFill/>
        </a:ln>
      </xdr:spPr>
    </xdr:pic>
    <xdr:clientData/>
  </xdr:twoCellAnchor>
  <xdr:twoCellAnchor editAs="oneCell">
    <xdr:from>
      <xdr:col>3</xdr:col>
      <xdr:colOff>26987</xdr:colOff>
      <xdr:row>59</xdr:row>
      <xdr:rowOff>59372</xdr:rowOff>
    </xdr:from>
    <xdr:to>
      <xdr:col>3</xdr:col>
      <xdr:colOff>894397</xdr:colOff>
      <xdr:row>65</xdr:row>
      <xdr:rowOff>161607</xdr:rowOff>
    </xdr:to>
    <xdr:pic>
      <xdr:nvPicPr>
        <xdr:cNvPr id="18" name="图片 17"/>
        <xdr:cNvPicPr>
          <a:picLocks noChangeAspect="1"/>
        </xdr:cNvPicPr>
      </xdr:nvPicPr>
      <xdr:blipFill>
        <a:blip r:embed="rId9"/>
        <a:stretch>
          <a:fillRect/>
        </a:stretch>
      </xdr:blipFill>
      <xdr:spPr>
        <a:xfrm rot="5400000">
          <a:off x="864235" y="12220575"/>
          <a:ext cx="1245235" cy="867410"/>
        </a:xfrm>
        <a:prstGeom prst="rect">
          <a:avLst/>
        </a:prstGeom>
        <a:noFill/>
        <a:ln w="9525">
          <a:noFill/>
        </a:ln>
      </xdr:spPr>
    </xdr:pic>
    <xdr:clientData/>
  </xdr:twoCellAnchor>
  <xdr:twoCellAnchor editAs="oneCell">
    <xdr:from>
      <xdr:col>3</xdr:col>
      <xdr:colOff>25082</xdr:colOff>
      <xdr:row>66</xdr:row>
      <xdr:rowOff>16192</xdr:rowOff>
    </xdr:from>
    <xdr:to>
      <xdr:col>3</xdr:col>
      <xdr:colOff>891222</xdr:colOff>
      <xdr:row>72</xdr:row>
      <xdr:rowOff>170497</xdr:rowOff>
    </xdr:to>
    <xdr:pic>
      <xdr:nvPicPr>
        <xdr:cNvPr id="19" name="图片 18"/>
        <xdr:cNvPicPr>
          <a:picLocks noChangeAspect="1"/>
        </xdr:cNvPicPr>
      </xdr:nvPicPr>
      <xdr:blipFill>
        <a:blip r:embed="rId10"/>
        <a:stretch>
          <a:fillRect/>
        </a:stretch>
      </xdr:blipFill>
      <xdr:spPr>
        <a:xfrm rot="5400000">
          <a:off x="835660" y="13537565"/>
          <a:ext cx="1297305" cy="866140"/>
        </a:xfrm>
        <a:prstGeom prst="rect">
          <a:avLst/>
        </a:prstGeom>
        <a:noFill/>
        <a:ln w="9525">
          <a:noFill/>
        </a:ln>
      </xdr:spPr>
    </xdr:pic>
    <xdr:clientData/>
  </xdr:twoCellAnchor>
  <xdr:twoCellAnchor editAs="oneCell">
    <xdr:from>
      <xdr:col>3</xdr:col>
      <xdr:colOff>14605</xdr:colOff>
      <xdr:row>73</xdr:row>
      <xdr:rowOff>40005</xdr:rowOff>
    </xdr:from>
    <xdr:to>
      <xdr:col>3</xdr:col>
      <xdr:colOff>871220</xdr:colOff>
      <xdr:row>79</xdr:row>
      <xdr:rowOff>151130</xdr:rowOff>
    </xdr:to>
    <xdr:pic>
      <xdr:nvPicPr>
        <xdr:cNvPr id="20" name="图片 19"/>
        <xdr:cNvPicPr>
          <a:picLocks noChangeAspect="1"/>
        </xdr:cNvPicPr>
      </xdr:nvPicPr>
      <xdr:blipFill>
        <a:blip r:embed="rId11"/>
        <a:stretch>
          <a:fillRect/>
        </a:stretch>
      </xdr:blipFill>
      <xdr:spPr>
        <a:xfrm rot="5400000">
          <a:off x="842645" y="14878685"/>
          <a:ext cx="1254125" cy="856615"/>
        </a:xfrm>
        <a:prstGeom prst="rect">
          <a:avLst/>
        </a:prstGeom>
        <a:noFill/>
        <a:ln w="9525">
          <a:noFill/>
        </a:ln>
      </xdr:spPr>
    </xdr:pic>
    <xdr:clientData/>
  </xdr:twoCellAnchor>
  <xdr:twoCellAnchor editAs="oneCell">
    <xdr:from>
      <xdr:col>3</xdr:col>
      <xdr:colOff>33655</xdr:colOff>
      <xdr:row>80</xdr:row>
      <xdr:rowOff>29210</xdr:rowOff>
    </xdr:from>
    <xdr:to>
      <xdr:col>3</xdr:col>
      <xdr:colOff>877570</xdr:colOff>
      <xdr:row>86</xdr:row>
      <xdr:rowOff>146685</xdr:rowOff>
    </xdr:to>
    <xdr:pic>
      <xdr:nvPicPr>
        <xdr:cNvPr id="21" name="图片 20"/>
        <xdr:cNvPicPr>
          <a:picLocks noChangeAspect="1"/>
        </xdr:cNvPicPr>
      </xdr:nvPicPr>
      <xdr:blipFill>
        <a:blip r:embed="rId12"/>
        <a:stretch>
          <a:fillRect/>
        </a:stretch>
      </xdr:blipFill>
      <xdr:spPr>
        <a:xfrm rot="5400000">
          <a:off x="852170" y="16210915"/>
          <a:ext cx="1260475" cy="843915"/>
        </a:xfrm>
        <a:prstGeom prst="rect">
          <a:avLst/>
        </a:prstGeom>
        <a:noFill/>
        <a:ln w="9525">
          <a:noFill/>
        </a:ln>
      </xdr:spPr>
    </xdr:pic>
    <xdr:clientData/>
  </xdr:twoCellAnchor>
  <xdr:twoCellAnchor editAs="oneCell">
    <xdr:from>
      <xdr:col>3</xdr:col>
      <xdr:colOff>20637</xdr:colOff>
      <xdr:row>87</xdr:row>
      <xdr:rowOff>48577</xdr:rowOff>
    </xdr:from>
    <xdr:to>
      <xdr:col>3</xdr:col>
      <xdr:colOff>886142</xdr:colOff>
      <xdr:row>93</xdr:row>
      <xdr:rowOff>132397</xdr:rowOff>
    </xdr:to>
    <xdr:pic>
      <xdr:nvPicPr>
        <xdr:cNvPr id="22" name="图片 21"/>
        <xdr:cNvPicPr>
          <a:picLocks noChangeAspect="1"/>
        </xdr:cNvPicPr>
      </xdr:nvPicPr>
      <xdr:blipFill>
        <a:blip r:embed="rId13"/>
        <a:stretch>
          <a:fillRect/>
        </a:stretch>
      </xdr:blipFill>
      <xdr:spPr>
        <a:xfrm rot="5400000">
          <a:off x="866140" y="17535525"/>
          <a:ext cx="1226820" cy="865505"/>
        </a:xfrm>
        <a:prstGeom prst="rect">
          <a:avLst/>
        </a:prstGeom>
        <a:noFill/>
        <a:ln w="9525">
          <a:noFill/>
        </a:ln>
      </xdr:spPr>
    </xdr:pic>
    <xdr:clientData/>
  </xdr:twoCellAnchor>
  <xdr:twoCellAnchor editAs="oneCell">
    <xdr:from>
      <xdr:col>3</xdr:col>
      <xdr:colOff>21272</xdr:colOff>
      <xdr:row>94</xdr:row>
      <xdr:rowOff>44132</xdr:rowOff>
    </xdr:from>
    <xdr:to>
      <xdr:col>3</xdr:col>
      <xdr:colOff>865822</xdr:colOff>
      <xdr:row>100</xdr:row>
      <xdr:rowOff>189547</xdr:rowOff>
    </xdr:to>
    <xdr:pic>
      <xdr:nvPicPr>
        <xdr:cNvPr id="23" name="图片 22"/>
        <xdr:cNvPicPr>
          <a:picLocks noChangeAspect="1"/>
        </xdr:cNvPicPr>
      </xdr:nvPicPr>
      <xdr:blipFill>
        <a:blip r:embed="rId14"/>
        <a:stretch>
          <a:fillRect/>
        </a:stretch>
      </xdr:blipFill>
      <xdr:spPr>
        <a:xfrm rot="5400000">
          <a:off x="825500" y="18905855"/>
          <a:ext cx="1288415" cy="844550"/>
        </a:xfrm>
        <a:prstGeom prst="rect">
          <a:avLst/>
        </a:prstGeom>
        <a:noFill/>
        <a:ln w="9525">
          <a:noFill/>
        </a:ln>
      </xdr:spPr>
    </xdr:pic>
    <xdr:clientData/>
  </xdr:twoCellAnchor>
  <xdr:twoCellAnchor editAs="oneCell">
    <xdr:from>
      <xdr:col>3</xdr:col>
      <xdr:colOff>40322</xdr:colOff>
      <xdr:row>102</xdr:row>
      <xdr:rowOff>14287</xdr:rowOff>
    </xdr:from>
    <xdr:to>
      <xdr:col>3</xdr:col>
      <xdr:colOff>893127</xdr:colOff>
      <xdr:row>107</xdr:row>
      <xdr:rowOff>28257</xdr:rowOff>
    </xdr:to>
    <xdr:pic>
      <xdr:nvPicPr>
        <xdr:cNvPr id="24" name="图片 23"/>
        <xdr:cNvPicPr>
          <a:picLocks noChangeAspect="1"/>
        </xdr:cNvPicPr>
      </xdr:nvPicPr>
      <xdr:blipFill>
        <a:blip r:embed="rId15"/>
        <a:stretch>
          <a:fillRect/>
        </a:stretch>
      </xdr:blipFill>
      <xdr:spPr>
        <a:xfrm rot="5400000">
          <a:off x="1009650" y="20234910"/>
          <a:ext cx="966470" cy="852805"/>
        </a:xfrm>
        <a:prstGeom prst="rect">
          <a:avLst/>
        </a:prstGeom>
        <a:noFill/>
        <a:ln w="9525">
          <a:noFill/>
        </a:ln>
      </xdr:spPr>
    </xdr:pic>
    <xdr:clientData/>
  </xdr:twoCellAnchor>
  <xdr:twoCellAnchor editAs="oneCell">
    <xdr:from>
      <xdr:col>3</xdr:col>
      <xdr:colOff>17780</xdr:colOff>
      <xdr:row>110</xdr:row>
      <xdr:rowOff>31115</xdr:rowOff>
    </xdr:from>
    <xdr:to>
      <xdr:col>3</xdr:col>
      <xdr:colOff>906780</xdr:colOff>
      <xdr:row>116</xdr:row>
      <xdr:rowOff>164465</xdr:rowOff>
    </xdr:to>
    <xdr:pic>
      <xdr:nvPicPr>
        <xdr:cNvPr id="25" name="图片 24"/>
        <xdr:cNvPicPr>
          <a:picLocks noChangeAspect="1"/>
        </xdr:cNvPicPr>
      </xdr:nvPicPr>
      <xdr:blipFill>
        <a:blip r:embed="rId16"/>
        <a:stretch>
          <a:fillRect/>
        </a:stretch>
      </xdr:blipFill>
      <xdr:spPr>
        <a:xfrm rot="5400000">
          <a:off x="850900" y="21913215"/>
          <a:ext cx="1276350" cy="889000"/>
        </a:xfrm>
        <a:prstGeom prst="rect">
          <a:avLst/>
        </a:prstGeom>
        <a:noFill/>
        <a:ln w="9525">
          <a:noFill/>
        </a:ln>
      </xdr:spPr>
    </xdr:pic>
    <xdr:clientData/>
  </xdr:twoCellAnchor>
  <xdr:twoCellAnchor editAs="oneCell">
    <xdr:from>
      <xdr:col>3</xdr:col>
      <xdr:colOff>19050</xdr:colOff>
      <xdr:row>117</xdr:row>
      <xdr:rowOff>75565</xdr:rowOff>
    </xdr:from>
    <xdr:to>
      <xdr:col>3</xdr:col>
      <xdr:colOff>901065</xdr:colOff>
      <xdr:row>123</xdr:row>
      <xdr:rowOff>11430</xdr:rowOff>
    </xdr:to>
    <xdr:pic>
      <xdr:nvPicPr>
        <xdr:cNvPr id="26" name="图片 25"/>
        <xdr:cNvPicPr>
          <a:picLocks noChangeAspect="1"/>
        </xdr:cNvPicPr>
      </xdr:nvPicPr>
      <xdr:blipFill>
        <a:blip r:embed="rId17"/>
        <a:stretch>
          <a:fillRect/>
        </a:stretch>
      </xdr:blipFill>
      <xdr:spPr>
        <a:xfrm rot="5400000">
          <a:off x="947420" y="23195915"/>
          <a:ext cx="1078865" cy="882015"/>
        </a:xfrm>
        <a:prstGeom prst="rect">
          <a:avLst/>
        </a:prstGeom>
        <a:noFill/>
        <a:ln w="9525">
          <a:noFill/>
        </a:ln>
      </xdr:spPr>
    </xdr:pic>
    <xdr:clientData/>
  </xdr:twoCellAnchor>
  <xdr:twoCellAnchor editAs="oneCell">
    <xdr:from>
      <xdr:col>3</xdr:col>
      <xdr:colOff>25400</xdr:colOff>
      <xdr:row>124</xdr:row>
      <xdr:rowOff>15240</xdr:rowOff>
    </xdr:from>
    <xdr:to>
      <xdr:col>3</xdr:col>
      <xdr:colOff>901065</xdr:colOff>
      <xdr:row>130</xdr:row>
      <xdr:rowOff>155575</xdr:rowOff>
    </xdr:to>
    <xdr:pic>
      <xdr:nvPicPr>
        <xdr:cNvPr id="27" name="图片 26"/>
        <xdr:cNvPicPr>
          <a:picLocks noChangeAspect="1"/>
        </xdr:cNvPicPr>
      </xdr:nvPicPr>
      <xdr:blipFill>
        <a:blip r:embed="rId18"/>
        <a:stretch>
          <a:fillRect/>
        </a:stretch>
      </xdr:blipFill>
      <xdr:spPr>
        <a:xfrm rot="5400000">
          <a:off x="848360" y="24574500"/>
          <a:ext cx="1283335" cy="875665"/>
        </a:xfrm>
        <a:prstGeom prst="rect">
          <a:avLst/>
        </a:prstGeom>
        <a:noFill/>
        <a:ln w="9525">
          <a:noFill/>
        </a:ln>
      </xdr:spPr>
    </xdr:pic>
    <xdr:clientData/>
  </xdr:twoCellAnchor>
  <xdr:twoCellAnchor editAs="oneCell">
    <xdr:from>
      <xdr:col>3</xdr:col>
      <xdr:colOff>47942</xdr:colOff>
      <xdr:row>130</xdr:row>
      <xdr:rowOff>187642</xdr:rowOff>
    </xdr:from>
    <xdr:to>
      <xdr:col>3</xdr:col>
      <xdr:colOff>853757</xdr:colOff>
      <xdr:row>138</xdr:row>
      <xdr:rowOff>39052</xdr:rowOff>
    </xdr:to>
    <xdr:pic>
      <xdr:nvPicPr>
        <xdr:cNvPr id="28" name="图片 27"/>
        <xdr:cNvPicPr>
          <a:picLocks noChangeAspect="1"/>
        </xdr:cNvPicPr>
      </xdr:nvPicPr>
      <xdr:blipFill>
        <a:blip r:embed="rId19"/>
        <a:stretch>
          <a:fillRect/>
        </a:stretch>
      </xdr:blipFill>
      <xdr:spPr>
        <a:xfrm rot="5400000">
          <a:off x="789305" y="25970230"/>
          <a:ext cx="1375410" cy="80581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36195</xdr:colOff>
      <xdr:row>3</xdr:row>
      <xdr:rowOff>148590</xdr:rowOff>
    </xdr:from>
    <xdr:to>
      <xdr:col>3</xdr:col>
      <xdr:colOff>877570</xdr:colOff>
      <xdr:row>8</xdr:row>
      <xdr:rowOff>159385</xdr:rowOff>
    </xdr:to>
    <xdr:pic>
      <xdr:nvPicPr>
        <xdr:cNvPr id="21" name="图片 20"/>
        <xdr:cNvPicPr>
          <a:picLocks noChangeAspect="1"/>
        </xdr:cNvPicPr>
      </xdr:nvPicPr>
      <xdr:blipFill>
        <a:blip r:embed="rId1"/>
        <a:stretch>
          <a:fillRect/>
        </a:stretch>
      </xdr:blipFill>
      <xdr:spPr>
        <a:xfrm rot="5400000">
          <a:off x="1002030" y="1514475"/>
          <a:ext cx="963295" cy="841375"/>
        </a:xfrm>
        <a:prstGeom prst="rect">
          <a:avLst/>
        </a:prstGeom>
        <a:noFill/>
        <a:ln w="9525">
          <a:noFill/>
        </a:ln>
      </xdr:spPr>
    </xdr:pic>
    <xdr:clientData/>
  </xdr:twoCellAnchor>
  <xdr:twoCellAnchor editAs="oneCell">
    <xdr:from>
      <xdr:col>3</xdr:col>
      <xdr:colOff>33972</xdr:colOff>
      <xdr:row>10</xdr:row>
      <xdr:rowOff>39052</xdr:rowOff>
    </xdr:from>
    <xdr:to>
      <xdr:col>3</xdr:col>
      <xdr:colOff>883602</xdr:colOff>
      <xdr:row>16</xdr:row>
      <xdr:rowOff>100647</xdr:rowOff>
    </xdr:to>
    <xdr:pic>
      <xdr:nvPicPr>
        <xdr:cNvPr id="22" name="图片 21"/>
        <xdr:cNvPicPr>
          <a:picLocks noChangeAspect="1"/>
        </xdr:cNvPicPr>
      </xdr:nvPicPr>
      <xdr:blipFill>
        <a:blip r:embed="rId2"/>
        <a:stretch>
          <a:fillRect/>
        </a:stretch>
      </xdr:blipFill>
      <xdr:spPr>
        <a:xfrm rot="5400000">
          <a:off x="882650" y="2854325"/>
          <a:ext cx="1204595" cy="849630"/>
        </a:xfrm>
        <a:prstGeom prst="rect">
          <a:avLst/>
        </a:prstGeom>
        <a:noFill/>
        <a:ln w="9525">
          <a:noFill/>
        </a:ln>
      </xdr:spPr>
    </xdr:pic>
    <xdr:clientData/>
  </xdr:twoCellAnchor>
  <xdr:twoCellAnchor editAs="oneCell">
    <xdr:from>
      <xdr:col>3</xdr:col>
      <xdr:colOff>28257</xdr:colOff>
      <xdr:row>17</xdr:row>
      <xdr:rowOff>71437</xdr:rowOff>
    </xdr:from>
    <xdr:to>
      <xdr:col>3</xdr:col>
      <xdr:colOff>892492</xdr:colOff>
      <xdr:row>23</xdr:row>
      <xdr:rowOff>86677</xdr:rowOff>
    </xdr:to>
    <xdr:pic>
      <xdr:nvPicPr>
        <xdr:cNvPr id="23" name="图片 22"/>
        <xdr:cNvPicPr>
          <a:picLocks noChangeAspect="1"/>
        </xdr:cNvPicPr>
      </xdr:nvPicPr>
      <xdr:blipFill>
        <a:blip r:embed="rId3"/>
        <a:stretch>
          <a:fillRect/>
        </a:stretch>
      </xdr:blipFill>
      <xdr:spPr>
        <a:xfrm rot="5400000">
          <a:off x="907415" y="4189730"/>
          <a:ext cx="1158240" cy="864235"/>
        </a:xfrm>
        <a:prstGeom prst="rect">
          <a:avLst/>
        </a:prstGeom>
        <a:noFill/>
        <a:ln w="9525">
          <a:noFill/>
        </a:ln>
      </xdr:spPr>
    </xdr:pic>
    <xdr:clientData/>
  </xdr:twoCellAnchor>
  <xdr:twoCellAnchor editAs="oneCell">
    <xdr:from>
      <xdr:col>3</xdr:col>
      <xdr:colOff>30480</xdr:colOff>
      <xdr:row>24</xdr:row>
      <xdr:rowOff>64770</xdr:rowOff>
    </xdr:from>
    <xdr:to>
      <xdr:col>3</xdr:col>
      <xdr:colOff>915670</xdr:colOff>
      <xdr:row>30</xdr:row>
      <xdr:rowOff>114300</xdr:rowOff>
    </xdr:to>
    <xdr:pic>
      <xdr:nvPicPr>
        <xdr:cNvPr id="24" name="图片 23"/>
        <xdr:cNvPicPr>
          <a:picLocks noChangeAspect="1"/>
        </xdr:cNvPicPr>
      </xdr:nvPicPr>
      <xdr:blipFill>
        <a:blip r:embed="rId4"/>
        <a:stretch>
          <a:fillRect/>
        </a:stretch>
      </xdr:blipFill>
      <xdr:spPr>
        <a:xfrm rot="5400000">
          <a:off x="903605" y="5523865"/>
          <a:ext cx="1192530" cy="885190"/>
        </a:xfrm>
        <a:prstGeom prst="rect">
          <a:avLst/>
        </a:prstGeom>
        <a:noFill/>
        <a:ln w="9525">
          <a:noFill/>
        </a:ln>
      </xdr:spPr>
    </xdr:pic>
    <xdr:clientData/>
  </xdr:twoCellAnchor>
  <xdr:twoCellAnchor editAs="oneCell">
    <xdr:from>
      <xdr:col>3</xdr:col>
      <xdr:colOff>21272</xdr:colOff>
      <xdr:row>31</xdr:row>
      <xdr:rowOff>84772</xdr:rowOff>
    </xdr:from>
    <xdr:to>
      <xdr:col>3</xdr:col>
      <xdr:colOff>879157</xdr:colOff>
      <xdr:row>37</xdr:row>
      <xdr:rowOff>136842</xdr:rowOff>
    </xdr:to>
    <xdr:pic>
      <xdr:nvPicPr>
        <xdr:cNvPr id="25" name="图片 24"/>
        <xdr:cNvPicPr>
          <a:picLocks noChangeAspect="1"/>
        </xdr:cNvPicPr>
      </xdr:nvPicPr>
      <xdr:blipFill>
        <a:blip r:embed="rId5"/>
        <a:stretch>
          <a:fillRect/>
        </a:stretch>
      </xdr:blipFill>
      <xdr:spPr>
        <a:xfrm rot="5400000">
          <a:off x="878840" y="6891655"/>
          <a:ext cx="1195070" cy="857885"/>
        </a:xfrm>
        <a:prstGeom prst="rect">
          <a:avLst/>
        </a:prstGeom>
        <a:noFill/>
        <a:ln w="9525">
          <a:noFill/>
        </a:ln>
      </xdr:spPr>
    </xdr:pic>
    <xdr:clientData/>
  </xdr:twoCellAnchor>
  <xdr:twoCellAnchor editAs="oneCell">
    <xdr:from>
      <xdr:col>3</xdr:col>
      <xdr:colOff>19367</xdr:colOff>
      <xdr:row>38</xdr:row>
      <xdr:rowOff>53657</xdr:rowOff>
    </xdr:from>
    <xdr:to>
      <xdr:col>3</xdr:col>
      <xdr:colOff>896302</xdr:colOff>
      <xdr:row>44</xdr:row>
      <xdr:rowOff>133667</xdr:rowOff>
    </xdr:to>
    <xdr:pic>
      <xdr:nvPicPr>
        <xdr:cNvPr id="27" name="图片 26"/>
        <xdr:cNvPicPr>
          <a:picLocks noChangeAspect="1"/>
        </xdr:cNvPicPr>
      </xdr:nvPicPr>
      <xdr:blipFill>
        <a:blip r:embed="rId6"/>
        <a:stretch>
          <a:fillRect/>
        </a:stretch>
      </xdr:blipFill>
      <xdr:spPr>
        <a:xfrm rot="5400000">
          <a:off x="872490" y="8198485"/>
          <a:ext cx="1223010" cy="876935"/>
        </a:xfrm>
        <a:prstGeom prst="rect">
          <a:avLst/>
        </a:prstGeom>
        <a:noFill/>
        <a:ln w="9525">
          <a:noFill/>
        </a:ln>
      </xdr:spPr>
    </xdr:pic>
    <xdr:clientData/>
  </xdr:twoCellAnchor>
  <xdr:twoCellAnchor editAs="oneCell">
    <xdr:from>
      <xdr:col>3</xdr:col>
      <xdr:colOff>18732</xdr:colOff>
      <xdr:row>45</xdr:row>
      <xdr:rowOff>61277</xdr:rowOff>
    </xdr:from>
    <xdr:to>
      <xdr:col>3</xdr:col>
      <xdr:colOff>920432</xdr:colOff>
      <xdr:row>51</xdr:row>
      <xdr:rowOff>160972</xdr:rowOff>
    </xdr:to>
    <xdr:pic>
      <xdr:nvPicPr>
        <xdr:cNvPr id="28" name="图片 27"/>
        <xdr:cNvPicPr>
          <a:picLocks noChangeAspect="1"/>
        </xdr:cNvPicPr>
      </xdr:nvPicPr>
      <xdr:blipFill>
        <a:blip r:embed="rId7"/>
        <a:stretch>
          <a:fillRect/>
        </a:stretch>
      </xdr:blipFill>
      <xdr:spPr>
        <a:xfrm rot="5400000">
          <a:off x="874395" y="9537065"/>
          <a:ext cx="1242695" cy="901700"/>
        </a:xfrm>
        <a:prstGeom prst="rect">
          <a:avLst/>
        </a:prstGeom>
        <a:noFill/>
        <a:ln w="9525">
          <a:noFill/>
        </a:ln>
      </xdr:spPr>
    </xdr:pic>
    <xdr:clientData/>
  </xdr:twoCellAnchor>
  <xdr:twoCellAnchor editAs="oneCell">
    <xdr:from>
      <xdr:col>3</xdr:col>
      <xdr:colOff>32067</xdr:colOff>
      <xdr:row>52</xdr:row>
      <xdr:rowOff>56197</xdr:rowOff>
    </xdr:from>
    <xdr:to>
      <xdr:col>3</xdr:col>
      <xdr:colOff>918527</xdr:colOff>
      <xdr:row>58</xdr:row>
      <xdr:rowOff>190182</xdr:rowOff>
    </xdr:to>
    <xdr:pic>
      <xdr:nvPicPr>
        <xdr:cNvPr id="29" name="图片 28"/>
        <xdr:cNvPicPr>
          <a:picLocks noChangeAspect="1"/>
        </xdr:cNvPicPr>
      </xdr:nvPicPr>
      <xdr:blipFill>
        <a:blip r:embed="rId8"/>
        <a:stretch>
          <a:fillRect/>
        </a:stretch>
      </xdr:blipFill>
      <xdr:spPr>
        <a:xfrm rot="5400000">
          <a:off x="862965" y="10890250"/>
          <a:ext cx="1276985" cy="886460"/>
        </a:xfrm>
        <a:prstGeom prst="rect">
          <a:avLst/>
        </a:prstGeom>
        <a:noFill/>
        <a:ln w="9525">
          <a:noFill/>
        </a:ln>
      </xdr:spPr>
    </xdr:pic>
    <xdr:clientData/>
  </xdr:twoCellAnchor>
  <xdr:twoCellAnchor editAs="oneCell">
    <xdr:from>
      <xdr:col>3</xdr:col>
      <xdr:colOff>34607</xdr:colOff>
      <xdr:row>59</xdr:row>
      <xdr:rowOff>31432</xdr:rowOff>
    </xdr:from>
    <xdr:to>
      <xdr:col>4</xdr:col>
      <xdr:colOff>2222</xdr:colOff>
      <xdr:row>65</xdr:row>
      <xdr:rowOff>153987</xdr:rowOff>
    </xdr:to>
    <xdr:pic>
      <xdr:nvPicPr>
        <xdr:cNvPr id="30" name="图片 29"/>
        <xdr:cNvPicPr>
          <a:picLocks noChangeAspect="1"/>
        </xdr:cNvPicPr>
      </xdr:nvPicPr>
      <xdr:blipFill>
        <a:blip r:embed="rId9"/>
        <a:stretch>
          <a:fillRect/>
        </a:stretch>
      </xdr:blipFill>
      <xdr:spPr>
        <a:xfrm rot="5400000">
          <a:off x="875665" y="12188825"/>
          <a:ext cx="1265555" cy="895350"/>
        </a:xfrm>
        <a:prstGeom prst="rect">
          <a:avLst/>
        </a:prstGeom>
        <a:noFill/>
        <a:ln w="9525">
          <a:noFill/>
        </a:ln>
      </xdr:spPr>
    </xdr:pic>
    <xdr:clientData/>
  </xdr:twoCellAnchor>
  <xdr:twoCellAnchor editAs="oneCell">
    <xdr:from>
      <xdr:col>3</xdr:col>
      <xdr:colOff>15240</xdr:colOff>
      <xdr:row>66</xdr:row>
      <xdr:rowOff>165100</xdr:rowOff>
    </xdr:from>
    <xdr:to>
      <xdr:col>3</xdr:col>
      <xdr:colOff>892810</xdr:colOff>
      <xdr:row>71</xdr:row>
      <xdr:rowOff>151130</xdr:rowOff>
    </xdr:to>
    <xdr:pic>
      <xdr:nvPicPr>
        <xdr:cNvPr id="31" name="图片 30"/>
        <xdr:cNvPicPr>
          <a:picLocks noChangeAspect="1"/>
        </xdr:cNvPicPr>
      </xdr:nvPicPr>
      <xdr:blipFill>
        <a:blip r:embed="rId10"/>
        <a:stretch>
          <a:fillRect/>
        </a:stretch>
      </xdr:blipFill>
      <xdr:spPr>
        <a:xfrm>
          <a:off x="1042035" y="13471525"/>
          <a:ext cx="877570" cy="938530"/>
        </a:xfrm>
        <a:prstGeom prst="rect">
          <a:avLst/>
        </a:prstGeom>
        <a:noFill/>
        <a:ln w="9525">
          <a:noFill/>
        </a:ln>
      </xdr:spPr>
    </xdr:pic>
    <xdr:clientData/>
  </xdr:twoCellAnchor>
  <xdr:twoCellAnchor editAs="oneCell">
    <xdr:from>
      <xdr:col>3</xdr:col>
      <xdr:colOff>76517</xdr:colOff>
      <xdr:row>73</xdr:row>
      <xdr:rowOff>159067</xdr:rowOff>
    </xdr:from>
    <xdr:to>
      <xdr:col>3</xdr:col>
      <xdr:colOff>883602</xdr:colOff>
      <xdr:row>79</xdr:row>
      <xdr:rowOff>21907</xdr:rowOff>
    </xdr:to>
    <xdr:pic>
      <xdr:nvPicPr>
        <xdr:cNvPr id="32" name="图片 31"/>
        <xdr:cNvPicPr>
          <a:picLocks noChangeAspect="1"/>
        </xdr:cNvPicPr>
      </xdr:nvPicPr>
      <xdr:blipFill>
        <a:blip r:embed="rId11"/>
        <a:stretch>
          <a:fillRect/>
        </a:stretch>
      </xdr:blipFill>
      <xdr:spPr>
        <a:xfrm rot="5400000">
          <a:off x="1003300" y="14897735"/>
          <a:ext cx="1005840" cy="807085"/>
        </a:xfrm>
        <a:prstGeom prst="rect">
          <a:avLst/>
        </a:prstGeom>
        <a:noFill/>
        <a:ln w="9525">
          <a:noFill/>
        </a:ln>
      </xdr:spPr>
    </xdr:pic>
    <xdr:clientData/>
  </xdr:twoCellAnchor>
  <xdr:twoCellAnchor editAs="oneCell">
    <xdr:from>
      <xdr:col>3</xdr:col>
      <xdr:colOff>32385</xdr:colOff>
      <xdr:row>80</xdr:row>
      <xdr:rowOff>29210</xdr:rowOff>
    </xdr:from>
    <xdr:to>
      <xdr:col>3</xdr:col>
      <xdr:colOff>887095</xdr:colOff>
      <xdr:row>86</xdr:row>
      <xdr:rowOff>176530</xdr:rowOff>
    </xdr:to>
    <xdr:pic>
      <xdr:nvPicPr>
        <xdr:cNvPr id="33" name="图片 32"/>
        <xdr:cNvPicPr>
          <a:picLocks noChangeAspect="1"/>
        </xdr:cNvPicPr>
      </xdr:nvPicPr>
      <xdr:blipFill>
        <a:blip r:embed="rId12"/>
        <a:stretch>
          <a:fillRect/>
        </a:stretch>
      </xdr:blipFill>
      <xdr:spPr>
        <a:xfrm rot="5400000">
          <a:off x="841375" y="16220440"/>
          <a:ext cx="1290320" cy="854710"/>
        </a:xfrm>
        <a:prstGeom prst="rect">
          <a:avLst/>
        </a:prstGeom>
        <a:noFill/>
        <a:ln w="9525">
          <a:noFill/>
        </a:ln>
      </xdr:spPr>
    </xdr:pic>
    <xdr:clientData/>
  </xdr:twoCellAnchor>
  <xdr:twoCellAnchor editAs="oneCell">
    <xdr:from>
      <xdr:col>3</xdr:col>
      <xdr:colOff>59690</xdr:colOff>
      <xdr:row>87</xdr:row>
      <xdr:rowOff>102870</xdr:rowOff>
    </xdr:from>
    <xdr:to>
      <xdr:col>3</xdr:col>
      <xdr:colOff>869315</xdr:colOff>
      <xdr:row>93</xdr:row>
      <xdr:rowOff>23495</xdr:rowOff>
    </xdr:to>
    <xdr:pic>
      <xdr:nvPicPr>
        <xdr:cNvPr id="35" name="图片 34"/>
        <xdr:cNvPicPr>
          <a:picLocks noChangeAspect="1"/>
        </xdr:cNvPicPr>
      </xdr:nvPicPr>
      <xdr:blipFill>
        <a:blip r:embed="rId13"/>
        <a:stretch>
          <a:fillRect/>
        </a:stretch>
      </xdr:blipFill>
      <xdr:spPr>
        <a:xfrm rot="5400000">
          <a:off x="959485" y="17536795"/>
          <a:ext cx="1063625" cy="809625"/>
        </a:xfrm>
        <a:prstGeom prst="rect">
          <a:avLst/>
        </a:prstGeom>
        <a:noFill/>
        <a:ln w="9525">
          <a:noFill/>
        </a:ln>
      </xdr:spPr>
    </xdr:pic>
    <xdr:clientData/>
  </xdr:twoCellAnchor>
  <xdr:twoCellAnchor editAs="oneCell">
    <xdr:from>
      <xdr:col>3</xdr:col>
      <xdr:colOff>24130</xdr:colOff>
      <xdr:row>94</xdr:row>
      <xdr:rowOff>24765</xdr:rowOff>
    </xdr:from>
    <xdr:to>
      <xdr:col>3</xdr:col>
      <xdr:colOff>897890</xdr:colOff>
      <xdr:row>100</xdr:row>
      <xdr:rowOff>106045</xdr:rowOff>
    </xdr:to>
    <xdr:pic>
      <xdr:nvPicPr>
        <xdr:cNvPr id="36" name="图片 35"/>
        <xdr:cNvPicPr>
          <a:picLocks noChangeAspect="1"/>
        </xdr:cNvPicPr>
      </xdr:nvPicPr>
      <xdr:blipFill>
        <a:blip r:embed="rId14"/>
        <a:stretch>
          <a:fillRect/>
        </a:stretch>
      </xdr:blipFill>
      <xdr:spPr>
        <a:xfrm rot="5400000">
          <a:off x="875665" y="18840450"/>
          <a:ext cx="1224280" cy="873760"/>
        </a:xfrm>
        <a:prstGeom prst="rect">
          <a:avLst/>
        </a:prstGeom>
        <a:noFill/>
        <a:ln w="9525">
          <a:noFill/>
        </a:ln>
      </xdr:spPr>
    </xdr:pic>
    <xdr:clientData/>
  </xdr:twoCellAnchor>
  <xdr:twoCellAnchor editAs="oneCell">
    <xdr:from>
      <xdr:col>3</xdr:col>
      <xdr:colOff>28892</xdr:colOff>
      <xdr:row>101</xdr:row>
      <xdr:rowOff>46037</xdr:rowOff>
    </xdr:from>
    <xdr:to>
      <xdr:col>3</xdr:col>
      <xdr:colOff>908367</xdr:colOff>
      <xdr:row>107</xdr:row>
      <xdr:rowOff>159067</xdr:rowOff>
    </xdr:to>
    <xdr:pic>
      <xdr:nvPicPr>
        <xdr:cNvPr id="37" name="图片 36"/>
        <xdr:cNvPicPr>
          <a:picLocks noChangeAspect="1"/>
        </xdr:cNvPicPr>
      </xdr:nvPicPr>
      <xdr:blipFill>
        <a:blip r:embed="rId15"/>
        <a:stretch>
          <a:fillRect/>
        </a:stretch>
      </xdr:blipFill>
      <xdr:spPr>
        <a:xfrm rot="5400000">
          <a:off x="866775" y="20207605"/>
          <a:ext cx="1256030" cy="879475"/>
        </a:xfrm>
        <a:prstGeom prst="rect">
          <a:avLst/>
        </a:prstGeom>
        <a:noFill/>
        <a:ln w="9525">
          <a:noFill/>
        </a:ln>
      </xdr:spPr>
    </xdr:pic>
    <xdr:clientData/>
  </xdr:twoCellAnchor>
  <xdr:twoCellAnchor editAs="oneCell">
    <xdr:from>
      <xdr:col>3</xdr:col>
      <xdr:colOff>41592</xdr:colOff>
      <xdr:row>108</xdr:row>
      <xdr:rowOff>20637</xdr:rowOff>
    </xdr:from>
    <xdr:to>
      <xdr:col>3</xdr:col>
      <xdr:colOff>846772</xdr:colOff>
      <xdr:row>114</xdr:row>
      <xdr:rowOff>98742</xdr:rowOff>
    </xdr:to>
    <xdr:pic>
      <xdr:nvPicPr>
        <xdr:cNvPr id="38" name="图片 37"/>
        <xdr:cNvPicPr>
          <a:picLocks noChangeAspect="1"/>
        </xdr:cNvPicPr>
      </xdr:nvPicPr>
      <xdr:blipFill>
        <a:blip r:embed="rId16"/>
        <a:stretch>
          <a:fillRect/>
        </a:stretch>
      </xdr:blipFill>
      <xdr:spPr>
        <a:xfrm rot="5400000">
          <a:off x="859790" y="21535390"/>
          <a:ext cx="1221105" cy="805180"/>
        </a:xfrm>
        <a:prstGeom prst="rect">
          <a:avLst/>
        </a:prstGeom>
        <a:noFill/>
        <a:ln w="9525">
          <a:noFill/>
        </a:ln>
      </xdr:spPr>
    </xdr:pic>
    <xdr:clientData/>
  </xdr:twoCellAnchor>
  <xdr:twoCellAnchor editAs="oneCell">
    <xdr:from>
      <xdr:col>3</xdr:col>
      <xdr:colOff>39052</xdr:colOff>
      <xdr:row>115</xdr:row>
      <xdr:rowOff>28257</xdr:rowOff>
    </xdr:from>
    <xdr:to>
      <xdr:col>3</xdr:col>
      <xdr:colOff>900112</xdr:colOff>
      <xdr:row>121</xdr:row>
      <xdr:rowOff>152082</xdr:rowOff>
    </xdr:to>
    <xdr:pic>
      <xdr:nvPicPr>
        <xdr:cNvPr id="39" name="图片 38"/>
        <xdr:cNvPicPr>
          <a:picLocks noChangeAspect="1"/>
        </xdr:cNvPicPr>
      </xdr:nvPicPr>
      <xdr:blipFill>
        <a:blip r:embed="rId17"/>
        <a:stretch>
          <a:fillRect/>
        </a:stretch>
      </xdr:blipFill>
      <xdr:spPr>
        <a:xfrm rot="5400000">
          <a:off x="862330" y="22871430"/>
          <a:ext cx="1266825" cy="861060"/>
        </a:xfrm>
        <a:prstGeom prst="rect">
          <a:avLst/>
        </a:prstGeom>
        <a:noFill/>
        <a:ln w="9525">
          <a:noFill/>
        </a:ln>
      </xdr:spPr>
    </xdr:pic>
    <xdr:clientData/>
  </xdr:twoCellAnchor>
  <xdr:twoCellAnchor editAs="oneCell">
    <xdr:from>
      <xdr:col>3</xdr:col>
      <xdr:colOff>37782</xdr:colOff>
      <xdr:row>124</xdr:row>
      <xdr:rowOff>61912</xdr:rowOff>
    </xdr:from>
    <xdr:to>
      <xdr:col>3</xdr:col>
      <xdr:colOff>890587</xdr:colOff>
      <xdr:row>130</xdr:row>
      <xdr:rowOff>163512</xdr:rowOff>
    </xdr:to>
    <xdr:pic>
      <xdr:nvPicPr>
        <xdr:cNvPr id="40" name="图片 39"/>
        <xdr:cNvPicPr>
          <a:picLocks noChangeAspect="1"/>
        </xdr:cNvPicPr>
      </xdr:nvPicPr>
      <xdr:blipFill>
        <a:blip r:embed="rId18"/>
        <a:stretch>
          <a:fillRect/>
        </a:stretch>
      </xdr:blipFill>
      <xdr:spPr>
        <a:xfrm rot="5400000">
          <a:off x="868045" y="24612600"/>
          <a:ext cx="1244600" cy="852805"/>
        </a:xfrm>
        <a:prstGeom prst="rect">
          <a:avLst/>
        </a:prstGeom>
        <a:noFill/>
        <a:ln w="9525">
          <a:noFill/>
        </a:ln>
      </xdr:spPr>
    </xdr:pic>
    <xdr:clientData/>
  </xdr:twoCellAnchor>
  <xdr:twoCellAnchor editAs="oneCell">
    <xdr:from>
      <xdr:col>3</xdr:col>
      <xdr:colOff>46672</xdr:colOff>
      <xdr:row>133</xdr:row>
      <xdr:rowOff>46037</xdr:rowOff>
    </xdr:from>
    <xdr:to>
      <xdr:col>3</xdr:col>
      <xdr:colOff>910272</xdr:colOff>
      <xdr:row>139</xdr:row>
      <xdr:rowOff>145732</xdr:rowOff>
    </xdr:to>
    <xdr:pic>
      <xdr:nvPicPr>
        <xdr:cNvPr id="41" name="图片 40"/>
        <xdr:cNvPicPr>
          <a:picLocks noChangeAspect="1"/>
        </xdr:cNvPicPr>
      </xdr:nvPicPr>
      <xdr:blipFill>
        <a:blip r:embed="rId19"/>
        <a:stretch>
          <a:fillRect/>
        </a:stretch>
      </xdr:blipFill>
      <xdr:spPr>
        <a:xfrm rot="5400000">
          <a:off x="883285" y="26304875"/>
          <a:ext cx="1242695" cy="863600"/>
        </a:xfrm>
        <a:prstGeom prst="rect">
          <a:avLst/>
        </a:prstGeom>
        <a:noFill/>
        <a:ln w="9525">
          <a:noFill/>
        </a:ln>
      </xdr:spPr>
    </xdr:pic>
    <xdr:clientData/>
  </xdr:twoCellAnchor>
  <xdr:twoCellAnchor editAs="oneCell">
    <xdr:from>
      <xdr:col>3</xdr:col>
      <xdr:colOff>47625</xdr:colOff>
      <xdr:row>140</xdr:row>
      <xdr:rowOff>69850</xdr:rowOff>
    </xdr:from>
    <xdr:to>
      <xdr:col>3</xdr:col>
      <xdr:colOff>885190</xdr:colOff>
      <xdr:row>146</xdr:row>
      <xdr:rowOff>170815</xdr:rowOff>
    </xdr:to>
    <xdr:pic>
      <xdr:nvPicPr>
        <xdr:cNvPr id="42" name="图片 41"/>
        <xdr:cNvPicPr>
          <a:picLocks noChangeAspect="1"/>
        </xdr:cNvPicPr>
      </xdr:nvPicPr>
      <xdr:blipFill>
        <a:blip r:embed="rId20"/>
        <a:stretch>
          <a:fillRect/>
        </a:stretch>
      </xdr:blipFill>
      <xdr:spPr>
        <a:xfrm rot="5400000">
          <a:off x="871220" y="27676475"/>
          <a:ext cx="1243965" cy="837565"/>
        </a:xfrm>
        <a:prstGeom prst="rect">
          <a:avLst/>
        </a:prstGeom>
        <a:noFill/>
        <a:ln w="9525">
          <a:noFill/>
        </a:ln>
      </xdr:spPr>
    </xdr:pic>
    <xdr:clientData/>
  </xdr:twoCellAnchor>
  <xdr:twoCellAnchor editAs="oneCell">
    <xdr:from>
      <xdr:col>3</xdr:col>
      <xdr:colOff>66992</xdr:colOff>
      <xdr:row>147</xdr:row>
      <xdr:rowOff>61912</xdr:rowOff>
    </xdr:from>
    <xdr:to>
      <xdr:col>3</xdr:col>
      <xdr:colOff>839152</xdr:colOff>
      <xdr:row>153</xdr:row>
      <xdr:rowOff>145097</xdr:rowOff>
    </xdr:to>
    <xdr:pic>
      <xdr:nvPicPr>
        <xdr:cNvPr id="43" name="图片 42"/>
        <xdr:cNvPicPr>
          <a:picLocks noChangeAspect="1"/>
        </xdr:cNvPicPr>
      </xdr:nvPicPr>
      <xdr:blipFill>
        <a:blip r:embed="rId21"/>
        <a:stretch>
          <a:fillRect/>
        </a:stretch>
      </xdr:blipFill>
      <xdr:spPr>
        <a:xfrm rot="5400000">
          <a:off x="866140" y="29025215"/>
          <a:ext cx="1226185" cy="772160"/>
        </a:xfrm>
        <a:prstGeom prst="rect">
          <a:avLst/>
        </a:prstGeom>
        <a:noFill/>
        <a:ln w="9525">
          <a:noFill/>
        </a:ln>
      </xdr:spPr>
    </xdr:pic>
    <xdr:clientData/>
  </xdr:twoCellAnchor>
  <xdr:twoCellAnchor editAs="oneCell">
    <xdr:from>
      <xdr:col>3</xdr:col>
      <xdr:colOff>11430</xdr:colOff>
      <xdr:row>154</xdr:row>
      <xdr:rowOff>27940</xdr:rowOff>
    </xdr:from>
    <xdr:to>
      <xdr:col>4</xdr:col>
      <xdr:colOff>8255</xdr:colOff>
      <xdr:row>160</xdr:row>
      <xdr:rowOff>151130</xdr:rowOff>
    </xdr:to>
    <xdr:pic>
      <xdr:nvPicPr>
        <xdr:cNvPr id="44" name="图片 43"/>
        <xdr:cNvPicPr>
          <a:picLocks noChangeAspect="1"/>
        </xdr:cNvPicPr>
      </xdr:nvPicPr>
      <xdr:blipFill>
        <a:blip r:embed="rId22"/>
        <a:stretch>
          <a:fillRect/>
        </a:stretch>
      </xdr:blipFill>
      <xdr:spPr>
        <a:xfrm rot="5400000">
          <a:off x="867410" y="30269180"/>
          <a:ext cx="1266190" cy="924560"/>
        </a:xfrm>
        <a:prstGeom prst="rect">
          <a:avLst/>
        </a:prstGeom>
        <a:noFill/>
        <a:ln w="9525">
          <a:noFill/>
        </a:ln>
      </xdr:spPr>
    </xdr:pic>
    <xdr:clientData/>
  </xdr:twoCellAnchor>
  <xdr:twoCellAnchor editAs="oneCell">
    <xdr:from>
      <xdr:col>3</xdr:col>
      <xdr:colOff>26670</xdr:colOff>
      <xdr:row>160</xdr:row>
      <xdr:rowOff>186055</xdr:rowOff>
    </xdr:from>
    <xdr:to>
      <xdr:col>4</xdr:col>
      <xdr:colOff>5715</xdr:colOff>
      <xdr:row>168</xdr:row>
      <xdr:rowOff>19685</xdr:rowOff>
    </xdr:to>
    <xdr:pic>
      <xdr:nvPicPr>
        <xdr:cNvPr id="45" name="图片 44"/>
        <xdr:cNvPicPr>
          <a:picLocks noChangeAspect="1"/>
        </xdr:cNvPicPr>
      </xdr:nvPicPr>
      <xdr:blipFill>
        <a:blip r:embed="rId23"/>
        <a:stretch>
          <a:fillRect/>
        </a:stretch>
      </xdr:blipFill>
      <xdr:spPr>
        <a:xfrm rot="5400000">
          <a:off x="828040" y="31624905"/>
          <a:ext cx="1357630" cy="90678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O37"/>
  <sheetViews>
    <sheetView workbookViewId="0">
      <selection activeCell="AQ19" sqref="AQ19"/>
    </sheetView>
  </sheetViews>
  <sheetFormatPr defaultColWidth="5.625" defaultRowHeight="15.6"/>
  <cols>
    <col min="1" max="1" width="4.5" customWidth="1"/>
    <col min="2" max="2" width="5.625" customWidth="1"/>
    <col min="3" max="3" width="3.625" customWidth="1"/>
    <col min="4" max="4" width="5.625" customWidth="1"/>
    <col min="5" max="13" width="2.625" customWidth="1"/>
    <col min="14" max="14" width="4.875" customWidth="1"/>
    <col min="15" max="15" width="2.625" customWidth="1"/>
    <col min="16" max="16" width="4.75" customWidth="1"/>
    <col min="17" max="17" width="2.625" customWidth="1"/>
    <col min="18" max="18" width="4.625" customWidth="1"/>
    <col min="19" max="21" width="2.625" customWidth="1"/>
    <col min="22" max="22" width="5" customWidth="1"/>
    <col min="23" max="28" width="2.625" customWidth="1"/>
    <col min="29" max="29" width="4.625" customWidth="1"/>
    <col min="30" max="31" width="2.625" customWidth="1"/>
    <col min="32" max="32" width="5" customWidth="1"/>
    <col min="33" max="35" width="2.625" customWidth="1"/>
    <col min="36" max="36" width="3.375" customWidth="1"/>
    <col min="37" max="40" width="2.625" customWidth="1"/>
    <col min="41" max="41" width="5.25" customWidth="1"/>
  </cols>
  <sheetData>
    <row r="1" ht="26.25" customHeight="1" spans="1:41">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148"/>
      <c r="AI1" s="148"/>
      <c r="AJ1" s="148"/>
      <c r="AK1" s="148"/>
      <c r="AL1" s="148"/>
      <c r="AM1" s="148"/>
      <c r="AN1" s="148"/>
      <c r="AO1" s="148"/>
    </row>
    <row r="2" ht="21.15" spans="1:41">
      <c r="A2" s="78" t="s">
        <v>0</v>
      </c>
      <c r="B2" s="79"/>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row>
    <row r="3" ht="13.5" customHeight="1" spans="1:41">
      <c r="A3" s="80" t="s">
        <v>1</v>
      </c>
      <c r="B3" s="81"/>
      <c r="C3" s="81"/>
      <c r="D3" s="81"/>
      <c r="E3" s="81"/>
      <c r="F3" s="81"/>
      <c r="G3" s="81"/>
      <c r="H3" s="81"/>
      <c r="I3" s="81"/>
      <c r="J3" s="81"/>
      <c r="K3" s="120"/>
      <c r="L3" s="121" t="s">
        <v>2</v>
      </c>
      <c r="M3" s="122"/>
      <c r="N3" s="122"/>
      <c r="O3" s="122"/>
      <c r="P3" s="122"/>
      <c r="Q3" s="122"/>
      <c r="R3" s="122"/>
      <c r="S3" s="122"/>
      <c r="T3" s="122"/>
      <c r="U3" s="122"/>
      <c r="V3" s="122"/>
      <c r="W3" s="122"/>
      <c r="X3" s="122"/>
      <c r="Y3" s="122"/>
      <c r="Z3" s="137"/>
      <c r="AA3" s="138" t="s">
        <v>3</v>
      </c>
      <c r="AB3" s="139"/>
      <c r="AC3" s="139"/>
      <c r="AD3" s="139"/>
      <c r="AE3" s="139"/>
      <c r="AF3" s="139"/>
      <c r="AG3" s="139"/>
      <c r="AH3" s="139"/>
      <c r="AI3" s="139"/>
      <c r="AJ3" s="139"/>
      <c r="AK3" s="139"/>
      <c r="AL3" s="139"/>
      <c r="AM3" s="139"/>
      <c r="AN3" s="139"/>
      <c r="AO3" s="149"/>
    </row>
    <row r="4" ht="12.75" customHeight="1" spans="1:41">
      <c r="A4" s="82" t="s">
        <v>4</v>
      </c>
      <c r="B4" s="83"/>
      <c r="C4" s="84" t="s">
        <v>5</v>
      </c>
      <c r="D4" s="85"/>
      <c r="E4" s="83"/>
      <c r="F4" s="84" t="s">
        <v>6</v>
      </c>
      <c r="G4" s="85"/>
      <c r="H4" s="85"/>
      <c r="I4" s="85"/>
      <c r="J4" s="85"/>
      <c r="K4" s="83"/>
      <c r="L4" s="123"/>
      <c r="M4" s="124"/>
      <c r="N4" s="124"/>
      <c r="O4" s="124"/>
      <c r="P4" s="124"/>
      <c r="Q4" s="124"/>
      <c r="R4" s="124"/>
      <c r="S4" s="124"/>
      <c r="T4" s="124"/>
      <c r="U4" s="124"/>
      <c r="V4" s="124"/>
      <c r="W4" s="124"/>
      <c r="X4" s="124"/>
      <c r="Y4" s="124"/>
      <c r="Z4" s="140"/>
      <c r="AA4" s="125" t="s">
        <v>7</v>
      </c>
      <c r="AB4" s="126"/>
      <c r="AC4" s="126"/>
      <c r="AD4" s="126"/>
      <c r="AE4" s="126"/>
      <c r="AF4" s="126"/>
      <c r="AG4" s="126"/>
      <c r="AH4" s="126"/>
      <c r="AI4" s="126"/>
      <c r="AJ4" s="126"/>
      <c r="AK4" s="126"/>
      <c r="AL4" s="126"/>
      <c r="AM4" s="126"/>
      <c r="AN4" s="126"/>
      <c r="AO4" s="150"/>
    </row>
    <row r="5" ht="12" customHeight="1" spans="1:41">
      <c r="A5" s="86"/>
      <c r="B5" s="87"/>
      <c r="C5" s="88"/>
      <c r="D5" s="89"/>
      <c r="E5" s="87"/>
      <c r="F5" s="88"/>
      <c r="G5" s="89"/>
      <c r="H5" s="89"/>
      <c r="I5" s="89"/>
      <c r="J5" s="89"/>
      <c r="K5" s="87"/>
      <c r="L5" s="125" t="s">
        <v>8</v>
      </c>
      <c r="M5" s="126"/>
      <c r="N5" s="126"/>
      <c r="O5" s="126"/>
      <c r="P5" s="126"/>
      <c r="Q5" s="126"/>
      <c r="R5" s="126"/>
      <c r="S5" s="126"/>
      <c r="T5" s="126"/>
      <c r="U5" s="126"/>
      <c r="V5" s="126"/>
      <c r="W5" s="126"/>
      <c r="X5" s="126"/>
      <c r="Y5" s="126"/>
      <c r="Z5" s="141"/>
      <c r="AA5" s="142" t="s">
        <v>9</v>
      </c>
      <c r="AB5" s="85"/>
      <c r="AC5" s="85"/>
      <c r="AD5" s="85"/>
      <c r="AE5" s="85"/>
      <c r="AF5" s="85"/>
      <c r="AG5" s="85"/>
      <c r="AH5" s="85"/>
      <c r="AI5" s="85"/>
      <c r="AJ5" s="85"/>
      <c r="AK5" s="85"/>
      <c r="AL5" s="85"/>
      <c r="AM5" s="85"/>
      <c r="AN5" s="85"/>
      <c r="AO5" s="151"/>
    </row>
    <row r="6" ht="12.75" customHeight="1" spans="1:41">
      <c r="A6" s="90"/>
      <c r="B6" s="91"/>
      <c r="C6" s="92"/>
      <c r="D6" s="93"/>
      <c r="E6" s="91"/>
      <c r="F6" s="92"/>
      <c r="G6" s="93"/>
      <c r="H6" s="93"/>
      <c r="I6" s="93"/>
      <c r="J6" s="93"/>
      <c r="K6" s="91"/>
      <c r="L6" s="127" t="s">
        <v>10</v>
      </c>
      <c r="M6" s="128"/>
      <c r="N6" s="128"/>
      <c r="O6" s="128"/>
      <c r="P6" s="128"/>
      <c r="Q6" s="128"/>
      <c r="R6" s="128"/>
      <c r="S6" s="128"/>
      <c r="T6" s="128"/>
      <c r="U6" s="128"/>
      <c r="V6" s="128"/>
      <c r="W6" s="128"/>
      <c r="X6" s="128"/>
      <c r="Y6" s="128"/>
      <c r="Z6" s="143"/>
      <c r="AA6" s="144" t="s">
        <v>11</v>
      </c>
      <c r="AB6" s="145"/>
      <c r="AC6" s="145"/>
      <c r="AD6" s="145"/>
      <c r="AE6" s="145"/>
      <c r="AF6" s="145"/>
      <c r="AG6" s="145"/>
      <c r="AH6" s="145"/>
      <c r="AI6" s="145"/>
      <c r="AJ6" s="145"/>
      <c r="AK6" s="145"/>
      <c r="AL6" s="145"/>
      <c r="AM6" s="145"/>
      <c r="AN6" s="145"/>
      <c r="AO6" s="152"/>
    </row>
    <row r="7" ht="12.75" customHeight="1" spans="1:41">
      <c r="A7" s="94" t="s">
        <v>12</v>
      </c>
      <c r="B7" s="95"/>
      <c r="C7" s="95"/>
      <c r="D7" s="96"/>
      <c r="E7" s="94" t="s">
        <v>13</v>
      </c>
      <c r="F7" s="95"/>
      <c r="G7" s="95"/>
      <c r="H7" s="95"/>
      <c r="I7" s="95"/>
      <c r="J7" s="95"/>
      <c r="K7" s="95"/>
      <c r="L7" s="95"/>
      <c r="M7" s="95"/>
      <c r="N7" s="95"/>
      <c r="O7" s="95"/>
      <c r="P7" s="95"/>
      <c r="Q7" s="95"/>
      <c r="R7" s="96"/>
      <c r="S7" s="94" t="s">
        <v>14</v>
      </c>
      <c r="T7" s="95"/>
      <c r="U7" s="95"/>
      <c r="V7" s="95"/>
      <c r="W7" s="95"/>
      <c r="X7" s="95"/>
      <c r="Y7" s="95"/>
      <c r="Z7" s="95"/>
      <c r="AA7" s="95"/>
      <c r="AB7" s="95"/>
      <c r="AC7" s="95"/>
      <c r="AD7" s="95"/>
      <c r="AE7" s="95"/>
      <c r="AF7" s="95"/>
      <c r="AG7" s="95"/>
      <c r="AH7" s="95"/>
      <c r="AI7" s="95"/>
      <c r="AJ7" s="95"/>
      <c r="AK7" s="95"/>
      <c r="AL7" s="95"/>
      <c r="AM7" s="95"/>
      <c r="AN7" s="95"/>
      <c r="AO7" s="96"/>
    </row>
    <row r="8" ht="16.35" spans="1:41">
      <c r="A8" s="97" t="s">
        <v>15</v>
      </c>
      <c r="B8" s="98" t="s">
        <v>16</v>
      </c>
      <c r="C8" s="99"/>
      <c r="D8" s="100" t="s">
        <v>17</v>
      </c>
      <c r="E8" s="101" t="s">
        <v>18</v>
      </c>
      <c r="F8" s="102"/>
      <c r="G8" s="103"/>
      <c r="H8" s="104" t="s">
        <v>19</v>
      </c>
      <c r="I8" s="103"/>
      <c r="J8" s="104" t="s">
        <v>20</v>
      </c>
      <c r="K8" s="102"/>
      <c r="L8" s="103"/>
      <c r="M8" s="104" t="s">
        <v>21</v>
      </c>
      <c r="N8" s="103"/>
      <c r="O8" s="104" t="s">
        <v>22</v>
      </c>
      <c r="P8" s="103"/>
      <c r="Q8" s="104" t="s">
        <v>23</v>
      </c>
      <c r="R8" s="132"/>
      <c r="S8" s="105" t="s">
        <v>15</v>
      </c>
      <c r="T8" s="99"/>
      <c r="U8" s="98" t="s">
        <v>24</v>
      </c>
      <c r="V8" s="99"/>
      <c r="W8" s="98" t="s">
        <v>25</v>
      </c>
      <c r="X8" s="106"/>
      <c r="Y8" s="99"/>
      <c r="Z8" s="98" t="s">
        <v>26</v>
      </c>
      <c r="AA8" s="106"/>
      <c r="AB8" s="99"/>
      <c r="AC8" s="130" t="s">
        <v>27</v>
      </c>
      <c r="AD8" s="98" t="s">
        <v>28</v>
      </c>
      <c r="AE8" s="99"/>
      <c r="AF8" s="98" t="s">
        <v>29</v>
      </c>
      <c r="AG8" s="106"/>
      <c r="AH8" s="99"/>
      <c r="AI8" s="98" t="s">
        <v>30</v>
      </c>
      <c r="AJ8" s="99"/>
      <c r="AK8" s="98" t="s">
        <v>31</v>
      </c>
      <c r="AL8" s="106"/>
      <c r="AM8" s="99"/>
      <c r="AN8" s="98" t="s">
        <v>32</v>
      </c>
      <c r="AO8" s="133"/>
    </row>
    <row r="9" ht="14.1" customHeight="1" spans="1:41">
      <c r="A9" s="97">
        <v>1</v>
      </c>
      <c r="B9" s="98" t="s">
        <v>33</v>
      </c>
      <c r="C9" s="99"/>
      <c r="D9" s="100"/>
      <c r="E9" s="105"/>
      <c r="F9" s="106"/>
      <c r="G9" s="99"/>
      <c r="H9" s="98"/>
      <c r="I9" s="99"/>
      <c r="J9" s="98"/>
      <c r="K9" s="106"/>
      <c r="L9" s="99"/>
      <c r="M9" s="98"/>
      <c r="N9" s="99"/>
      <c r="O9" s="98"/>
      <c r="P9" s="99"/>
      <c r="Q9" s="98"/>
      <c r="R9" s="133"/>
      <c r="S9" s="105">
        <v>1</v>
      </c>
      <c r="T9" s="99"/>
      <c r="U9" s="98"/>
      <c r="V9" s="99"/>
      <c r="W9" s="98"/>
      <c r="X9" s="106"/>
      <c r="Y9" s="99"/>
      <c r="Z9" s="98"/>
      <c r="AA9" s="106"/>
      <c r="AB9" s="99"/>
      <c r="AC9" s="130"/>
      <c r="AD9" s="98"/>
      <c r="AE9" s="99"/>
      <c r="AF9" s="98"/>
      <c r="AG9" s="106"/>
      <c r="AH9" s="99"/>
      <c r="AI9" s="98"/>
      <c r="AJ9" s="99"/>
      <c r="AK9" s="98"/>
      <c r="AL9" s="106"/>
      <c r="AM9" s="99"/>
      <c r="AN9" s="98"/>
      <c r="AO9" s="133"/>
    </row>
    <row r="10" ht="14.1" customHeight="1" spans="1:41">
      <c r="A10" s="97">
        <v>2</v>
      </c>
      <c r="B10" s="98" t="s">
        <v>30</v>
      </c>
      <c r="C10" s="99"/>
      <c r="D10" s="100"/>
      <c r="E10" s="105"/>
      <c r="F10" s="106"/>
      <c r="G10" s="99"/>
      <c r="H10" s="98"/>
      <c r="I10" s="99"/>
      <c r="J10" s="98"/>
      <c r="K10" s="106"/>
      <c r="L10" s="99"/>
      <c r="M10" s="98"/>
      <c r="N10" s="99"/>
      <c r="O10" s="98"/>
      <c r="P10" s="99"/>
      <c r="Q10" s="98"/>
      <c r="R10" s="133"/>
      <c r="S10" s="105">
        <v>2</v>
      </c>
      <c r="T10" s="99"/>
      <c r="U10" s="98"/>
      <c r="V10" s="99"/>
      <c r="W10" s="98"/>
      <c r="X10" s="106"/>
      <c r="Y10" s="99"/>
      <c r="Z10" s="98"/>
      <c r="AA10" s="106"/>
      <c r="AB10" s="99"/>
      <c r="AC10" s="130"/>
      <c r="AD10" s="98"/>
      <c r="AE10" s="99"/>
      <c r="AF10" s="98"/>
      <c r="AG10" s="106"/>
      <c r="AH10" s="99"/>
      <c r="AI10" s="98"/>
      <c r="AJ10" s="99"/>
      <c r="AK10" s="98"/>
      <c r="AL10" s="106"/>
      <c r="AM10" s="99"/>
      <c r="AN10" s="98"/>
      <c r="AO10" s="133"/>
    </row>
    <row r="11" ht="14.1" customHeight="1" spans="1:41">
      <c r="A11" s="97">
        <v>3</v>
      </c>
      <c r="B11" s="98" t="s">
        <v>29</v>
      </c>
      <c r="C11" s="99"/>
      <c r="D11" s="100"/>
      <c r="E11" s="105"/>
      <c r="F11" s="106"/>
      <c r="G11" s="99"/>
      <c r="H11" s="98"/>
      <c r="I11" s="99"/>
      <c r="J11" s="98"/>
      <c r="K11" s="106"/>
      <c r="L11" s="99"/>
      <c r="M11" s="98"/>
      <c r="N11" s="99"/>
      <c r="O11" s="98"/>
      <c r="P11" s="99"/>
      <c r="Q11" s="98"/>
      <c r="R11" s="133"/>
      <c r="S11" s="105">
        <v>3</v>
      </c>
      <c r="T11" s="99"/>
      <c r="U11" s="98"/>
      <c r="V11" s="99"/>
      <c r="W11" s="98"/>
      <c r="X11" s="106"/>
      <c r="Y11" s="99"/>
      <c r="Z11" s="98"/>
      <c r="AA11" s="106"/>
      <c r="AB11" s="99"/>
      <c r="AC11" s="130"/>
      <c r="AD11" s="98"/>
      <c r="AE11" s="99"/>
      <c r="AF11" s="98"/>
      <c r="AG11" s="106"/>
      <c r="AH11" s="99"/>
      <c r="AI11" s="98"/>
      <c r="AJ11" s="99"/>
      <c r="AK11" s="98"/>
      <c r="AL11" s="106"/>
      <c r="AM11" s="99"/>
      <c r="AN11" s="98"/>
      <c r="AO11" s="133"/>
    </row>
    <row r="12" ht="14.1" customHeight="1" spans="1:41">
      <c r="A12" s="97">
        <v>4</v>
      </c>
      <c r="B12" s="98" t="s">
        <v>34</v>
      </c>
      <c r="C12" s="99"/>
      <c r="D12" s="100"/>
      <c r="E12" s="105"/>
      <c r="F12" s="106"/>
      <c r="G12" s="99"/>
      <c r="H12" s="98"/>
      <c r="I12" s="99"/>
      <c r="J12" s="98"/>
      <c r="K12" s="106"/>
      <c r="L12" s="99"/>
      <c r="M12" s="98"/>
      <c r="N12" s="99"/>
      <c r="O12" s="98"/>
      <c r="P12" s="99"/>
      <c r="Q12" s="98"/>
      <c r="R12" s="133"/>
      <c r="S12" s="105">
        <v>4</v>
      </c>
      <c r="T12" s="99"/>
      <c r="U12" s="98"/>
      <c r="V12" s="99"/>
      <c r="W12" s="98"/>
      <c r="X12" s="106"/>
      <c r="Y12" s="99"/>
      <c r="Z12" s="98"/>
      <c r="AA12" s="106"/>
      <c r="AB12" s="99"/>
      <c r="AC12" s="130"/>
      <c r="AD12" s="98"/>
      <c r="AE12" s="99"/>
      <c r="AF12" s="98"/>
      <c r="AG12" s="106"/>
      <c r="AH12" s="99"/>
      <c r="AI12" s="98"/>
      <c r="AJ12" s="99"/>
      <c r="AK12" s="98"/>
      <c r="AL12" s="106"/>
      <c r="AM12" s="99"/>
      <c r="AN12" s="98"/>
      <c r="AO12" s="133"/>
    </row>
    <row r="13" ht="14.1" customHeight="1" spans="1:41">
      <c r="A13" s="97">
        <v>5</v>
      </c>
      <c r="B13" s="98" t="s">
        <v>35</v>
      </c>
      <c r="C13" s="99"/>
      <c r="D13" s="100"/>
      <c r="E13" s="105"/>
      <c r="F13" s="106"/>
      <c r="G13" s="99"/>
      <c r="H13" s="98"/>
      <c r="I13" s="99"/>
      <c r="J13" s="98"/>
      <c r="K13" s="106"/>
      <c r="L13" s="99"/>
      <c r="M13" s="98"/>
      <c r="N13" s="99"/>
      <c r="O13" s="98"/>
      <c r="P13" s="99"/>
      <c r="Q13" s="98"/>
      <c r="R13" s="133"/>
      <c r="S13" s="105">
        <v>5</v>
      </c>
      <c r="T13" s="99"/>
      <c r="U13" s="98"/>
      <c r="V13" s="99"/>
      <c r="W13" s="98"/>
      <c r="X13" s="106"/>
      <c r="Y13" s="99"/>
      <c r="Z13" s="98"/>
      <c r="AA13" s="106"/>
      <c r="AB13" s="99"/>
      <c r="AC13" s="130"/>
      <c r="AD13" s="98"/>
      <c r="AE13" s="99"/>
      <c r="AF13" s="98"/>
      <c r="AG13" s="106"/>
      <c r="AH13" s="99"/>
      <c r="AI13" s="98"/>
      <c r="AJ13" s="99"/>
      <c r="AK13" s="98"/>
      <c r="AL13" s="106"/>
      <c r="AM13" s="99"/>
      <c r="AN13" s="98"/>
      <c r="AO13" s="133"/>
    </row>
    <row r="14" ht="14.1" customHeight="1" spans="1:41">
      <c r="A14" s="97">
        <v>6</v>
      </c>
      <c r="B14" s="98" t="s">
        <v>36</v>
      </c>
      <c r="C14" s="99"/>
      <c r="D14" s="100"/>
      <c r="E14" s="105"/>
      <c r="F14" s="106"/>
      <c r="G14" s="99"/>
      <c r="H14" s="98"/>
      <c r="I14" s="99"/>
      <c r="J14" s="98"/>
      <c r="K14" s="106"/>
      <c r="L14" s="99"/>
      <c r="M14" s="98"/>
      <c r="N14" s="99"/>
      <c r="O14" s="98"/>
      <c r="P14" s="99"/>
      <c r="Q14" s="98"/>
      <c r="R14" s="133"/>
      <c r="S14" s="105">
        <v>6</v>
      </c>
      <c r="T14" s="99"/>
      <c r="U14" s="98"/>
      <c r="V14" s="99"/>
      <c r="W14" s="98"/>
      <c r="X14" s="106"/>
      <c r="Y14" s="99"/>
      <c r="Z14" s="98"/>
      <c r="AA14" s="106"/>
      <c r="AB14" s="99"/>
      <c r="AC14" s="130"/>
      <c r="AD14" s="98"/>
      <c r="AE14" s="99"/>
      <c r="AF14" s="98"/>
      <c r="AG14" s="106"/>
      <c r="AH14" s="99"/>
      <c r="AI14" s="98"/>
      <c r="AJ14" s="99"/>
      <c r="AK14" s="98"/>
      <c r="AL14" s="106"/>
      <c r="AM14" s="99"/>
      <c r="AN14" s="98"/>
      <c r="AO14" s="133"/>
    </row>
    <row r="15" ht="14.1" customHeight="1" spans="1:41">
      <c r="A15" s="97">
        <v>7</v>
      </c>
      <c r="B15" s="98" t="s">
        <v>37</v>
      </c>
      <c r="C15" s="99"/>
      <c r="D15" s="100"/>
      <c r="E15" s="105"/>
      <c r="F15" s="106"/>
      <c r="G15" s="99"/>
      <c r="H15" s="98"/>
      <c r="I15" s="99"/>
      <c r="J15" s="98"/>
      <c r="K15" s="106"/>
      <c r="L15" s="99"/>
      <c r="M15" s="98"/>
      <c r="N15" s="99"/>
      <c r="O15" s="98"/>
      <c r="P15" s="99"/>
      <c r="Q15" s="98"/>
      <c r="R15" s="133"/>
      <c r="S15" s="105">
        <v>7</v>
      </c>
      <c r="T15" s="99"/>
      <c r="U15" s="98"/>
      <c r="V15" s="99"/>
      <c r="W15" s="98"/>
      <c r="X15" s="106"/>
      <c r="Y15" s="99"/>
      <c r="Z15" s="98"/>
      <c r="AA15" s="106"/>
      <c r="AB15" s="99"/>
      <c r="AC15" s="130"/>
      <c r="AD15" s="98"/>
      <c r="AE15" s="99"/>
      <c r="AF15" s="98"/>
      <c r="AG15" s="106"/>
      <c r="AH15" s="99"/>
      <c r="AI15" s="98"/>
      <c r="AJ15" s="99"/>
      <c r="AK15" s="98"/>
      <c r="AL15" s="106"/>
      <c r="AM15" s="99"/>
      <c r="AN15" s="98"/>
      <c r="AO15" s="133"/>
    </row>
    <row r="16" ht="14.1" customHeight="1" spans="1:41">
      <c r="A16" s="97">
        <v>8</v>
      </c>
      <c r="B16" s="98" t="s">
        <v>38</v>
      </c>
      <c r="C16" s="99"/>
      <c r="D16" s="100"/>
      <c r="E16" s="107" t="s">
        <v>39</v>
      </c>
      <c r="F16" s="108"/>
      <c r="G16" s="108"/>
      <c r="H16" s="108"/>
      <c r="I16" s="109"/>
      <c r="J16" s="129"/>
      <c r="K16" s="108"/>
      <c r="L16" s="109"/>
      <c r="M16" s="129"/>
      <c r="N16" s="109"/>
      <c r="O16" s="129"/>
      <c r="P16" s="109"/>
      <c r="Q16" s="129"/>
      <c r="R16" s="134"/>
      <c r="S16" s="107" t="s">
        <v>39</v>
      </c>
      <c r="T16" s="108"/>
      <c r="U16" s="108"/>
      <c r="V16" s="109"/>
      <c r="W16" s="129"/>
      <c r="X16" s="108"/>
      <c r="Y16" s="109"/>
      <c r="Z16" s="129"/>
      <c r="AA16" s="108"/>
      <c r="AB16" s="109"/>
      <c r="AC16" s="131"/>
      <c r="AD16" s="129"/>
      <c r="AE16" s="109"/>
      <c r="AF16" s="129"/>
      <c r="AG16" s="108"/>
      <c r="AH16" s="109"/>
      <c r="AI16" s="129"/>
      <c r="AJ16" s="109"/>
      <c r="AK16" s="129"/>
      <c r="AL16" s="108"/>
      <c r="AM16" s="109"/>
      <c r="AN16" s="129"/>
      <c r="AO16" s="134"/>
    </row>
    <row r="17" ht="17.1" spans="1:41">
      <c r="A17" s="97">
        <v>9</v>
      </c>
      <c r="B17" s="98" t="s">
        <v>40</v>
      </c>
      <c r="C17" s="99"/>
      <c r="D17" s="100"/>
      <c r="E17" s="94" t="s">
        <v>41</v>
      </c>
      <c r="F17" s="95"/>
      <c r="G17" s="95"/>
      <c r="H17" s="95"/>
      <c r="I17" s="95"/>
      <c r="J17" s="95"/>
      <c r="K17" s="95"/>
      <c r="L17" s="95"/>
      <c r="M17" s="95"/>
      <c r="N17" s="95"/>
      <c r="O17" s="95"/>
      <c r="P17" s="95"/>
      <c r="Q17" s="95"/>
      <c r="R17" s="96"/>
      <c r="S17" s="94" t="s">
        <v>42</v>
      </c>
      <c r="T17" s="95"/>
      <c r="U17" s="95"/>
      <c r="V17" s="95"/>
      <c r="W17" s="95"/>
      <c r="X17" s="95"/>
      <c r="Y17" s="96"/>
      <c r="Z17" s="94" t="s">
        <v>43</v>
      </c>
      <c r="AA17" s="95"/>
      <c r="AB17" s="95"/>
      <c r="AC17" s="95"/>
      <c r="AD17" s="95"/>
      <c r="AE17" s="95"/>
      <c r="AF17" s="95"/>
      <c r="AG17" s="95"/>
      <c r="AH17" s="95"/>
      <c r="AI17" s="95"/>
      <c r="AJ17" s="95"/>
      <c r="AK17" s="95"/>
      <c r="AL17" s="95"/>
      <c r="AM17" s="95"/>
      <c r="AN17" s="95"/>
      <c r="AO17" s="96"/>
    </row>
    <row r="18" ht="16.35" spans="1:41">
      <c r="A18" s="97">
        <v>10</v>
      </c>
      <c r="B18" s="98" t="s">
        <v>44</v>
      </c>
      <c r="C18" s="99"/>
      <c r="D18" s="100"/>
      <c r="E18" s="105" t="s">
        <v>15</v>
      </c>
      <c r="F18" s="99"/>
      <c r="G18" s="98" t="s">
        <v>45</v>
      </c>
      <c r="H18" s="106"/>
      <c r="I18" s="99"/>
      <c r="J18" s="98" t="s">
        <v>46</v>
      </c>
      <c r="K18" s="106"/>
      <c r="L18" s="106"/>
      <c r="M18" s="99"/>
      <c r="N18" s="98" t="s">
        <v>47</v>
      </c>
      <c r="O18" s="99"/>
      <c r="P18" s="130" t="s">
        <v>48</v>
      </c>
      <c r="Q18" s="98" t="s">
        <v>17</v>
      </c>
      <c r="R18" s="133"/>
      <c r="S18" s="105" t="s">
        <v>16</v>
      </c>
      <c r="T18" s="106"/>
      <c r="U18" s="99"/>
      <c r="V18" s="98" t="s">
        <v>49</v>
      </c>
      <c r="W18" s="99"/>
      <c r="X18" s="98" t="s">
        <v>17</v>
      </c>
      <c r="Y18" s="133"/>
      <c r="Z18" s="105" t="s">
        <v>15</v>
      </c>
      <c r="AA18" s="99"/>
      <c r="AB18" s="98" t="s">
        <v>24</v>
      </c>
      <c r="AC18" s="106"/>
      <c r="AD18" s="99"/>
      <c r="AE18" s="98" t="s">
        <v>50</v>
      </c>
      <c r="AF18" s="99"/>
      <c r="AG18" s="98" t="s">
        <v>51</v>
      </c>
      <c r="AH18" s="106"/>
      <c r="AI18" s="99"/>
      <c r="AJ18" s="98" t="s">
        <v>52</v>
      </c>
      <c r="AK18" s="106"/>
      <c r="AL18" s="99"/>
      <c r="AM18" s="98" t="s">
        <v>53</v>
      </c>
      <c r="AN18" s="99"/>
      <c r="AO18" s="100" t="s">
        <v>54</v>
      </c>
    </row>
    <row r="19" ht="16.35" spans="1:41">
      <c r="A19" s="97">
        <v>11</v>
      </c>
      <c r="B19" s="98" t="s">
        <v>55</v>
      </c>
      <c r="C19" s="99"/>
      <c r="D19" s="100"/>
      <c r="E19" s="105">
        <v>1</v>
      </c>
      <c r="F19" s="99"/>
      <c r="G19" s="98"/>
      <c r="H19" s="106"/>
      <c r="I19" s="99"/>
      <c r="J19" s="98"/>
      <c r="K19" s="106"/>
      <c r="L19" s="106"/>
      <c r="M19" s="99"/>
      <c r="N19" s="98"/>
      <c r="O19" s="99"/>
      <c r="P19" s="130"/>
      <c r="Q19" s="98"/>
      <c r="R19" s="133"/>
      <c r="S19" s="105" t="s">
        <v>56</v>
      </c>
      <c r="T19" s="106"/>
      <c r="U19" s="99"/>
      <c r="V19" s="98"/>
      <c r="W19" s="99"/>
      <c r="X19" s="98"/>
      <c r="Y19" s="133"/>
      <c r="Z19" s="105">
        <v>1</v>
      </c>
      <c r="AA19" s="99"/>
      <c r="AB19" s="98"/>
      <c r="AC19" s="106"/>
      <c r="AD19" s="99"/>
      <c r="AE19" s="98"/>
      <c r="AF19" s="99"/>
      <c r="AG19" s="98"/>
      <c r="AH19" s="106"/>
      <c r="AI19" s="99"/>
      <c r="AJ19" s="98"/>
      <c r="AK19" s="106"/>
      <c r="AL19" s="99"/>
      <c r="AM19" s="98"/>
      <c r="AN19" s="99"/>
      <c r="AO19" s="100"/>
    </row>
    <row r="20" ht="16.35" spans="1:41">
      <c r="A20" s="97">
        <v>12</v>
      </c>
      <c r="B20" s="98" t="s">
        <v>57</v>
      </c>
      <c r="C20" s="99"/>
      <c r="D20" s="100"/>
      <c r="E20" s="105">
        <v>2</v>
      </c>
      <c r="F20" s="99"/>
      <c r="G20" s="98"/>
      <c r="H20" s="106"/>
      <c r="I20" s="99"/>
      <c r="J20" s="98"/>
      <c r="K20" s="106"/>
      <c r="L20" s="106"/>
      <c r="M20" s="99"/>
      <c r="N20" s="98"/>
      <c r="O20" s="99"/>
      <c r="P20" s="130"/>
      <c r="Q20" s="98"/>
      <c r="R20" s="133"/>
      <c r="S20" s="105" t="s">
        <v>58</v>
      </c>
      <c r="T20" s="106"/>
      <c r="U20" s="99"/>
      <c r="V20" s="98"/>
      <c r="W20" s="99"/>
      <c r="X20" s="98"/>
      <c r="Y20" s="133"/>
      <c r="Z20" s="105">
        <v>2</v>
      </c>
      <c r="AA20" s="99"/>
      <c r="AB20" s="98"/>
      <c r="AC20" s="106"/>
      <c r="AD20" s="99"/>
      <c r="AE20" s="98"/>
      <c r="AF20" s="99"/>
      <c r="AG20" s="98"/>
      <c r="AH20" s="106"/>
      <c r="AI20" s="99"/>
      <c r="AJ20" s="98"/>
      <c r="AK20" s="106"/>
      <c r="AL20" s="99"/>
      <c r="AM20" s="98"/>
      <c r="AN20" s="99"/>
      <c r="AO20" s="100"/>
    </row>
    <row r="21" ht="16.35" spans="1:41">
      <c r="A21" s="97">
        <v>13</v>
      </c>
      <c r="B21" s="98" t="s">
        <v>59</v>
      </c>
      <c r="C21" s="99"/>
      <c r="D21" s="100"/>
      <c r="E21" s="105">
        <v>3</v>
      </c>
      <c r="F21" s="99"/>
      <c r="G21" s="98"/>
      <c r="H21" s="106"/>
      <c r="I21" s="99"/>
      <c r="J21" s="98"/>
      <c r="K21" s="106"/>
      <c r="L21" s="106"/>
      <c r="M21" s="99"/>
      <c r="N21" s="98"/>
      <c r="O21" s="99"/>
      <c r="P21" s="130"/>
      <c r="Q21" s="98"/>
      <c r="R21" s="133"/>
      <c r="S21" s="105" t="s">
        <v>60</v>
      </c>
      <c r="T21" s="106"/>
      <c r="U21" s="99"/>
      <c r="V21" s="98"/>
      <c r="W21" s="99"/>
      <c r="X21" s="98"/>
      <c r="Y21" s="133"/>
      <c r="Z21" s="105">
        <v>3</v>
      </c>
      <c r="AA21" s="99"/>
      <c r="AB21" s="98"/>
      <c r="AC21" s="106"/>
      <c r="AD21" s="99"/>
      <c r="AE21" s="98"/>
      <c r="AF21" s="99"/>
      <c r="AG21" s="98"/>
      <c r="AH21" s="106"/>
      <c r="AI21" s="99"/>
      <c r="AJ21" s="98"/>
      <c r="AK21" s="106"/>
      <c r="AL21" s="99"/>
      <c r="AM21" s="98"/>
      <c r="AN21" s="99"/>
      <c r="AO21" s="100"/>
    </row>
    <row r="22" ht="16.35" spans="1:41">
      <c r="A22" s="97">
        <v>14</v>
      </c>
      <c r="B22" s="98" t="s">
        <v>61</v>
      </c>
      <c r="C22" s="99"/>
      <c r="D22" s="100"/>
      <c r="E22" s="105">
        <v>4</v>
      </c>
      <c r="F22" s="99"/>
      <c r="G22" s="98"/>
      <c r="H22" s="106"/>
      <c r="I22" s="99"/>
      <c r="J22" s="98"/>
      <c r="K22" s="106"/>
      <c r="L22" s="106"/>
      <c r="M22" s="99"/>
      <c r="N22" s="98"/>
      <c r="O22" s="99"/>
      <c r="P22" s="130"/>
      <c r="Q22" s="98"/>
      <c r="R22" s="133"/>
      <c r="S22" s="105" t="s">
        <v>62</v>
      </c>
      <c r="T22" s="106"/>
      <c r="U22" s="99"/>
      <c r="V22" s="98"/>
      <c r="W22" s="99"/>
      <c r="X22" s="98"/>
      <c r="Y22" s="133"/>
      <c r="Z22" s="105">
        <v>4</v>
      </c>
      <c r="AA22" s="99"/>
      <c r="AB22" s="98"/>
      <c r="AC22" s="106"/>
      <c r="AD22" s="99"/>
      <c r="AE22" s="98"/>
      <c r="AF22" s="99"/>
      <c r="AG22" s="98"/>
      <c r="AH22" s="106"/>
      <c r="AI22" s="99"/>
      <c r="AJ22" s="98"/>
      <c r="AK22" s="106"/>
      <c r="AL22" s="99"/>
      <c r="AM22" s="98"/>
      <c r="AN22" s="99"/>
      <c r="AO22" s="100"/>
    </row>
    <row r="23" ht="16.35" spans="1:41">
      <c r="A23" s="97">
        <v>15</v>
      </c>
      <c r="B23" s="98"/>
      <c r="C23" s="99"/>
      <c r="D23" s="100"/>
      <c r="E23" s="105">
        <v>5</v>
      </c>
      <c r="F23" s="99"/>
      <c r="G23" s="98"/>
      <c r="H23" s="106"/>
      <c r="I23" s="99"/>
      <c r="J23" s="98"/>
      <c r="K23" s="106"/>
      <c r="L23" s="106"/>
      <c r="M23" s="99"/>
      <c r="N23" s="98"/>
      <c r="O23" s="99"/>
      <c r="P23" s="130"/>
      <c r="Q23" s="98"/>
      <c r="R23" s="133"/>
      <c r="S23" s="105"/>
      <c r="T23" s="106"/>
      <c r="U23" s="99"/>
      <c r="V23" s="98"/>
      <c r="W23" s="99"/>
      <c r="X23" s="98"/>
      <c r="Y23" s="133"/>
      <c r="Z23" s="105">
        <v>5</v>
      </c>
      <c r="AA23" s="99"/>
      <c r="AB23" s="98"/>
      <c r="AC23" s="106"/>
      <c r="AD23" s="99"/>
      <c r="AE23" s="98"/>
      <c r="AF23" s="99"/>
      <c r="AG23" s="98"/>
      <c r="AH23" s="106"/>
      <c r="AI23" s="99"/>
      <c r="AJ23" s="98"/>
      <c r="AK23" s="106"/>
      <c r="AL23" s="99"/>
      <c r="AM23" s="98"/>
      <c r="AN23" s="99"/>
      <c r="AO23" s="100"/>
    </row>
    <row r="24" ht="16.35" spans="1:41">
      <c r="A24" s="97">
        <v>16</v>
      </c>
      <c r="B24" s="98"/>
      <c r="C24" s="99"/>
      <c r="D24" s="100"/>
      <c r="E24" s="105">
        <v>6</v>
      </c>
      <c r="F24" s="99"/>
      <c r="G24" s="98"/>
      <c r="H24" s="106"/>
      <c r="I24" s="99"/>
      <c r="J24" s="98"/>
      <c r="K24" s="106"/>
      <c r="L24" s="106"/>
      <c r="M24" s="99"/>
      <c r="N24" s="98"/>
      <c r="O24" s="99"/>
      <c r="P24" s="130"/>
      <c r="Q24" s="98"/>
      <c r="R24" s="133"/>
      <c r="S24" s="107" t="s">
        <v>39</v>
      </c>
      <c r="T24" s="108"/>
      <c r="U24" s="109"/>
      <c r="V24" s="129"/>
      <c r="W24" s="109"/>
      <c r="X24" s="129"/>
      <c r="Y24" s="134"/>
      <c r="Z24" s="105">
        <v>6</v>
      </c>
      <c r="AA24" s="99"/>
      <c r="AB24" s="98"/>
      <c r="AC24" s="106"/>
      <c r="AD24" s="99"/>
      <c r="AE24" s="98"/>
      <c r="AF24" s="99"/>
      <c r="AG24" s="98"/>
      <c r="AH24" s="106"/>
      <c r="AI24" s="99"/>
      <c r="AJ24" s="98"/>
      <c r="AK24" s="106"/>
      <c r="AL24" s="99"/>
      <c r="AM24" s="98"/>
      <c r="AN24" s="99"/>
      <c r="AO24" s="100"/>
    </row>
    <row r="25" ht="17.1" spans="1:41">
      <c r="A25" s="107" t="s">
        <v>39</v>
      </c>
      <c r="B25" s="108"/>
      <c r="C25" s="109"/>
      <c r="D25" s="110"/>
      <c r="E25" s="105">
        <v>7</v>
      </c>
      <c r="F25" s="99"/>
      <c r="G25" s="98"/>
      <c r="H25" s="106"/>
      <c r="I25" s="99"/>
      <c r="J25" s="98"/>
      <c r="K25" s="106"/>
      <c r="L25" s="106"/>
      <c r="M25" s="99"/>
      <c r="N25" s="98"/>
      <c r="O25" s="99"/>
      <c r="P25" s="130"/>
      <c r="Q25" s="98"/>
      <c r="R25" s="133"/>
      <c r="S25" s="94" t="s">
        <v>63</v>
      </c>
      <c r="T25" s="95"/>
      <c r="U25" s="95"/>
      <c r="V25" s="95"/>
      <c r="W25" s="95"/>
      <c r="X25" s="95"/>
      <c r="Y25" s="96"/>
      <c r="Z25" s="105">
        <v>7</v>
      </c>
      <c r="AA25" s="99"/>
      <c r="AB25" s="98"/>
      <c r="AC25" s="106"/>
      <c r="AD25" s="99"/>
      <c r="AE25" s="98"/>
      <c r="AF25" s="99"/>
      <c r="AG25" s="98"/>
      <c r="AH25" s="106"/>
      <c r="AI25" s="99"/>
      <c r="AJ25" s="98"/>
      <c r="AK25" s="106"/>
      <c r="AL25" s="99"/>
      <c r="AM25" s="98"/>
      <c r="AN25" s="99"/>
      <c r="AO25" s="100"/>
    </row>
    <row r="26" ht="17.1" spans="1:41">
      <c r="A26" s="94" t="s">
        <v>64</v>
      </c>
      <c r="B26" s="95"/>
      <c r="C26" s="95"/>
      <c r="D26" s="96"/>
      <c r="E26" s="105">
        <v>8</v>
      </c>
      <c r="F26" s="99"/>
      <c r="G26" s="98"/>
      <c r="H26" s="106"/>
      <c r="I26" s="99"/>
      <c r="J26" s="98"/>
      <c r="K26" s="106"/>
      <c r="L26" s="106"/>
      <c r="M26" s="99"/>
      <c r="N26" s="98"/>
      <c r="O26" s="99"/>
      <c r="P26" s="130"/>
      <c r="Q26" s="98"/>
      <c r="R26" s="133"/>
      <c r="S26" s="105" t="s">
        <v>16</v>
      </c>
      <c r="T26" s="106"/>
      <c r="U26" s="99"/>
      <c r="V26" s="98" t="s">
        <v>65</v>
      </c>
      <c r="W26" s="99"/>
      <c r="X26" s="98" t="s">
        <v>17</v>
      </c>
      <c r="Y26" s="133"/>
      <c r="Z26" s="107" t="s">
        <v>66</v>
      </c>
      <c r="AA26" s="108"/>
      <c r="AB26" s="108"/>
      <c r="AC26" s="108"/>
      <c r="AD26" s="109"/>
      <c r="AE26" s="129"/>
      <c r="AF26" s="109"/>
      <c r="AG26" s="129" t="s">
        <v>39</v>
      </c>
      <c r="AH26" s="108"/>
      <c r="AI26" s="108"/>
      <c r="AJ26" s="108"/>
      <c r="AK26" s="108"/>
      <c r="AL26" s="109"/>
      <c r="AM26" s="129"/>
      <c r="AN26" s="109"/>
      <c r="AO26" s="111"/>
    </row>
    <row r="27" ht="17.1" spans="1:41">
      <c r="A27" s="97" t="s">
        <v>15</v>
      </c>
      <c r="B27" s="98" t="s">
        <v>16</v>
      </c>
      <c r="C27" s="99"/>
      <c r="D27" s="100" t="s">
        <v>17</v>
      </c>
      <c r="E27" s="107" t="s">
        <v>39</v>
      </c>
      <c r="F27" s="108"/>
      <c r="G27" s="108"/>
      <c r="H27" s="108"/>
      <c r="I27" s="109"/>
      <c r="J27" s="129"/>
      <c r="K27" s="108"/>
      <c r="L27" s="108"/>
      <c r="M27" s="109"/>
      <c r="N27" s="129"/>
      <c r="O27" s="109"/>
      <c r="P27" s="131"/>
      <c r="Q27" s="129"/>
      <c r="R27" s="134"/>
      <c r="S27" s="105" t="s">
        <v>67</v>
      </c>
      <c r="T27" s="106"/>
      <c r="U27" s="99"/>
      <c r="V27" s="98"/>
      <c r="W27" s="99"/>
      <c r="X27" s="98"/>
      <c r="Y27" s="133"/>
      <c r="Z27" s="94" t="s">
        <v>68</v>
      </c>
      <c r="AA27" s="95"/>
      <c r="AB27" s="95"/>
      <c r="AC27" s="95"/>
      <c r="AD27" s="95"/>
      <c r="AE27" s="95"/>
      <c r="AF27" s="95"/>
      <c r="AG27" s="95"/>
      <c r="AH27" s="95"/>
      <c r="AI27" s="95"/>
      <c r="AJ27" s="95"/>
      <c r="AK27" s="95"/>
      <c r="AL27" s="95"/>
      <c r="AM27" s="95"/>
      <c r="AN27" s="95"/>
      <c r="AO27" s="96"/>
    </row>
    <row r="28" ht="17.1" spans="1:41">
      <c r="A28" s="97">
        <v>1</v>
      </c>
      <c r="B28" s="98" t="s">
        <v>69</v>
      </c>
      <c r="C28" s="99"/>
      <c r="D28" s="100"/>
      <c r="E28" s="94" t="s">
        <v>70</v>
      </c>
      <c r="F28" s="95"/>
      <c r="G28" s="95"/>
      <c r="H28" s="95"/>
      <c r="I28" s="95"/>
      <c r="J28" s="95"/>
      <c r="K28" s="95"/>
      <c r="L28" s="95"/>
      <c r="M28" s="95"/>
      <c r="N28" s="95"/>
      <c r="O28" s="95"/>
      <c r="P28" s="95"/>
      <c r="Q28" s="95"/>
      <c r="R28" s="135"/>
      <c r="S28" s="98" t="s">
        <v>71</v>
      </c>
      <c r="T28" s="106"/>
      <c r="U28" s="99"/>
      <c r="V28" s="98"/>
      <c r="W28" s="99"/>
      <c r="X28" s="98"/>
      <c r="Y28" s="133"/>
      <c r="Z28" s="105" t="s">
        <v>15</v>
      </c>
      <c r="AA28" s="99"/>
      <c r="AB28" s="98" t="s">
        <v>16</v>
      </c>
      <c r="AC28" s="106"/>
      <c r="AD28" s="106"/>
      <c r="AE28" s="99"/>
      <c r="AF28" s="98" t="s">
        <v>72</v>
      </c>
      <c r="AG28" s="106"/>
      <c r="AH28" s="106"/>
      <c r="AI28" s="106"/>
      <c r="AJ28" s="99"/>
      <c r="AK28" s="98" t="s">
        <v>73</v>
      </c>
      <c r="AL28" s="106"/>
      <c r="AM28" s="106"/>
      <c r="AN28" s="106"/>
      <c r="AO28" s="133"/>
    </row>
    <row r="29" ht="16.35" spans="1:41">
      <c r="A29" s="97">
        <v>2</v>
      </c>
      <c r="B29" s="98" t="s">
        <v>74</v>
      </c>
      <c r="C29" s="99"/>
      <c r="D29" s="100"/>
      <c r="E29" s="105" t="s">
        <v>16</v>
      </c>
      <c r="F29" s="106"/>
      <c r="G29" s="106"/>
      <c r="H29" s="99"/>
      <c r="I29" s="98" t="s">
        <v>19</v>
      </c>
      <c r="J29" s="106"/>
      <c r="K29" s="106"/>
      <c r="L29" s="99"/>
      <c r="M29" s="98" t="s">
        <v>75</v>
      </c>
      <c r="N29" s="99"/>
      <c r="O29" s="98" t="s">
        <v>48</v>
      </c>
      <c r="P29" s="99"/>
      <c r="Q29" s="98" t="s">
        <v>17</v>
      </c>
      <c r="R29" s="133"/>
      <c r="S29" s="105" t="s">
        <v>76</v>
      </c>
      <c r="T29" s="106"/>
      <c r="U29" s="99"/>
      <c r="V29" s="98"/>
      <c r="W29" s="99"/>
      <c r="X29" s="98"/>
      <c r="Y29" s="133"/>
      <c r="Z29" s="105">
        <v>1</v>
      </c>
      <c r="AA29" s="99"/>
      <c r="AB29" s="98" t="s">
        <v>77</v>
      </c>
      <c r="AC29" s="106"/>
      <c r="AD29" s="106"/>
      <c r="AE29" s="99"/>
      <c r="AF29" s="98"/>
      <c r="AG29" s="106"/>
      <c r="AH29" s="106"/>
      <c r="AI29" s="106"/>
      <c r="AJ29" s="99"/>
      <c r="AK29" s="98"/>
      <c r="AL29" s="106"/>
      <c r="AM29" s="106"/>
      <c r="AN29" s="106"/>
      <c r="AO29" s="133"/>
    </row>
    <row r="30" ht="16.35" spans="1:41">
      <c r="A30" s="97">
        <v>3</v>
      </c>
      <c r="B30" s="98" t="s">
        <v>78</v>
      </c>
      <c r="C30" s="99"/>
      <c r="D30" s="100"/>
      <c r="E30" s="105" t="s">
        <v>79</v>
      </c>
      <c r="F30" s="106"/>
      <c r="G30" s="106"/>
      <c r="H30" s="99"/>
      <c r="I30" s="98"/>
      <c r="J30" s="106"/>
      <c r="K30" s="106"/>
      <c r="L30" s="99"/>
      <c r="M30" s="98"/>
      <c r="N30" s="99"/>
      <c r="O30" s="98"/>
      <c r="P30" s="99"/>
      <c r="Q30" s="98"/>
      <c r="R30" s="133"/>
      <c r="S30" s="105"/>
      <c r="T30" s="106"/>
      <c r="U30" s="99"/>
      <c r="V30" s="98"/>
      <c r="W30" s="99"/>
      <c r="X30" s="98"/>
      <c r="Y30" s="133"/>
      <c r="Z30" s="105">
        <v>2</v>
      </c>
      <c r="AA30" s="99"/>
      <c r="AB30" s="98" t="s">
        <v>80</v>
      </c>
      <c r="AC30" s="106"/>
      <c r="AD30" s="106"/>
      <c r="AE30" s="99"/>
      <c r="AF30" s="98"/>
      <c r="AG30" s="106"/>
      <c r="AH30" s="106"/>
      <c r="AI30" s="106"/>
      <c r="AJ30" s="99"/>
      <c r="AK30" s="98"/>
      <c r="AL30" s="106"/>
      <c r="AM30" s="106"/>
      <c r="AN30" s="106"/>
      <c r="AO30" s="133"/>
    </row>
    <row r="31" ht="16.35" spans="1:41">
      <c r="A31" s="107" t="s">
        <v>39</v>
      </c>
      <c r="B31" s="108"/>
      <c r="C31" s="109"/>
      <c r="D31" s="111"/>
      <c r="E31" s="107" t="s">
        <v>81</v>
      </c>
      <c r="F31" s="108"/>
      <c r="G31" s="108"/>
      <c r="H31" s="109"/>
      <c r="I31" s="129"/>
      <c r="J31" s="108"/>
      <c r="K31" s="108"/>
      <c r="L31" s="109"/>
      <c r="M31" s="129"/>
      <c r="N31" s="109"/>
      <c r="O31" s="129"/>
      <c r="P31" s="109"/>
      <c r="Q31" s="129"/>
      <c r="R31" s="134"/>
      <c r="S31" s="107" t="s">
        <v>39</v>
      </c>
      <c r="T31" s="108"/>
      <c r="U31" s="109"/>
      <c r="V31" s="129"/>
      <c r="W31" s="109"/>
      <c r="X31" s="129"/>
      <c r="Y31" s="134"/>
      <c r="Z31" s="107">
        <v>3</v>
      </c>
      <c r="AA31" s="109"/>
      <c r="AB31" s="129" t="s">
        <v>82</v>
      </c>
      <c r="AC31" s="108"/>
      <c r="AD31" s="108"/>
      <c r="AE31" s="109"/>
      <c r="AF31" s="129"/>
      <c r="AG31" s="108"/>
      <c r="AH31" s="108"/>
      <c r="AI31" s="108"/>
      <c r="AJ31" s="109"/>
      <c r="AK31" s="129"/>
      <c r="AL31" s="108"/>
      <c r="AM31" s="108"/>
      <c r="AN31" s="108"/>
      <c r="AO31" s="134"/>
    </row>
    <row r="32" ht="16.35" spans="1:41">
      <c r="A32" s="112" t="s">
        <v>83</v>
      </c>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53"/>
    </row>
    <row r="33" ht="16.35" spans="1:41">
      <c r="A33" s="114" t="s">
        <v>84</v>
      </c>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c r="AA33" s="115"/>
      <c r="AB33" s="115"/>
      <c r="AC33" s="115"/>
      <c r="AD33" s="115"/>
      <c r="AE33" s="115"/>
      <c r="AF33" s="115"/>
      <c r="AG33" s="115"/>
      <c r="AH33" s="115"/>
      <c r="AI33" s="115"/>
      <c r="AJ33" s="115"/>
      <c r="AK33" s="115"/>
      <c r="AL33" s="115"/>
      <c r="AM33" s="115"/>
      <c r="AN33" s="115"/>
      <c r="AO33" s="154"/>
    </row>
    <row r="34" ht="16.35" spans="1:41">
      <c r="A34" s="116" t="s">
        <v>85</v>
      </c>
      <c r="B34" s="117"/>
      <c r="C34" s="118"/>
      <c r="D34" s="119"/>
      <c r="E34" s="117"/>
      <c r="F34" s="118"/>
      <c r="G34" s="119" t="s">
        <v>86</v>
      </c>
      <c r="H34" s="117"/>
      <c r="I34" s="117"/>
      <c r="J34" s="118"/>
      <c r="K34" s="119"/>
      <c r="L34" s="117"/>
      <c r="M34" s="117"/>
      <c r="N34" s="117"/>
      <c r="O34" s="117"/>
      <c r="P34" s="117"/>
      <c r="Q34" s="118"/>
      <c r="R34" s="119" t="s">
        <v>87</v>
      </c>
      <c r="S34" s="118"/>
      <c r="T34" s="119"/>
      <c r="U34" s="117"/>
      <c r="V34" s="117"/>
      <c r="W34" s="117"/>
      <c r="X34" s="118"/>
      <c r="Y34" s="119" t="s">
        <v>88</v>
      </c>
      <c r="Z34" s="117"/>
      <c r="AA34" s="117"/>
      <c r="AB34" s="118"/>
      <c r="AC34" s="119"/>
      <c r="AD34" s="117"/>
      <c r="AE34" s="117"/>
      <c r="AF34" s="117"/>
      <c r="AG34" s="118"/>
      <c r="AH34" s="119" t="s">
        <v>89</v>
      </c>
      <c r="AI34" s="117"/>
      <c r="AJ34" s="117"/>
      <c r="AK34" s="118"/>
      <c r="AL34" s="119"/>
      <c r="AM34" s="117"/>
      <c r="AN34" s="117"/>
      <c r="AO34" s="155"/>
    </row>
    <row r="35" s="75" customFormat="1" ht="9.75" customHeight="1"/>
    <row r="36" s="76" customFormat="1" ht="3.75" customHeight="1"/>
    <row r="37" ht="16.35" spans="18:41">
      <c r="R37" s="136"/>
      <c r="S37" s="136"/>
      <c r="T37" s="136"/>
      <c r="U37" s="136"/>
      <c r="V37" s="136"/>
      <c r="W37" s="136"/>
      <c r="X37" s="136"/>
      <c r="AD37" s="146" t="s">
        <v>90</v>
      </c>
      <c r="AE37" s="147"/>
      <c r="AF37" s="147"/>
      <c r="AG37" s="147"/>
      <c r="AH37" s="147"/>
      <c r="AI37" s="147"/>
      <c r="AJ37" s="147"/>
      <c r="AK37" s="147"/>
      <c r="AL37" s="147"/>
      <c r="AM37" s="147"/>
      <c r="AN37" s="147"/>
      <c r="AO37" s="147"/>
    </row>
  </sheetData>
  <mergeCells count="367">
    <mergeCell ref="AH1:AO1"/>
    <mergeCell ref="A2:AO2"/>
    <mergeCell ref="A3:K3"/>
    <mergeCell ref="AA3:AO3"/>
    <mergeCell ref="A4:B4"/>
    <mergeCell ref="C4:E4"/>
    <mergeCell ref="F4:K4"/>
    <mergeCell ref="AA4:AO4"/>
    <mergeCell ref="L5:Z5"/>
    <mergeCell ref="AA5:AO5"/>
    <mergeCell ref="L6:Z6"/>
    <mergeCell ref="AA6:AO6"/>
    <mergeCell ref="A7:D7"/>
    <mergeCell ref="E7:R7"/>
    <mergeCell ref="S7:AO7"/>
    <mergeCell ref="B8:C8"/>
    <mergeCell ref="E8:G8"/>
    <mergeCell ref="H8:I8"/>
    <mergeCell ref="J8:L8"/>
    <mergeCell ref="M8:N8"/>
    <mergeCell ref="O8:P8"/>
    <mergeCell ref="Q8:R8"/>
    <mergeCell ref="S8:T8"/>
    <mergeCell ref="U8:V8"/>
    <mergeCell ref="W8:Y8"/>
    <mergeCell ref="Z8:AB8"/>
    <mergeCell ref="AD8:AE8"/>
    <mergeCell ref="AF8:AH8"/>
    <mergeCell ref="AI8:AJ8"/>
    <mergeCell ref="AK8:AM8"/>
    <mergeCell ref="AN8:AO8"/>
    <mergeCell ref="B9:C9"/>
    <mergeCell ref="E9:G9"/>
    <mergeCell ref="H9:I9"/>
    <mergeCell ref="J9:L9"/>
    <mergeCell ref="M9:N9"/>
    <mergeCell ref="O9:P9"/>
    <mergeCell ref="Q9:R9"/>
    <mergeCell ref="S9:T9"/>
    <mergeCell ref="U9:V9"/>
    <mergeCell ref="W9:Y9"/>
    <mergeCell ref="Z9:AB9"/>
    <mergeCell ref="AD9:AE9"/>
    <mergeCell ref="AF9:AH9"/>
    <mergeCell ref="AI9:AJ9"/>
    <mergeCell ref="AK9:AM9"/>
    <mergeCell ref="AN9:AO9"/>
    <mergeCell ref="B10:C10"/>
    <mergeCell ref="E10:G10"/>
    <mergeCell ref="H10:I10"/>
    <mergeCell ref="J10:L10"/>
    <mergeCell ref="M10:N10"/>
    <mergeCell ref="O10:P10"/>
    <mergeCell ref="Q10:R10"/>
    <mergeCell ref="S10:T10"/>
    <mergeCell ref="U10:V10"/>
    <mergeCell ref="W10:Y10"/>
    <mergeCell ref="Z10:AB10"/>
    <mergeCell ref="AD10:AE10"/>
    <mergeCell ref="AF10:AH10"/>
    <mergeCell ref="AI10:AJ10"/>
    <mergeCell ref="AK10:AM10"/>
    <mergeCell ref="AN10:AO10"/>
    <mergeCell ref="B11:C11"/>
    <mergeCell ref="E11:G11"/>
    <mergeCell ref="H11:I11"/>
    <mergeCell ref="J11:L11"/>
    <mergeCell ref="M11:N11"/>
    <mergeCell ref="O11:P11"/>
    <mergeCell ref="Q11:R11"/>
    <mergeCell ref="S11:T11"/>
    <mergeCell ref="U11:V11"/>
    <mergeCell ref="W11:Y11"/>
    <mergeCell ref="Z11:AB11"/>
    <mergeCell ref="AD11:AE11"/>
    <mergeCell ref="AF11:AH11"/>
    <mergeCell ref="AI11:AJ11"/>
    <mergeCell ref="AK11:AM11"/>
    <mergeCell ref="AN11:AO11"/>
    <mergeCell ref="B12:C12"/>
    <mergeCell ref="E12:G12"/>
    <mergeCell ref="H12:I12"/>
    <mergeCell ref="J12:L12"/>
    <mergeCell ref="M12:N12"/>
    <mergeCell ref="O12:P12"/>
    <mergeCell ref="Q12:R12"/>
    <mergeCell ref="S12:T12"/>
    <mergeCell ref="U12:V12"/>
    <mergeCell ref="W12:Y12"/>
    <mergeCell ref="Z12:AB12"/>
    <mergeCell ref="AD12:AE12"/>
    <mergeCell ref="AF12:AH12"/>
    <mergeCell ref="AI12:AJ12"/>
    <mergeCell ref="AK12:AM12"/>
    <mergeCell ref="AN12:AO12"/>
    <mergeCell ref="B13:C13"/>
    <mergeCell ref="E13:G13"/>
    <mergeCell ref="H13:I13"/>
    <mergeCell ref="J13:L13"/>
    <mergeCell ref="M13:N13"/>
    <mergeCell ref="O13:P13"/>
    <mergeCell ref="Q13:R13"/>
    <mergeCell ref="S13:T13"/>
    <mergeCell ref="U13:V13"/>
    <mergeCell ref="W13:Y13"/>
    <mergeCell ref="Z13:AB13"/>
    <mergeCell ref="AD13:AE13"/>
    <mergeCell ref="AF13:AH13"/>
    <mergeCell ref="AI13:AJ13"/>
    <mergeCell ref="AK13:AM13"/>
    <mergeCell ref="AN13:AO13"/>
    <mergeCell ref="B14:C14"/>
    <mergeCell ref="E14:G14"/>
    <mergeCell ref="H14:I14"/>
    <mergeCell ref="J14:L14"/>
    <mergeCell ref="M14:N14"/>
    <mergeCell ref="O14:P14"/>
    <mergeCell ref="Q14:R14"/>
    <mergeCell ref="S14:T14"/>
    <mergeCell ref="U14:V14"/>
    <mergeCell ref="W14:Y14"/>
    <mergeCell ref="Z14:AB14"/>
    <mergeCell ref="AD14:AE14"/>
    <mergeCell ref="AF14:AH14"/>
    <mergeCell ref="AI14:AJ14"/>
    <mergeCell ref="AK14:AM14"/>
    <mergeCell ref="AN14:AO14"/>
    <mergeCell ref="B15:C15"/>
    <mergeCell ref="E15:G15"/>
    <mergeCell ref="H15:I15"/>
    <mergeCell ref="J15:L15"/>
    <mergeCell ref="M15:N15"/>
    <mergeCell ref="O15:P15"/>
    <mergeCell ref="Q15:R15"/>
    <mergeCell ref="S15:T15"/>
    <mergeCell ref="U15:V15"/>
    <mergeCell ref="W15:Y15"/>
    <mergeCell ref="Z15:AB15"/>
    <mergeCell ref="AD15:AE15"/>
    <mergeCell ref="AF15:AH15"/>
    <mergeCell ref="AI15:AJ15"/>
    <mergeCell ref="AK15:AM15"/>
    <mergeCell ref="AN15:AO15"/>
    <mergeCell ref="B16:C16"/>
    <mergeCell ref="E16:I16"/>
    <mergeCell ref="J16:L16"/>
    <mergeCell ref="M16:N16"/>
    <mergeCell ref="O16:P16"/>
    <mergeCell ref="Q16:R16"/>
    <mergeCell ref="S16:V16"/>
    <mergeCell ref="W16:Y16"/>
    <mergeCell ref="Z16:AB16"/>
    <mergeCell ref="AD16:AE16"/>
    <mergeCell ref="AF16:AH16"/>
    <mergeCell ref="AI16:AJ16"/>
    <mergeCell ref="AK16:AM16"/>
    <mergeCell ref="AN16:AO16"/>
    <mergeCell ref="B17:C17"/>
    <mergeCell ref="E17:R17"/>
    <mergeCell ref="S17:Y17"/>
    <mergeCell ref="Z17:AO17"/>
    <mergeCell ref="B18:C18"/>
    <mergeCell ref="E18:F18"/>
    <mergeCell ref="G18:I18"/>
    <mergeCell ref="J18:M18"/>
    <mergeCell ref="N18:O18"/>
    <mergeCell ref="Q18:R18"/>
    <mergeCell ref="S18:U18"/>
    <mergeCell ref="V18:W18"/>
    <mergeCell ref="X18:Y18"/>
    <mergeCell ref="Z18:AA18"/>
    <mergeCell ref="AB18:AD18"/>
    <mergeCell ref="AE18:AF18"/>
    <mergeCell ref="AG18:AI18"/>
    <mergeCell ref="AJ18:AL18"/>
    <mergeCell ref="AM18:AN18"/>
    <mergeCell ref="B19:C19"/>
    <mergeCell ref="E19:F19"/>
    <mergeCell ref="G19:I19"/>
    <mergeCell ref="J19:M19"/>
    <mergeCell ref="N19:O19"/>
    <mergeCell ref="Q19:R19"/>
    <mergeCell ref="S19:U19"/>
    <mergeCell ref="V19:W19"/>
    <mergeCell ref="X19:Y19"/>
    <mergeCell ref="Z19:AA19"/>
    <mergeCell ref="AB19:AD19"/>
    <mergeCell ref="AE19:AF19"/>
    <mergeCell ref="AG19:AI19"/>
    <mergeCell ref="AJ19:AL19"/>
    <mergeCell ref="AM19:AN19"/>
    <mergeCell ref="B20:C20"/>
    <mergeCell ref="E20:F20"/>
    <mergeCell ref="G20:I20"/>
    <mergeCell ref="J20:M20"/>
    <mergeCell ref="N20:O20"/>
    <mergeCell ref="Q20:R20"/>
    <mergeCell ref="S20:U20"/>
    <mergeCell ref="V20:W20"/>
    <mergeCell ref="X20:Y20"/>
    <mergeCell ref="Z20:AA20"/>
    <mergeCell ref="AB20:AD20"/>
    <mergeCell ref="AE20:AF20"/>
    <mergeCell ref="AG20:AI20"/>
    <mergeCell ref="AJ20:AL20"/>
    <mergeCell ref="AM20:AN20"/>
    <mergeCell ref="B21:C21"/>
    <mergeCell ref="E21:F21"/>
    <mergeCell ref="G21:I21"/>
    <mergeCell ref="J21:M21"/>
    <mergeCell ref="N21:O21"/>
    <mergeCell ref="Q21:R21"/>
    <mergeCell ref="S21:U21"/>
    <mergeCell ref="V21:W21"/>
    <mergeCell ref="X21:Y21"/>
    <mergeCell ref="Z21:AA21"/>
    <mergeCell ref="AB21:AD21"/>
    <mergeCell ref="AE21:AF21"/>
    <mergeCell ref="AG21:AI21"/>
    <mergeCell ref="AJ21:AL21"/>
    <mergeCell ref="AM21:AN21"/>
    <mergeCell ref="B22:C22"/>
    <mergeCell ref="E22:F22"/>
    <mergeCell ref="G22:I22"/>
    <mergeCell ref="J22:M22"/>
    <mergeCell ref="N22:O22"/>
    <mergeCell ref="Q22:R22"/>
    <mergeCell ref="S22:U22"/>
    <mergeCell ref="V22:W22"/>
    <mergeCell ref="X22:Y22"/>
    <mergeCell ref="Z22:AA22"/>
    <mergeCell ref="AB22:AD22"/>
    <mergeCell ref="AE22:AF22"/>
    <mergeCell ref="AG22:AI22"/>
    <mergeCell ref="AJ22:AL22"/>
    <mergeCell ref="AM22:AN22"/>
    <mergeCell ref="B23:C23"/>
    <mergeCell ref="E23:F23"/>
    <mergeCell ref="G23:I23"/>
    <mergeCell ref="J23:M23"/>
    <mergeCell ref="N23:O23"/>
    <mergeCell ref="Q23:R23"/>
    <mergeCell ref="S23:U23"/>
    <mergeCell ref="V23:W23"/>
    <mergeCell ref="X23:Y23"/>
    <mergeCell ref="Z23:AA23"/>
    <mergeCell ref="AB23:AD23"/>
    <mergeCell ref="AE23:AF23"/>
    <mergeCell ref="AG23:AI23"/>
    <mergeCell ref="AJ23:AL23"/>
    <mergeCell ref="AM23:AN23"/>
    <mergeCell ref="B24:C24"/>
    <mergeCell ref="E24:F24"/>
    <mergeCell ref="G24:I24"/>
    <mergeCell ref="J24:M24"/>
    <mergeCell ref="N24:O24"/>
    <mergeCell ref="Q24:R24"/>
    <mergeCell ref="S24:U24"/>
    <mergeCell ref="V24:W24"/>
    <mergeCell ref="X24:Y24"/>
    <mergeCell ref="Z24:AA24"/>
    <mergeCell ref="AB24:AD24"/>
    <mergeCell ref="AE24:AF24"/>
    <mergeCell ref="AG24:AI24"/>
    <mergeCell ref="AJ24:AL24"/>
    <mergeCell ref="AM24:AN24"/>
    <mergeCell ref="A25:C25"/>
    <mergeCell ref="E25:F25"/>
    <mergeCell ref="G25:I25"/>
    <mergeCell ref="J25:M25"/>
    <mergeCell ref="N25:O25"/>
    <mergeCell ref="Q25:R25"/>
    <mergeCell ref="S25:Y25"/>
    <mergeCell ref="Z25:AA25"/>
    <mergeCell ref="AB25:AD25"/>
    <mergeCell ref="AE25:AF25"/>
    <mergeCell ref="AG25:AI25"/>
    <mergeCell ref="AJ25:AL25"/>
    <mergeCell ref="AM25:AN25"/>
    <mergeCell ref="A26:D26"/>
    <mergeCell ref="E26:F26"/>
    <mergeCell ref="G26:I26"/>
    <mergeCell ref="J26:M26"/>
    <mergeCell ref="N26:O26"/>
    <mergeCell ref="Q26:R26"/>
    <mergeCell ref="S26:U26"/>
    <mergeCell ref="V26:W26"/>
    <mergeCell ref="X26:Y26"/>
    <mergeCell ref="Z26:AD26"/>
    <mergeCell ref="AE26:AF26"/>
    <mergeCell ref="AG26:AL26"/>
    <mergeCell ref="AM26:AN26"/>
    <mergeCell ref="B27:C27"/>
    <mergeCell ref="E27:I27"/>
    <mergeCell ref="J27:M27"/>
    <mergeCell ref="N27:O27"/>
    <mergeCell ref="Q27:R27"/>
    <mergeCell ref="S27:U27"/>
    <mergeCell ref="V27:W27"/>
    <mergeCell ref="X27:Y27"/>
    <mergeCell ref="Z27:AO27"/>
    <mergeCell ref="B28:C28"/>
    <mergeCell ref="E28:R28"/>
    <mergeCell ref="S28:U28"/>
    <mergeCell ref="V28:W28"/>
    <mergeCell ref="X28:Y28"/>
    <mergeCell ref="Z28:AA28"/>
    <mergeCell ref="AB28:AE28"/>
    <mergeCell ref="AF28:AJ28"/>
    <mergeCell ref="AK28:AO28"/>
    <mergeCell ref="B29:C29"/>
    <mergeCell ref="E29:H29"/>
    <mergeCell ref="I29:L29"/>
    <mergeCell ref="M29:N29"/>
    <mergeCell ref="O29:P29"/>
    <mergeCell ref="Q29:R29"/>
    <mergeCell ref="S29:U29"/>
    <mergeCell ref="V29:W29"/>
    <mergeCell ref="X29:Y29"/>
    <mergeCell ref="Z29:AA29"/>
    <mergeCell ref="AB29:AE29"/>
    <mergeCell ref="AF29:AJ29"/>
    <mergeCell ref="AK29:AO29"/>
    <mergeCell ref="B30:C30"/>
    <mergeCell ref="E30:H30"/>
    <mergeCell ref="I30:L30"/>
    <mergeCell ref="M30:N30"/>
    <mergeCell ref="O30:P30"/>
    <mergeCell ref="Q30:R30"/>
    <mergeCell ref="S30:U30"/>
    <mergeCell ref="V30:W30"/>
    <mergeCell ref="X30:Y30"/>
    <mergeCell ref="Z30:AA30"/>
    <mergeCell ref="AB30:AE30"/>
    <mergeCell ref="AF30:AJ30"/>
    <mergeCell ref="AK30:AO30"/>
    <mergeCell ref="A31:C31"/>
    <mergeCell ref="E31:H31"/>
    <mergeCell ref="I31:L31"/>
    <mergeCell ref="M31:N31"/>
    <mergeCell ref="O31:P31"/>
    <mergeCell ref="Q31:R31"/>
    <mergeCell ref="S31:U31"/>
    <mergeCell ref="V31:W31"/>
    <mergeCell ref="X31:Y31"/>
    <mergeCell ref="Z31:AA31"/>
    <mergeCell ref="AB31:AE31"/>
    <mergeCell ref="AF31:AJ31"/>
    <mergeCell ref="AK31:AO31"/>
    <mergeCell ref="A32:AO32"/>
    <mergeCell ref="A33:AO33"/>
    <mergeCell ref="A34:C34"/>
    <mergeCell ref="D34:F34"/>
    <mergeCell ref="G34:J34"/>
    <mergeCell ref="K34:Q34"/>
    <mergeCell ref="R34:S34"/>
    <mergeCell ref="T34:X34"/>
    <mergeCell ref="Y34:AB34"/>
    <mergeCell ref="AC34:AG34"/>
    <mergeCell ref="AH34:AK34"/>
    <mergeCell ref="AL34:AO34"/>
    <mergeCell ref="R37:X37"/>
    <mergeCell ref="AD37:AO37"/>
    <mergeCell ref="A5:B6"/>
    <mergeCell ref="C5:E6"/>
    <mergeCell ref="F5:K6"/>
    <mergeCell ref="L3:Z4"/>
  </mergeCells>
  <pageMargins left="0.75" right="0.75" top="1" bottom="1" header="0.5" footer="0.5"/>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J140"/>
  <sheetViews>
    <sheetView tabSelected="1" zoomScale="70" zoomScaleNormal="70" workbookViewId="0">
      <pane xSplit="18" ySplit="3" topLeftCell="S4" activePane="bottomRight" state="frozen"/>
      <selection/>
      <selection pane="topRight"/>
      <selection pane="bottomLeft"/>
      <selection pane="bottomRight" activeCell="AA132" sqref="AA132:AA138"/>
    </sheetView>
  </sheetViews>
  <sheetFormatPr defaultColWidth="9" defaultRowHeight="15.6"/>
  <cols>
    <col min="1" max="1" width="3.475" style="2" customWidth="1"/>
    <col min="2" max="2" width="4.25" style="3" customWidth="1"/>
    <col min="3" max="3" width="5.75" style="3" customWidth="1"/>
    <col min="4" max="4" width="12.175" style="3" customWidth="1"/>
    <col min="5" max="5" width="3" style="3" customWidth="1"/>
    <col min="6" max="6" width="4.625" style="3" customWidth="1"/>
    <col min="7" max="7" width="4.5" style="4" customWidth="1"/>
    <col min="8" max="8" width="4.5" style="5" customWidth="1"/>
    <col min="9" max="9" width="5.64166666666667" style="5" customWidth="1"/>
    <col min="10" max="10" width="5.31666666666667" style="4" customWidth="1"/>
    <col min="11" max="11" width="4.5" style="5" customWidth="1"/>
    <col min="12" max="12" width="5" style="6" customWidth="1"/>
    <col min="13" max="13" width="4.875" style="7" customWidth="1"/>
    <col min="14" max="14" width="4.875" style="8" customWidth="1"/>
    <col min="15" max="15" width="5.6" style="9" customWidth="1"/>
    <col min="16" max="17" width="5.125" style="6" customWidth="1"/>
    <col min="18" max="18" width="5.875" style="10" customWidth="1"/>
    <col min="19" max="19" width="8.575" style="3" customWidth="1"/>
    <col min="20" max="20" width="10.75" style="3" customWidth="1"/>
    <col min="21" max="21" width="5.65" style="11" customWidth="1"/>
    <col min="22" max="22" width="5.86666666666667" style="3" customWidth="1"/>
    <col min="23" max="23" width="5.25" style="6" customWidth="1"/>
    <col min="24" max="24" width="5.5" style="6" customWidth="1"/>
    <col min="25" max="25" width="5.625" style="6" customWidth="1"/>
    <col min="26" max="26" width="4.625" style="6" customWidth="1"/>
    <col min="27" max="27" width="5.1" style="6" customWidth="1"/>
    <col min="28" max="28" width="5" style="5" customWidth="1"/>
    <col min="29" max="29" width="5.5" style="6" customWidth="1"/>
    <col min="30" max="30" width="6.175" style="6" customWidth="1"/>
    <col min="31" max="31" width="6.09166666666667" style="6" customWidth="1"/>
    <col min="32" max="32" width="4.125" style="6" customWidth="1"/>
    <col min="33" max="33" width="4" style="12" customWidth="1"/>
    <col min="34" max="34" width="4" style="13" customWidth="1"/>
    <col min="35" max="35" width="4.125" style="14" customWidth="1"/>
    <col min="36" max="36" width="6.28333333333333" style="3" customWidth="1"/>
    <col min="37" max="37" width="9.375" style="3"/>
    <col min="38" max="245" width="9" style="3"/>
    <col min="246" max="246" width="4.375" style="3" customWidth="1"/>
    <col min="247" max="249" width="6.125" style="3" customWidth="1"/>
    <col min="250" max="250" width="5.375" style="3" customWidth="1"/>
    <col min="251" max="251" width="5.875" style="3" customWidth="1"/>
    <col min="252" max="253" width="6.875" style="3" customWidth="1"/>
    <col min="254" max="254" width="4.5" style="3" customWidth="1"/>
    <col min="255" max="256" width="5.625" style="3" customWidth="1"/>
    <col min="257" max="258" width="6.25" style="3" customWidth="1"/>
    <col min="259" max="259" width="7.125" style="3" customWidth="1"/>
    <col min="260" max="260" width="5.875" style="3" customWidth="1"/>
    <col min="261" max="261" width="5.625" style="3" customWidth="1"/>
    <col min="262" max="262" width="4.75" style="3" customWidth="1"/>
    <col min="263" max="263" width="4.375" style="3" customWidth="1"/>
    <col min="264" max="266" width="4.625" style="3" customWidth="1"/>
    <col min="267" max="267" width="7.875" style="3" customWidth="1"/>
    <col min="268" max="268" width="7.375" style="3" customWidth="1"/>
    <col min="269" max="271" width="5.375" style="3" customWidth="1"/>
    <col min="272" max="272" width="5.125" style="3" customWidth="1"/>
    <col min="273" max="273" width="5.375" style="3" customWidth="1"/>
    <col min="274" max="277" width="3.75" style="3" customWidth="1"/>
    <col min="278" max="278" width="10.375" style="3" customWidth="1"/>
    <col min="279" max="279" width="3.75" style="3" customWidth="1"/>
    <col min="280" max="283" width="5.625" style="3" customWidth="1"/>
    <col min="284" max="284" width="6.375" style="3" customWidth="1"/>
    <col min="285" max="501" width="9" style="3"/>
    <col min="502" max="502" width="4.375" style="3" customWidth="1"/>
    <col min="503" max="505" width="6.125" style="3" customWidth="1"/>
    <col min="506" max="506" width="5.375" style="3" customWidth="1"/>
    <col min="507" max="507" width="5.875" style="3" customWidth="1"/>
    <col min="508" max="509" width="6.875" style="3" customWidth="1"/>
    <col min="510" max="510" width="4.5" style="3" customWidth="1"/>
    <col min="511" max="512" width="5.625" style="3" customWidth="1"/>
    <col min="513" max="514" width="6.25" style="3" customWidth="1"/>
    <col min="515" max="515" width="7.125" style="3" customWidth="1"/>
    <col min="516" max="516" width="5.875" style="3" customWidth="1"/>
    <col min="517" max="517" width="5.625" style="3" customWidth="1"/>
    <col min="518" max="518" width="4.75" style="3" customWidth="1"/>
    <col min="519" max="519" width="4.375" style="3" customWidth="1"/>
    <col min="520" max="522" width="4.625" style="3" customWidth="1"/>
    <col min="523" max="523" width="7.875" style="3" customWidth="1"/>
    <col min="524" max="524" width="7.375" style="3" customWidth="1"/>
    <col min="525" max="527" width="5.375" style="3" customWidth="1"/>
    <col min="528" max="528" width="5.125" style="3" customWidth="1"/>
    <col min="529" max="529" width="5.375" style="3" customWidth="1"/>
    <col min="530" max="533" width="3.75" style="3" customWidth="1"/>
    <col min="534" max="534" width="10.375" style="3" customWidth="1"/>
    <col min="535" max="535" width="3.75" style="3" customWidth="1"/>
    <col min="536" max="539" width="5.625" style="3" customWidth="1"/>
    <col min="540" max="540" width="6.375" style="3" customWidth="1"/>
    <col min="541" max="757" width="9" style="3"/>
    <col min="758" max="758" width="4.375" style="3" customWidth="1"/>
    <col min="759" max="761" width="6.125" style="3" customWidth="1"/>
    <col min="762" max="762" width="5.375" style="3" customWidth="1"/>
    <col min="763" max="763" width="5.875" style="3" customWidth="1"/>
    <col min="764" max="765" width="6.875" style="3" customWidth="1"/>
    <col min="766" max="766" width="4.5" style="3" customWidth="1"/>
    <col min="767" max="768" width="5.625" style="3" customWidth="1"/>
    <col min="769" max="770" width="6.25" style="3" customWidth="1"/>
    <col min="771" max="771" width="7.125" style="3" customWidth="1"/>
    <col min="772" max="772" width="5.875" style="3" customWidth="1"/>
    <col min="773" max="773" width="5.625" style="3" customWidth="1"/>
    <col min="774" max="774" width="4.75" style="3" customWidth="1"/>
    <col min="775" max="775" width="4.375" style="3" customWidth="1"/>
    <col min="776" max="778" width="4.625" style="3" customWidth="1"/>
    <col min="779" max="779" width="7.875" style="3" customWidth="1"/>
    <col min="780" max="780" width="7.375" style="3" customWidth="1"/>
    <col min="781" max="783" width="5.375" style="3" customWidth="1"/>
    <col min="784" max="784" width="5.125" style="3" customWidth="1"/>
    <col min="785" max="785" width="5.375" style="3" customWidth="1"/>
    <col min="786" max="789" width="3.75" style="3" customWidth="1"/>
    <col min="790" max="790" width="10.375" style="3" customWidth="1"/>
    <col min="791" max="791" width="3.75" style="3" customWidth="1"/>
    <col min="792" max="795" width="5.625" style="3" customWidth="1"/>
    <col min="796" max="796" width="6.375" style="3" customWidth="1"/>
    <col min="797" max="1013" width="9" style="3"/>
    <col min="1014" max="1014" width="4.375" style="3" customWidth="1"/>
    <col min="1015" max="1017" width="6.125" style="3" customWidth="1"/>
    <col min="1018" max="1018" width="5.375" style="3" customWidth="1"/>
    <col min="1019" max="1019" width="5.875" style="3" customWidth="1"/>
    <col min="1020" max="1021" width="6.875" style="3" customWidth="1"/>
    <col min="1022" max="1022" width="4.5" style="3" customWidth="1"/>
    <col min="1023" max="1024" width="5.625" style="3" customWidth="1"/>
    <col min="1025" max="1026" width="6.25" style="3" customWidth="1"/>
    <col min="1027" max="1027" width="7.125" style="3" customWidth="1"/>
    <col min="1028" max="1028" width="5.875" style="3" customWidth="1"/>
    <col min="1029" max="1029" width="5.625" style="3" customWidth="1"/>
    <col min="1030" max="1030" width="4.75" style="3" customWidth="1"/>
    <col min="1031" max="1031" width="4.375" style="3" customWidth="1"/>
    <col min="1032" max="1034" width="4.625" style="3" customWidth="1"/>
    <col min="1035" max="1035" width="7.875" style="3" customWidth="1"/>
    <col min="1036" max="1036" width="7.375" style="3" customWidth="1"/>
    <col min="1037" max="1039" width="5.375" style="3" customWidth="1"/>
    <col min="1040" max="1040" width="5.125" style="3" customWidth="1"/>
    <col min="1041" max="1041" width="5.375" style="3" customWidth="1"/>
    <col min="1042" max="1045" width="3.75" style="3" customWidth="1"/>
    <col min="1046" max="1046" width="10.375" style="3" customWidth="1"/>
    <col min="1047" max="1047" width="3.75" style="3" customWidth="1"/>
    <col min="1048" max="1051" width="5.625" style="3" customWidth="1"/>
    <col min="1052" max="1052" width="6.375" style="3" customWidth="1"/>
    <col min="1053" max="1269" width="9" style="3"/>
    <col min="1270" max="1270" width="4.375" style="3" customWidth="1"/>
    <col min="1271" max="1273" width="6.125" style="3" customWidth="1"/>
    <col min="1274" max="1274" width="5.375" style="3" customWidth="1"/>
    <col min="1275" max="1275" width="5.875" style="3" customWidth="1"/>
    <col min="1276" max="1277" width="6.875" style="3" customWidth="1"/>
    <col min="1278" max="1278" width="4.5" style="3" customWidth="1"/>
    <col min="1279" max="1280" width="5.625" style="3" customWidth="1"/>
    <col min="1281" max="1282" width="6.25" style="3" customWidth="1"/>
    <col min="1283" max="1283" width="7.125" style="3" customWidth="1"/>
    <col min="1284" max="1284" width="5.875" style="3" customWidth="1"/>
    <col min="1285" max="1285" width="5.625" style="3" customWidth="1"/>
    <col min="1286" max="1286" width="4.75" style="3" customWidth="1"/>
    <col min="1287" max="1287" width="4.375" style="3" customWidth="1"/>
    <col min="1288" max="1290" width="4.625" style="3" customWidth="1"/>
    <col min="1291" max="1291" width="7.875" style="3" customWidth="1"/>
    <col min="1292" max="1292" width="7.375" style="3" customWidth="1"/>
    <col min="1293" max="1295" width="5.375" style="3" customWidth="1"/>
    <col min="1296" max="1296" width="5.125" style="3" customWidth="1"/>
    <col min="1297" max="1297" width="5.375" style="3" customWidth="1"/>
    <col min="1298" max="1301" width="3.75" style="3" customWidth="1"/>
    <col min="1302" max="1302" width="10.375" style="3" customWidth="1"/>
    <col min="1303" max="1303" width="3.75" style="3" customWidth="1"/>
    <col min="1304" max="1307" width="5.625" style="3" customWidth="1"/>
    <col min="1308" max="1308" width="6.375" style="3" customWidth="1"/>
    <col min="1309" max="1525" width="9" style="3"/>
    <col min="1526" max="1526" width="4.375" style="3" customWidth="1"/>
    <col min="1527" max="1529" width="6.125" style="3" customWidth="1"/>
    <col min="1530" max="1530" width="5.375" style="3" customWidth="1"/>
    <col min="1531" max="1531" width="5.875" style="3" customWidth="1"/>
    <col min="1532" max="1533" width="6.875" style="3" customWidth="1"/>
    <col min="1534" max="1534" width="4.5" style="3" customWidth="1"/>
    <col min="1535" max="1536" width="5.625" style="3" customWidth="1"/>
    <col min="1537" max="1538" width="6.25" style="3" customWidth="1"/>
    <col min="1539" max="1539" width="7.125" style="3" customWidth="1"/>
    <col min="1540" max="1540" width="5.875" style="3" customWidth="1"/>
    <col min="1541" max="1541" width="5.625" style="3" customWidth="1"/>
    <col min="1542" max="1542" width="4.75" style="3" customWidth="1"/>
    <col min="1543" max="1543" width="4.375" style="3" customWidth="1"/>
    <col min="1544" max="1546" width="4.625" style="3" customWidth="1"/>
    <col min="1547" max="1547" width="7.875" style="3" customWidth="1"/>
    <col min="1548" max="1548" width="7.375" style="3" customWidth="1"/>
    <col min="1549" max="1551" width="5.375" style="3" customWidth="1"/>
    <col min="1552" max="1552" width="5.125" style="3" customWidth="1"/>
    <col min="1553" max="1553" width="5.375" style="3" customWidth="1"/>
    <col min="1554" max="1557" width="3.75" style="3" customWidth="1"/>
    <col min="1558" max="1558" width="10.375" style="3" customWidth="1"/>
    <col min="1559" max="1559" width="3.75" style="3" customWidth="1"/>
    <col min="1560" max="1563" width="5.625" style="3" customWidth="1"/>
    <col min="1564" max="1564" width="6.375" style="3" customWidth="1"/>
    <col min="1565" max="1781" width="9" style="3"/>
    <col min="1782" max="1782" width="4.375" style="3" customWidth="1"/>
    <col min="1783" max="1785" width="6.125" style="3" customWidth="1"/>
    <col min="1786" max="1786" width="5.375" style="3" customWidth="1"/>
    <col min="1787" max="1787" width="5.875" style="3" customWidth="1"/>
    <col min="1788" max="1789" width="6.875" style="3" customWidth="1"/>
    <col min="1790" max="1790" width="4.5" style="3" customWidth="1"/>
    <col min="1791" max="1792" width="5.625" style="3" customWidth="1"/>
    <col min="1793" max="1794" width="6.25" style="3" customWidth="1"/>
    <col min="1795" max="1795" width="7.125" style="3" customWidth="1"/>
    <col min="1796" max="1796" width="5.875" style="3" customWidth="1"/>
    <col min="1797" max="1797" width="5.625" style="3" customWidth="1"/>
    <col min="1798" max="1798" width="4.75" style="3" customWidth="1"/>
    <col min="1799" max="1799" width="4.375" style="3" customWidth="1"/>
    <col min="1800" max="1802" width="4.625" style="3" customWidth="1"/>
    <col min="1803" max="1803" width="7.875" style="3" customWidth="1"/>
    <col min="1804" max="1804" width="7.375" style="3" customWidth="1"/>
    <col min="1805" max="1807" width="5.375" style="3" customWidth="1"/>
    <col min="1808" max="1808" width="5.125" style="3" customWidth="1"/>
    <col min="1809" max="1809" width="5.375" style="3" customWidth="1"/>
    <col min="1810" max="1813" width="3.75" style="3" customWidth="1"/>
    <col min="1814" max="1814" width="10.375" style="3" customWidth="1"/>
    <col min="1815" max="1815" width="3.75" style="3" customWidth="1"/>
    <col min="1816" max="1819" width="5.625" style="3" customWidth="1"/>
    <col min="1820" max="1820" width="6.375" style="3" customWidth="1"/>
    <col min="1821" max="2037" width="9" style="3"/>
    <col min="2038" max="2038" width="4.375" style="3" customWidth="1"/>
    <col min="2039" max="2041" width="6.125" style="3" customWidth="1"/>
    <col min="2042" max="2042" width="5.375" style="3" customWidth="1"/>
    <col min="2043" max="2043" width="5.875" style="3" customWidth="1"/>
    <col min="2044" max="2045" width="6.875" style="3" customWidth="1"/>
    <col min="2046" max="2046" width="4.5" style="3" customWidth="1"/>
    <col min="2047" max="2048" width="5.625" style="3" customWidth="1"/>
    <col min="2049" max="2050" width="6.25" style="3" customWidth="1"/>
    <col min="2051" max="2051" width="7.125" style="3" customWidth="1"/>
    <col min="2052" max="2052" width="5.875" style="3" customWidth="1"/>
    <col min="2053" max="2053" width="5.625" style="3" customWidth="1"/>
    <col min="2054" max="2054" width="4.75" style="3" customWidth="1"/>
    <col min="2055" max="2055" width="4.375" style="3" customWidth="1"/>
    <col min="2056" max="2058" width="4.625" style="3" customWidth="1"/>
    <col min="2059" max="2059" width="7.875" style="3" customWidth="1"/>
    <col min="2060" max="2060" width="7.375" style="3" customWidth="1"/>
    <col min="2061" max="2063" width="5.375" style="3" customWidth="1"/>
    <col min="2064" max="2064" width="5.125" style="3" customWidth="1"/>
    <col min="2065" max="2065" width="5.375" style="3" customWidth="1"/>
    <col min="2066" max="2069" width="3.75" style="3" customWidth="1"/>
    <col min="2070" max="2070" width="10.375" style="3" customWidth="1"/>
    <col min="2071" max="2071" width="3.75" style="3" customWidth="1"/>
    <col min="2072" max="2075" width="5.625" style="3" customWidth="1"/>
    <col min="2076" max="2076" width="6.375" style="3" customWidth="1"/>
    <col min="2077" max="2293" width="9" style="3"/>
    <col min="2294" max="2294" width="4.375" style="3" customWidth="1"/>
    <col min="2295" max="2297" width="6.125" style="3" customWidth="1"/>
    <col min="2298" max="2298" width="5.375" style="3" customWidth="1"/>
    <col min="2299" max="2299" width="5.875" style="3" customWidth="1"/>
    <col min="2300" max="2301" width="6.875" style="3" customWidth="1"/>
    <col min="2302" max="2302" width="4.5" style="3" customWidth="1"/>
    <col min="2303" max="2304" width="5.625" style="3" customWidth="1"/>
    <col min="2305" max="2306" width="6.25" style="3" customWidth="1"/>
    <col min="2307" max="2307" width="7.125" style="3" customWidth="1"/>
    <col min="2308" max="2308" width="5.875" style="3" customWidth="1"/>
    <col min="2309" max="2309" width="5.625" style="3" customWidth="1"/>
    <col min="2310" max="2310" width="4.75" style="3" customWidth="1"/>
    <col min="2311" max="2311" width="4.375" style="3" customWidth="1"/>
    <col min="2312" max="2314" width="4.625" style="3" customWidth="1"/>
    <col min="2315" max="2315" width="7.875" style="3" customWidth="1"/>
    <col min="2316" max="2316" width="7.375" style="3" customWidth="1"/>
    <col min="2317" max="2319" width="5.375" style="3" customWidth="1"/>
    <col min="2320" max="2320" width="5.125" style="3" customWidth="1"/>
    <col min="2321" max="2321" width="5.375" style="3" customWidth="1"/>
    <col min="2322" max="2325" width="3.75" style="3" customWidth="1"/>
    <col min="2326" max="2326" width="10.375" style="3" customWidth="1"/>
    <col min="2327" max="2327" width="3.75" style="3" customWidth="1"/>
    <col min="2328" max="2331" width="5.625" style="3" customWidth="1"/>
    <col min="2332" max="2332" width="6.375" style="3" customWidth="1"/>
    <col min="2333" max="2549" width="9" style="3"/>
    <col min="2550" max="2550" width="4.375" style="3" customWidth="1"/>
    <col min="2551" max="2553" width="6.125" style="3" customWidth="1"/>
    <col min="2554" max="2554" width="5.375" style="3" customWidth="1"/>
    <col min="2555" max="2555" width="5.875" style="3" customWidth="1"/>
    <col min="2556" max="2557" width="6.875" style="3" customWidth="1"/>
    <col min="2558" max="2558" width="4.5" style="3" customWidth="1"/>
    <col min="2559" max="2560" width="5.625" style="3" customWidth="1"/>
    <col min="2561" max="2562" width="6.25" style="3" customWidth="1"/>
    <col min="2563" max="2563" width="7.125" style="3" customWidth="1"/>
    <col min="2564" max="2564" width="5.875" style="3" customWidth="1"/>
    <col min="2565" max="2565" width="5.625" style="3" customWidth="1"/>
    <col min="2566" max="2566" width="4.75" style="3" customWidth="1"/>
    <col min="2567" max="2567" width="4.375" style="3" customWidth="1"/>
    <col min="2568" max="2570" width="4.625" style="3" customWidth="1"/>
    <col min="2571" max="2571" width="7.875" style="3" customWidth="1"/>
    <col min="2572" max="2572" width="7.375" style="3" customWidth="1"/>
    <col min="2573" max="2575" width="5.375" style="3" customWidth="1"/>
    <col min="2576" max="2576" width="5.125" style="3" customWidth="1"/>
    <col min="2577" max="2577" width="5.375" style="3" customWidth="1"/>
    <col min="2578" max="2581" width="3.75" style="3" customWidth="1"/>
    <col min="2582" max="2582" width="10.375" style="3" customWidth="1"/>
    <col min="2583" max="2583" width="3.75" style="3" customWidth="1"/>
    <col min="2584" max="2587" width="5.625" style="3" customWidth="1"/>
    <col min="2588" max="2588" width="6.375" style="3" customWidth="1"/>
    <col min="2589" max="2805" width="9" style="3"/>
    <col min="2806" max="2806" width="4.375" style="3" customWidth="1"/>
    <col min="2807" max="2809" width="6.125" style="3" customWidth="1"/>
    <col min="2810" max="2810" width="5.375" style="3" customWidth="1"/>
    <col min="2811" max="2811" width="5.875" style="3" customWidth="1"/>
    <col min="2812" max="2813" width="6.875" style="3" customWidth="1"/>
    <col min="2814" max="2814" width="4.5" style="3" customWidth="1"/>
    <col min="2815" max="2816" width="5.625" style="3" customWidth="1"/>
    <col min="2817" max="2818" width="6.25" style="3" customWidth="1"/>
    <col min="2819" max="2819" width="7.125" style="3" customWidth="1"/>
    <col min="2820" max="2820" width="5.875" style="3" customWidth="1"/>
    <col min="2821" max="2821" width="5.625" style="3" customWidth="1"/>
    <col min="2822" max="2822" width="4.75" style="3" customWidth="1"/>
    <col min="2823" max="2823" width="4.375" style="3" customWidth="1"/>
    <col min="2824" max="2826" width="4.625" style="3" customWidth="1"/>
    <col min="2827" max="2827" width="7.875" style="3" customWidth="1"/>
    <col min="2828" max="2828" width="7.375" style="3" customWidth="1"/>
    <col min="2829" max="2831" width="5.375" style="3" customWidth="1"/>
    <col min="2832" max="2832" width="5.125" style="3" customWidth="1"/>
    <col min="2833" max="2833" width="5.375" style="3" customWidth="1"/>
    <col min="2834" max="2837" width="3.75" style="3" customWidth="1"/>
    <col min="2838" max="2838" width="10.375" style="3" customWidth="1"/>
    <col min="2839" max="2839" width="3.75" style="3" customWidth="1"/>
    <col min="2840" max="2843" width="5.625" style="3" customWidth="1"/>
    <col min="2844" max="2844" width="6.375" style="3" customWidth="1"/>
    <col min="2845" max="3061" width="9" style="3"/>
    <col min="3062" max="3062" width="4.375" style="3" customWidth="1"/>
    <col min="3063" max="3065" width="6.125" style="3" customWidth="1"/>
    <col min="3066" max="3066" width="5.375" style="3" customWidth="1"/>
    <col min="3067" max="3067" width="5.875" style="3" customWidth="1"/>
    <col min="3068" max="3069" width="6.875" style="3" customWidth="1"/>
    <col min="3070" max="3070" width="4.5" style="3" customWidth="1"/>
    <col min="3071" max="3072" width="5.625" style="3" customWidth="1"/>
    <col min="3073" max="3074" width="6.25" style="3" customWidth="1"/>
    <col min="3075" max="3075" width="7.125" style="3" customWidth="1"/>
    <col min="3076" max="3076" width="5.875" style="3" customWidth="1"/>
    <col min="3077" max="3077" width="5.625" style="3" customWidth="1"/>
    <col min="3078" max="3078" width="4.75" style="3" customWidth="1"/>
    <col min="3079" max="3079" width="4.375" style="3" customWidth="1"/>
    <col min="3080" max="3082" width="4.625" style="3" customWidth="1"/>
    <col min="3083" max="3083" width="7.875" style="3" customWidth="1"/>
    <col min="3084" max="3084" width="7.375" style="3" customWidth="1"/>
    <col min="3085" max="3087" width="5.375" style="3" customWidth="1"/>
    <col min="3088" max="3088" width="5.125" style="3" customWidth="1"/>
    <col min="3089" max="3089" width="5.375" style="3" customWidth="1"/>
    <col min="3090" max="3093" width="3.75" style="3" customWidth="1"/>
    <col min="3094" max="3094" width="10.375" style="3" customWidth="1"/>
    <col min="3095" max="3095" width="3.75" style="3" customWidth="1"/>
    <col min="3096" max="3099" width="5.625" style="3" customWidth="1"/>
    <col min="3100" max="3100" width="6.375" style="3" customWidth="1"/>
    <col min="3101" max="3317" width="9" style="3"/>
    <col min="3318" max="3318" width="4.375" style="3" customWidth="1"/>
    <col min="3319" max="3321" width="6.125" style="3" customWidth="1"/>
    <col min="3322" max="3322" width="5.375" style="3" customWidth="1"/>
    <col min="3323" max="3323" width="5.875" style="3" customWidth="1"/>
    <col min="3324" max="3325" width="6.875" style="3" customWidth="1"/>
    <col min="3326" max="3326" width="4.5" style="3" customWidth="1"/>
    <col min="3327" max="3328" width="5.625" style="3" customWidth="1"/>
    <col min="3329" max="3330" width="6.25" style="3" customWidth="1"/>
    <col min="3331" max="3331" width="7.125" style="3" customWidth="1"/>
    <col min="3332" max="3332" width="5.875" style="3" customWidth="1"/>
    <col min="3333" max="3333" width="5.625" style="3" customWidth="1"/>
    <col min="3334" max="3334" width="4.75" style="3" customWidth="1"/>
    <col min="3335" max="3335" width="4.375" style="3" customWidth="1"/>
    <col min="3336" max="3338" width="4.625" style="3" customWidth="1"/>
    <col min="3339" max="3339" width="7.875" style="3" customWidth="1"/>
    <col min="3340" max="3340" width="7.375" style="3" customWidth="1"/>
    <col min="3341" max="3343" width="5.375" style="3" customWidth="1"/>
    <col min="3344" max="3344" width="5.125" style="3" customWidth="1"/>
    <col min="3345" max="3345" width="5.375" style="3" customWidth="1"/>
    <col min="3346" max="3349" width="3.75" style="3" customWidth="1"/>
    <col min="3350" max="3350" width="10.375" style="3" customWidth="1"/>
    <col min="3351" max="3351" width="3.75" style="3" customWidth="1"/>
    <col min="3352" max="3355" width="5.625" style="3" customWidth="1"/>
    <col min="3356" max="3356" width="6.375" style="3" customWidth="1"/>
    <col min="3357" max="3573" width="9" style="3"/>
    <col min="3574" max="3574" width="4.375" style="3" customWidth="1"/>
    <col min="3575" max="3577" width="6.125" style="3" customWidth="1"/>
    <col min="3578" max="3578" width="5.375" style="3" customWidth="1"/>
    <col min="3579" max="3579" width="5.875" style="3" customWidth="1"/>
    <col min="3580" max="3581" width="6.875" style="3" customWidth="1"/>
    <col min="3582" max="3582" width="4.5" style="3" customWidth="1"/>
    <col min="3583" max="3584" width="5.625" style="3" customWidth="1"/>
    <col min="3585" max="3586" width="6.25" style="3" customWidth="1"/>
    <col min="3587" max="3587" width="7.125" style="3" customWidth="1"/>
    <col min="3588" max="3588" width="5.875" style="3" customWidth="1"/>
    <col min="3589" max="3589" width="5.625" style="3" customWidth="1"/>
    <col min="3590" max="3590" width="4.75" style="3" customWidth="1"/>
    <col min="3591" max="3591" width="4.375" style="3" customWidth="1"/>
    <col min="3592" max="3594" width="4.625" style="3" customWidth="1"/>
    <col min="3595" max="3595" width="7.875" style="3" customWidth="1"/>
    <col min="3596" max="3596" width="7.375" style="3" customWidth="1"/>
    <col min="3597" max="3599" width="5.375" style="3" customWidth="1"/>
    <col min="3600" max="3600" width="5.125" style="3" customWidth="1"/>
    <col min="3601" max="3601" width="5.375" style="3" customWidth="1"/>
    <col min="3602" max="3605" width="3.75" style="3" customWidth="1"/>
    <col min="3606" max="3606" width="10.375" style="3" customWidth="1"/>
    <col min="3607" max="3607" width="3.75" style="3" customWidth="1"/>
    <col min="3608" max="3611" width="5.625" style="3" customWidth="1"/>
    <col min="3612" max="3612" width="6.375" style="3" customWidth="1"/>
    <col min="3613" max="3829" width="9" style="3"/>
    <col min="3830" max="3830" width="4.375" style="3" customWidth="1"/>
    <col min="3831" max="3833" width="6.125" style="3" customWidth="1"/>
    <col min="3834" max="3834" width="5.375" style="3" customWidth="1"/>
    <col min="3835" max="3835" width="5.875" style="3" customWidth="1"/>
    <col min="3836" max="3837" width="6.875" style="3" customWidth="1"/>
    <col min="3838" max="3838" width="4.5" style="3" customWidth="1"/>
    <col min="3839" max="3840" width="5.625" style="3" customWidth="1"/>
    <col min="3841" max="3842" width="6.25" style="3" customWidth="1"/>
    <col min="3843" max="3843" width="7.125" style="3" customWidth="1"/>
    <col min="3844" max="3844" width="5.875" style="3" customWidth="1"/>
    <col min="3845" max="3845" width="5.625" style="3" customWidth="1"/>
    <col min="3846" max="3846" width="4.75" style="3" customWidth="1"/>
    <col min="3847" max="3847" width="4.375" style="3" customWidth="1"/>
    <col min="3848" max="3850" width="4.625" style="3" customWidth="1"/>
    <col min="3851" max="3851" width="7.875" style="3" customWidth="1"/>
    <col min="3852" max="3852" width="7.375" style="3" customWidth="1"/>
    <col min="3853" max="3855" width="5.375" style="3" customWidth="1"/>
    <col min="3856" max="3856" width="5.125" style="3" customWidth="1"/>
    <col min="3857" max="3857" width="5.375" style="3" customWidth="1"/>
    <col min="3858" max="3861" width="3.75" style="3" customWidth="1"/>
    <col min="3862" max="3862" width="10.375" style="3" customWidth="1"/>
    <col min="3863" max="3863" width="3.75" style="3" customWidth="1"/>
    <col min="3864" max="3867" width="5.625" style="3" customWidth="1"/>
    <col min="3868" max="3868" width="6.375" style="3" customWidth="1"/>
    <col min="3869" max="4085" width="9" style="3"/>
    <col min="4086" max="4086" width="4.375" style="3" customWidth="1"/>
    <col min="4087" max="4089" width="6.125" style="3" customWidth="1"/>
    <col min="4090" max="4090" width="5.375" style="3" customWidth="1"/>
    <col min="4091" max="4091" width="5.875" style="3" customWidth="1"/>
    <col min="4092" max="4093" width="6.875" style="3" customWidth="1"/>
    <col min="4094" max="4094" width="4.5" style="3" customWidth="1"/>
    <col min="4095" max="4096" width="5.625" style="3" customWidth="1"/>
    <col min="4097" max="4098" width="6.25" style="3" customWidth="1"/>
    <col min="4099" max="4099" width="7.125" style="3" customWidth="1"/>
    <col min="4100" max="4100" width="5.875" style="3" customWidth="1"/>
    <col min="4101" max="4101" width="5.625" style="3" customWidth="1"/>
    <col min="4102" max="4102" width="4.75" style="3" customWidth="1"/>
    <col min="4103" max="4103" width="4.375" style="3" customWidth="1"/>
    <col min="4104" max="4106" width="4.625" style="3" customWidth="1"/>
    <col min="4107" max="4107" width="7.875" style="3" customWidth="1"/>
    <col min="4108" max="4108" width="7.375" style="3" customWidth="1"/>
    <col min="4109" max="4111" width="5.375" style="3" customWidth="1"/>
    <col min="4112" max="4112" width="5.125" style="3" customWidth="1"/>
    <col min="4113" max="4113" width="5.375" style="3" customWidth="1"/>
    <col min="4114" max="4117" width="3.75" style="3" customWidth="1"/>
    <col min="4118" max="4118" width="10.375" style="3" customWidth="1"/>
    <col min="4119" max="4119" width="3.75" style="3" customWidth="1"/>
    <col min="4120" max="4123" width="5.625" style="3" customWidth="1"/>
    <col min="4124" max="4124" width="6.375" style="3" customWidth="1"/>
    <col min="4125" max="4341" width="9" style="3"/>
    <col min="4342" max="4342" width="4.375" style="3" customWidth="1"/>
    <col min="4343" max="4345" width="6.125" style="3" customWidth="1"/>
    <col min="4346" max="4346" width="5.375" style="3" customWidth="1"/>
    <col min="4347" max="4347" width="5.875" style="3" customWidth="1"/>
    <col min="4348" max="4349" width="6.875" style="3" customWidth="1"/>
    <col min="4350" max="4350" width="4.5" style="3" customWidth="1"/>
    <col min="4351" max="4352" width="5.625" style="3" customWidth="1"/>
    <col min="4353" max="4354" width="6.25" style="3" customWidth="1"/>
    <col min="4355" max="4355" width="7.125" style="3" customWidth="1"/>
    <col min="4356" max="4356" width="5.875" style="3" customWidth="1"/>
    <col min="4357" max="4357" width="5.625" style="3" customWidth="1"/>
    <col min="4358" max="4358" width="4.75" style="3" customWidth="1"/>
    <col min="4359" max="4359" width="4.375" style="3" customWidth="1"/>
    <col min="4360" max="4362" width="4.625" style="3" customWidth="1"/>
    <col min="4363" max="4363" width="7.875" style="3" customWidth="1"/>
    <col min="4364" max="4364" width="7.375" style="3" customWidth="1"/>
    <col min="4365" max="4367" width="5.375" style="3" customWidth="1"/>
    <col min="4368" max="4368" width="5.125" style="3" customWidth="1"/>
    <col min="4369" max="4369" width="5.375" style="3" customWidth="1"/>
    <col min="4370" max="4373" width="3.75" style="3" customWidth="1"/>
    <col min="4374" max="4374" width="10.375" style="3" customWidth="1"/>
    <col min="4375" max="4375" width="3.75" style="3" customWidth="1"/>
    <col min="4376" max="4379" width="5.625" style="3" customWidth="1"/>
    <col min="4380" max="4380" width="6.375" style="3" customWidth="1"/>
    <col min="4381" max="4597" width="9" style="3"/>
    <col min="4598" max="4598" width="4.375" style="3" customWidth="1"/>
    <col min="4599" max="4601" width="6.125" style="3" customWidth="1"/>
    <col min="4602" max="4602" width="5.375" style="3" customWidth="1"/>
    <col min="4603" max="4603" width="5.875" style="3" customWidth="1"/>
    <col min="4604" max="4605" width="6.875" style="3" customWidth="1"/>
    <col min="4606" max="4606" width="4.5" style="3" customWidth="1"/>
    <col min="4607" max="4608" width="5.625" style="3" customWidth="1"/>
    <col min="4609" max="4610" width="6.25" style="3" customWidth="1"/>
    <col min="4611" max="4611" width="7.125" style="3" customWidth="1"/>
    <col min="4612" max="4612" width="5.875" style="3" customWidth="1"/>
    <col min="4613" max="4613" width="5.625" style="3" customWidth="1"/>
    <col min="4614" max="4614" width="4.75" style="3" customWidth="1"/>
    <col min="4615" max="4615" width="4.375" style="3" customWidth="1"/>
    <col min="4616" max="4618" width="4.625" style="3" customWidth="1"/>
    <col min="4619" max="4619" width="7.875" style="3" customWidth="1"/>
    <col min="4620" max="4620" width="7.375" style="3" customWidth="1"/>
    <col min="4621" max="4623" width="5.375" style="3" customWidth="1"/>
    <col min="4624" max="4624" width="5.125" style="3" customWidth="1"/>
    <col min="4625" max="4625" width="5.375" style="3" customWidth="1"/>
    <col min="4626" max="4629" width="3.75" style="3" customWidth="1"/>
    <col min="4630" max="4630" width="10.375" style="3" customWidth="1"/>
    <col min="4631" max="4631" width="3.75" style="3" customWidth="1"/>
    <col min="4632" max="4635" width="5.625" style="3" customWidth="1"/>
    <col min="4636" max="4636" width="6.375" style="3" customWidth="1"/>
    <col min="4637" max="4853" width="9" style="3"/>
    <col min="4854" max="4854" width="4.375" style="3" customWidth="1"/>
    <col min="4855" max="4857" width="6.125" style="3" customWidth="1"/>
    <col min="4858" max="4858" width="5.375" style="3" customWidth="1"/>
    <col min="4859" max="4859" width="5.875" style="3" customWidth="1"/>
    <col min="4860" max="4861" width="6.875" style="3" customWidth="1"/>
    <col min="4862" max="4862" width="4.5" style="3" customWidth="1"/>
    <col min="4863" max="4864" width="5.625" style="3" customWidth="1"/>
    <col min="4865" max="4866" width="6.25" style="3" customWidth="1"/>
    <col min="4867" max="4867" width="7.125" style="3" customWidth="1"/>
    <col min="4868" max="4868" width="5.875" style="3" customWidth="1"/>
    <col min="4869" max="4869" width="5.625" style="3" customWidth="1"/>
    <col min="4870" max="4870" width="4.75" style="3" customWidth="1"/>
    <col min="4871" max="4871" width="4.375" style="3" customWidth="1"/>
    <col min="4872" max="4874" width="4.625" style="3" customWidth="1"/>
    <col min="4875" max="4875" width="7.875" style="3" customWidth="1"/>
    <col min="4876" max="4876" width="7.375" style="3" customWidth="1"/>
    <col min="4877" max="4879" width="5.375" style="3" customWidth="1"/>
    <col min="4880" max="4880" width="5.125" style="3" customWidth="1"/>
    <col min="4881" max="4881" width="5.375" style="3" customWidth="1"/>
    <col min="4882" max="4885" width="3.75" style="3" customWidth="1"/>
    <col min="4886" max="4886" width="10.375" style="3" customWidth="1"/>
    <col min="4887" max="4887" width="3.75" style="3" customWidth="1"/>
    <col min="4888" max="4891" width="5.625" style="3" customWidth="1"/>
    <col min="4892" max="4892" width="6.375" style="3" customWidth="1"/>
    <col min="4893" max="5109" width="9" style="3"/>
    <col min="5110" max="5110" width="4.375" style="3" customWidth="1"/>
    <col min="5111" max="5113" width="6.125" style="3" customWidth="1"/>
    <col min="5114" max="5114" width="5.375" style="3" customWidth="1"/>
    <col min="5115" max="5115" width="5.875" style="3" customWidth="1"/>
    <col min="5116" max="5117" width="6.875" style="3" customWidth="1"/>
    <col min="5118" max="5118" width="4.5" style="3" customWidth="1"/>
    <col min="5119" max="5120" width="5.625" style="3" customWidth="1"/>
    <col min="5121" max="5122" width="6.25" style="3" customWidth="1"/>
    <col min="5123" max="5123" width="7.125" style="3" customWidth="1"/>
    <col min="5124" max="5124" width="5.875" style="3" customWidth="1"/>
    <col min="5125" max="5125" width="5.625" style="3" customWidth="1"/>
    <col min="5126" max="5126" width="4.75" style="3" customWidth="1"/>
    <col min="5127" max="5127" width="4.375" style="3" customWidth="1"/>
    <col min="5128" max="5130" width="4.625" style="3" customWidth="1"/>
    <col min="5131" max="5131" width="7.875" style="3" customWidth="1"/>
    <col min="5132" max="5132" width="7.375" style="3" customWidth="1"/>
    <col min="5133" max="5135" width="5.375" style="3" customWidth="1"/>
    <col min="5136" max="5136" width="5.125" style="3" customWidth="1"/>
    <col min="5137" max="5137" width="5.375" style="3" customWidth="1"/>
    <col min="5138" max="5141" width="3.75" style="3" customWidth="1"/>
    <col min="5142" max="5142" width="10.375" style="3" customWidth="1"/>
    <col min="5143" max="5143" width="3.75" style="3" customWidth="1"/>
    <col min="5144" max="5147" width="5.625" style="3" customWidth="1"/>
    <col min="5148" max="5148" width="6.375" style="3" customWidth="1"/>
    <col min="5149" max="5365" width="9" style="3"/>
    <col min="5366" max="5366" width="4.375" style="3" customWidth="1"/>
    <col min="5367" max="5369" width="6.125" style="3" customWidth="1"/>
    <col min="5370" max="5370" width="5.375" style="3" customWidth="1"/>
    <col min="5371" max="5371" width="5.875" style="3" customWidth="1"/>
    <col min="5372" max="5373" width="6.875" style="3" customWidth="1"/>
    <col min="5374" max="5374" width="4.5" style="3" customWidth="1"/>
    <col min="5375" max="5376" width="5.625" style="3" customWidth="1"/>
    <col min="5377" max="5378" width="6.25" style="3" customWidth="1"/>
    <col min="5379" max="5379" width="7.125" style="3" customWidth="1"/>
    <col min="5380" max="5380" width="5.875" style="3" customWidth="1"/>
    <col min="5381" max="5381" width="5.625" style="3" customWidth="1"/>
    <col min="5382" max="5382" width="4.75" style="3" customWidth="1"/>
    <col min="5383" max="5383" width="4.375" style="3" customWidth="1"/>
    <col min="5384" max="5386" width="4.625" style="3" customWidth="1"/>
    <col min="5387" max="5387" width="7.875" style="3" customWidth="1"/>
    <col min="5388" max="5388" width="7.375" style="3" customWidth="1"/>
    <col min="5389" max="5391" width="5.375" style="3" customWidth="1"/>
    <col min="5392" max="5392" width="5.125" style="3" customWidth="1"/>
    <col min="5393" max="5393" width="5.375" style="3" customWidth="1"/>
    <col min="5394" max="5397" width="3.75" style="3" customWidth="1"/>
    <col min="5398" max="5398" width="10.375" style="3" customWidth="1"/>
    <col min="5399" max="5399" width="3.75" style="3" customWidth="1"/>
    <col min="5400" max="5403" width="5.625" style="3" customWidth="1"/>
    <col min="5404" max="5404" width="6.375" style="3" customWidth="1"/>
    <col min="5405" max="5621" width="9" style="3"/>
    <col min="5622" max="5622" width="4.375" style="3" customWidth="1"/>
    <col min="5623" max="5625" width="6.125" style="3" customWidth="1"/>
    <col min="5626" max="5626" width="5.375" style="3" customWidth="1"/>
    <col min="5627" max="5627" width="5.875" style="3" customWidth="1"/>
    <col min="5628" max="5629" width="6.875" style="3" customWidth="1"/>
    <col min="5630" max="5630" width="4.5" style="3" customWidth="1"/>
    <col min="5631" max="5632" width="5.625" style="3" customWidth="1"/>
    <col min="5633" max="5634" width="6.25" style="3" customWidth="1"/>
    <col min="5635" max="5635" width="7.125" style="3" customWidth="1"/>
    <col min="5636" max="5636" width="5.875" style="3" customWidth="1"/>
    <col min="5637" max="5637" width="5.625" style="3" customWidth="1"/>
    <col min="5638" max="5638" width="4.75" style="3" customWidth="1"/>
    <col min="5639" max="5639" width="4.375" style="3" customWidth="1"/>
    <col min="5640" max="5642" width="4.625" style="3" customWidth="1"/>
    <col min="5643" max="5643" width="7.875" style="3" customWidth="1"/>
    <col min="5644" max="5644" width="7.375" style="3" customWidth="1"/>
    <col min="5645" max="5647" width="5.375" style="3" customWidth="1"/>
    <col min="5648" max="5648" width="5.125" style="3" customWidth="1"/>
    <col min="5649" max="5649" width="5.375" style="3" customWidth="1"/>
    <col min="5650" max="5653" width="3.75" style="3" customWidth="1"/>
    <col min="5654" max="5654" width="10.375" style="3" customWidth="1"/>
    <col min="5655" max="5655" width="3.75" style="3" customWidth="1"/>
    <col min="5656" max="5659" width="5.625" style="3" customWidth="1"/>
    <col min="5660" max="5660" width="6.375" style="3" customWidth="1"/>
    <col min="5661" max="5877" width="9" style="3"/>
    <col min="5878" max="5878" width="4.375" style="3" customWidth="1"/>
    <col min="5879" max="5881" width="6.125" style="3" customWidth="1"/>
    <col min="5882" max="5882" width="5.375" style="3" customWidth="1"/>
    <col min="5883" max="5883" width="5.875" style="3" customWidth="1"/>
    <col min="5884" max="5885" width="6.875" style="3" customWidth="1"/>
    <col min="5886" max="5886" width="4.5" style="3" customWidth="1"/>
    <col min="5887" max="5888" width="5.625" style="3" customWidth="1"/>
    <col min="5889" max="5890" width="6.25" style="3" customWidth="1"/>
    <col min="5891" max="5891" width="7.125" style="3" customWidth="1"/>
    <col min="5892" max="5892" width="5.875" style="3" customWidth="1"/>
    <col min="5893" max="5893" width="5.625" style="3" customWidth="1"/>
    <col min="5894" max="5894" width="4.75" style="3" customWidth="1"/>
    <col min="5895" max="5895" width="4.375" style="3" customWidth="1"/>
    <col min="5896" max="5898" width="4.625" style="3" customWidth="1"/>
    <col min="5899" max="5899" width="7.875" style="3" customWidth="1"/>
    <col min="5900" max="5900" width="7.375" style="3" customWidth="1"/>
    <col min="5901" max="5903" width="5.375" style="3" customWidth="1"/>
    <col min="5904" max="5904" width="5.125" style="3" customWidth="1"/>
    <col min="5905" max="5905" width="5.375" style="3" customWidth="1"/>
    <col min="5906" max="5909" width="3.75" style="3" customWidth="1"/>
    <col min="5910" max="5910" width="10.375" style="3" customWidth="1"/>
    <col min="5911" max="5911" width="3.75" style="3" customWidth="1"/>
    <col min="5912" max="5915" width="5.625" style="3" customWidth="1"/>
    <col min="5916" max="5916" width="6.375" style="3" customWidth="1"/>
    <col min="5917" max="6133" width="9" style="3"/>
    <col min="6134" max="6134" width="4.375" style="3" customWidth="1"/>
    <col min="6135" max="6137" width="6.125" style="3" customWidth="1"/>
    <col min="6138" max="6138" width="5.375" style="3" customWidth="1"/>
    <col min="6139" max="6139" width="5.875" style="3" customWidth="1"/>
    <col min="6140" max="6141" width="6.875" style="3" customWidth="1"/>
    <col min="6142" max="6142" width="4.5" style="3" customWidth="1"/>
    <col min="6143" max="6144" width="5.625" style="3" customWidth="1"/>
    <col min="6145" max="6146" width="6.25" style="3" customWidth="1"/>
    <col min="6147" max="6147" width="7.125" style="3" customWidth="1"/>
    <col min="6148" max="6148" width="5.875" style="3" customWidth="1"/>
    <col min="6149" max="6149" width="5.625" style="3" customWidth="1"/>
    <col min="6150" max="6150" width="4.75" style="3" customWidth="1"/>
    <col min="6151" max="6151" width="4.375" style="3" customWidth="1"/>
    <col min="6152" max="6154" width="4.625" style="3" customWidth="1"/>
    <col min="6155" max="6155" width="7.875" style="3" customWidth="1"/>
    <col min="6156" max="6156" width="7.375" style="3" customWidth="1"/>
    <col min="6157" max="6159" width="5.375" style="3" customWidth="1"/>
    <col min="6160" max="6160" width="5.125" style="3" customWidth="1"/>
    <col min="6161" max="6161" width="5.375" style="3" customWidth="1"/>
    <col min="6162" max="6165" width="3.75" style="3" customWidth="1"/>
    <col min="6166" max="6166" width="10.375" style="3" customWidth="1"/>
    <col min="6167" max="6167" width="3.75" style="3" customWidth="1"/>
    <col min="6168" max="6171" width="5.625" style="3" customWidth="1"/>
    <col min="6172" max="6172" width="6.375" style="3" customWidth="1"/>
    <col min="6173" max="6389" width="9" style="3"/>
    <col min="6390" max="6390" width="4.375" style="3" customWidth="1"/>
    <col min="6391" max="6393" width="6.125" style="3" customWidth="1"/>
    <col min="6394" max="6394" width="5.375" style="3" customWidth="1"/>
    <col min="6395" max="6395" width="5.875" style="3" customWidth="1"/>
    <col min="6396" max="6397" width="6.875" style="3" customWidth="1"/>
    <col min="6398" max="6398" width="4.5" style="3" customWidth="1"/>
    <col min="6399" max="6400" width="5.625" style="3" customWidth="1"/>
    <col min="6401" max="6402" width="6.25" style="3" customWidth="1"/>
    <col min="6403" max="6403" width="7.125" style="3" customWidth="1"/>
    <col min="6404" max="6404" width="5.875" style="3" customWidth="1"/>
    <col min="6405" max="6405" width="5.625" style="3" customWidth="1"/>
    <col min="6406" max="6406" width="4.75" style="3" customWidth="1"/>
    <col min="6407" max="6407" width="4.375" style="3" customWidth="1"/>
    <col min="6408" max="6410" width="4.625" style="3" customWidth="1"/>
    <col min="6411" max="6411" width="7.875" style="3" customWidth="1"/>
    <col min="6412" max="6412" width="7.375" style="3" customWidth="1"/>
    <col min="6413" max="6415" width="5.375" style="3" customWidth="1"/>
    <col min="6416" max="6416" width="5.125" style="3" customWidth="1"/>
    <col min="6417" max="6417" width="5.375" style="3" customWidth="1"/>
    <col min="6418" max="6421" width="3.75" style="3" customWidth="1"/>
    <col min="6422" max="6422" width="10.375" style="3" customWidth="1"/>
    <col min="6423" max="6423" width="3.75" style="3" customWidth="1"/>
    <col min="6424" max="6427" width="5.625" style="3" customWidth="1"/>
    <col min="6428" max="6428" width="6.375" style="3" customWidth="1"/>
    <col min="6429" max="6645" width="9" style="3"/>
    <col min="6646" max="6646" width="4.375" style="3" customWidth="1"/>
    <col min="6647" max="6649" width="6.125" style="3" customWidth="1"/>
    <col min="6650" max="6650" width="5.375" style="3" customWidth="1"/>
    <col min="6651" max="6651" width="5.875" style="3" customWidth="1"/>
    <col min="6652" max="6653" width="6.875" style="3" customWidth="1"/>
    <col min="6654" max="6654" width="4.5" style="3" customWidth="1"/>
    <col min="6655" max="6656" width="5.625" style="3" customWidth="1"/>
    <col min="6657" max="6658" width="6.25" style="3" customWidth="1"/>
    <col min="6659" max="6659" width="7.125" style="3" customWidth="1"/>
    <col min="6660" max="6660" width="5.875" style="3" customWidth="1"/>
    <col min="6661" max="6661" width="5.625" style="3" customWidth="1"/>
    <col min="6662" max="6662" width="4.75" style="3" customWidth="1"/>
    <col min="6663" max="6663" width="4.375" style="3" customWidth="1"/>
    <col min="6664" max="6666" width="4.625" style="3" customWidth="1"/>
    <col min="6667" max="6667" width="7.875" style="3" customWidth="1"/>
    <col min="6668" max="6668" width="7.375" style="3" customWidth="1"/>
    <col min="6669" max="6671" width="5.375" style="3" customWidth="1"/>
    <col min="6672" max="6672" width="5.125" style="3" customWidth="1"/>
    <col min="6673" max="6673" width="5.375" style="3" customWidth="1"/>
    <col min="6674" max="6677" width="3.75" style="3" customWidth="1"/>
    <col min="6678" max="6678" width="10.375" style="3" customWidth="1"/>
    <col min="6679" max="6679" width="3.75" style="3" customWidth="1"/>
    <col min="6680" max="6683" width="5.625" style="3" customWidth="1"/>
    <col min="6684" max="6684" width="6.375" style="3" customWidth="1"/>
    <col min="6685" max="6901" width="9" style="3"/>
    <col min="6902" max="6902" width="4.375" style="3" customWidth="1"/>
    <col min="6903" max="6905" width="6.125" style="3" customWidth="1"/>
    <col min="6906" max="6906" width="5.375" style="3" customWidth="1"/>
    <col min="6907" max="6907" width="5.875" style="3" customWidth="1"/>
    <col min="6908" max="6909" width="6.875" style="3" customWidth="1"/>
    <col min="6910" max="6910" width="4.5" style="3" customWidth="1"/>
    <col min="6911" max="6912" width="5.625" style="3" customWidth="1"/>
    <col min="6913" max="6914" width="6.25" style="3" customWidth="1"/>
    <col min="6915" max="6915" width="7.125" style="3" customWidth="1"/>
    <col min="6916" max="6916" width="5.875" style="3" customWidth="1"/>
    <col min="6917" max="6917" width="5.625" style="3" customWidth="1"/>
    <col min="6918" max="6918" width="4.75" style="3" customWidth="1"/>
    <col min="6919" max="6919" width="4.375" style="3" customWidth="1"/>
    <col min="6920" max="6922" width="4.625" style="3" customWidth="1"/>
    <col min="6923" max="6923" width="7.875" style="3" customWidth="1"/>
    <col min="6924" max="6924" width="7.375" style="3" customWidth="1"/>
    <col min="6925" max="6927" width="5.375" style="3" customWidth="1"/>
    <col min="6928" max="6928" width="5.125" style="3" customWidth="1"/>
    <col min="6929" max="6929" width="5.375" style="3" customWidth="1"/>
    <col min="6930" max="6933" width="3.75" style="3" customWidth="1"/>
    <col min="6934" max="6934" width="10.375" style="3" customWidth="1"/>
    <col min="6935" max="6935" width="3.75" style="3" customWidth="1"/>
    <col min="6936" max="6939" width="5.625" style="3" customWidth="1"/>
    <col min="6940" max="6940" width="6.375" style="3" customWidth="1"/>
    <col min="6941" max="7157" width="9" style="3"/>
    <col min="7158" max="7158" width="4.375" style="3" customWidth="1"/>
    <col min="7159" max="7161" width="6.125" style="3" customWidth="1"/>
    <col min="7162" max="7162" width="5.375" style="3" customWidth="1"/>
    <col min="7163" max="7163" width="5.875" style="3" customWidth="1"/>
    <col min="7164" max="7165" width="6.875" style="3" customWidth="1"/>
    <col min="7166" max="7166" width="4.5" style="3" customWidth="1"/>
    <col min="7167" max="7168" width="5.625" style="3" customWidth="1"/>
    <col min="7169" max="7170" width="6.25" style="3" customWidth="1"/>
    <col min="7171" max="7171" width="7.125" style="3" customWidth="1"/>
    <col min="7172" max="7172" width="5.875" style="3" customWidth="1"/>
    <col min="7173" max="7173" width="5.625" style="3" customWidth="1"/>
    <col min="7174" max="7174" width="4.75" style="3" customWidth="1"/>
    <col min="7175" max="7175" width="4.375" style="3" customWidth="1"/>
    <col min="7176" max="7178" width="4.625" style="3" customWidth="1"/>
    <col min="7179" max="7179" width="7.875" style="3" customWidth="1"/>
    <col min="7180" max="7180" width="7.375" style="3" customWidth="1"/>
    <col min="7181" max="7183" width="5.375" style="3" customWidth="1"/>
    <col min="7184" max="7184" width="5.125" style="3" customWidth="1"/>
    <col min="7185" max="7185" width="5.375" style="3" customWidth="1"/>
    <col min="7186" max="7189" width="3.75" style="3" customWidth="1"/>
    <col min="7190" max="7190" width="10.375" style="3" customWidth="1"/>
    <col min="7191" max="7191" width="3.75" style="3" customWidth="1"/>
    <col min="7192" max="7195" width="5.625" style="3" customWidth="1"/>
    <col min="7196" max="7196" width="6.375" style="3" customWidth="1"/>
    <col min="7197" max="7413" width="9" style="3"/>
    <col min="7414" max="7414" width="4.375" style="3" customWidth="1"/>
    <col min="7415" max="7417" width="6.125" style="3" customWidth="1"/>
    <col min="7418" max="7418" width="5.375" style="3" customWidth="1"/>
    <col min="7419" max="7419" width="5.875" style="3" customWidth="1"/>
    <col min="7420" max="7421" width="6.875" style="3" customWidth="1"/>
    <col min="7422" max="7422" width="4.5" style="3" customWidth="1"/>
    <col min="7423" max="7424" width="5.625" style="3" customWidth="1"/>
    <col min="7425" max="7426" width="6.25" style="3" customWidth="1"/>
    <col min="7427" max="7427" width="7.125" style="3" customWidth="1"/>
    <col min="7428" max="7428" width="5.875" style="3" customWidth="1"/>
    <col min="7429" max="7429" width="5.625" style="3" customWidth="1"/>
    <col min="7430" max="7430" width="4.75" style="3" customWidth="1"/>
    <col min="7431" max="7431" width="4.375" style="3" customWidth="1"/>
    <col min="7432" max="7434" width="4.625" style="3" customWidth="1"/>
    <col min="7435" max="7435" width="7.875" style="3" customWidth="1"/>
    <col min="7436" max="7436" width="7.375" style="3" customWidth="1"/>
    <col min="7437" max="7439" width="5.375" style="3" customWidth="1"/>
    <col min="7440" max="7440" width="5.125" style="3" customWidth="1"/>
    <col min="7441" max="7441" width="5.375" style="3" customWidth="1"/>
    <col min="7442" max="7445" width="3.75" style="3" customWidth="1"/>
    <col min="7446" max="7446" width="10.375" style="3" customWidth="1"/>
    <col min="7447" max="7447" width="3.75" style="3" customWidth="1"/>
    <col min="7448" max="7451" width="5.625" style="3" customWidth="1"/>
    <col min="7452" max="7452" width="6.375" style="3" customWidth="1"/>
    <col min="7453" max="7669" width="9" style="3"/>
    <col min="7670" max="7670" width="4.375" style="3" customWidth="1"/>
    <col min="7671" max="7673" width="6.125" style="3" customWidth="1"/>
    <col min="7674" max="7674" width="5.375" style="3" customWidth="1"/>
    <col min="7675" max="7675" width="5.875" style="3" customWidth="1"/>
    <col min="7676" max="7677" width="6.875" style="3" customWidth="1"/>
    <col min="7678" max="7678" width="4.5" style="3" customWidth="1"/>
    <col min="7679" max="7680" width="5.625" style="3" customWidth="1"/>
    <col min="7681" max="7682" width="6.25" style="3" customWidth="1"/>
    <col min="7683" max="7683" width="7.125" style="3" customWidth="1"/>
    <col min="7684" max="7684" width="5.875" style="3" customWidth="1"/>
    <col min="7685" max="7685" width="5.625" style="3" customWidth="1"/>
    <col min="7686" max="7686" width="4.75" style="3" customWidth="1"/>
    <col min="7687" max="7687" width="4.375" style="3" customWidth="1"/>
    <col min="7688" max="7690" width="4.625" style="3" customWidth="1"/>
    <col min="7691" max="7691" width="7.875" style="3" customWidth="1"/>
    <col min="7692" max="7692" width="7.375" style="3" customWidth="1"/>
    <col min="7693" max="7695" width="5.375" style="3" customWidth="1"/>
    <col min="7696" max="7696" width="5.125" style="3" customWidth="1"/>
    <col min="7697" max="7697" width="5.375" style="3" customWidth="1"/>
    <col min="7698" max="7701" width="3.75" style="3" customWidth="1"/>
    <col min="7702" max="7702" width="10.375" style="3" customWidth="1"/>
    <col min="7703" max="7703" width="3.75" style="3" customWidth="1"/>
    <col min="7704" max="7707" width="5.625" style="3" customWidth="1"/>
    <col min="7708" max="7708" width="6.375" style="3" customWidth="1"/>
    <col min="7709" max="7925" width="9" style="3"/>
    <col min="7926" max="7926" width="4.375" style="3" customWidth="1"/>
    <col min="7927" max="7929" width="6.125" style="3" customWidth="1"/>
    <col min="7930" max="7930" width="5.375" style="3" customWidth="1"/>
    <col min="7931" max="7931" width="5.875" style="3" customWidth="1"/>
    <col min="7932" max="7933" width="6.875" style="3" customWidth="1"/>
    <col min="7934" max="7934" width="4.5" style="3" customWidth="1"/>
    <col min="7935" max="7936" width="5.625" style="3" customWidth="1"/>
    <col min="7937" max="7938" width="6.25" style="3" customWidth="1"/>
    <col min="7939" max="7939" width="7.125" style="3" customWidth="1"/>
    <col min="7940" max="7940" width="5.875" style="3" customWidth="1"/>
    <col min="7941" max="7941" width="5.625" style="3" customWidth="1"/>
    <col min="7942" max="7942" width="4.75" style="3" customWidth="1"/>
    <col min="7943" max="7943" width="4.375" style="3" customWidth="1"/>
    <col min="7944" max="7946" width="4.625" style="3" customWidth="1"/>
    <col min="7947" max="7947" width="7.875" style="3" customWidth="1"/>
    <col min="7948" max="7948" width="7.375" style="3" customWidth="1"/>
    <col min="7949" max="7951" width="5.375" style="3" customWidth="1"/>
    <col min="7952" max="7952" width="5.125" style="3" customWidth="1"/>
    <col min="7953" max="7953" width="5.375" style="3" customWidth="1"/>
    <col min="7954" max="7957" width="3.75" style="3" customWidth="1"/>
    <col min="7958" max="7958" width="10.375" style="3" customWidth="1"/>
    <col min="7959" max="7959" width="3.75" style="3" customWidth="1"/>
    <col min="7960" max="7963" width="5.625" style="3" customWidth="1"/>
    <col min="7964" max="7964" width="6.375" style="3" customWidth="1"/>
    <col min="7965" max="8181" width="9" style="3"/>
    <col min="8182" max="8182" width="4.375" style="3" customWidth="1"/>
    <col min="8183" max="8185" width="6.125" style="3" customWidth="1"/>
    <col min="8186" max="8186" width="5.375" style="3" customWidth="1"/>
    <col min="8187" max="8187" width="5.875" style="3" customWidth="1"/>
    <col min="8188" max="8189" width="6.875" style="3" customWidth="1"/>
    <col min="8190" max="8190" width="4.5" style="3" customWidth="1"/>
    <col min="8191" max="8192" width="5.625" style="3" customWidth="1"/>
    <col min="8193" max="8194" width="6.25" style="3" customWidth="1"/>
    <col min="8195" max="8195" width="7.125" style="3" customWidth="1"/>
    <col min="8196" max="8196" width="5.875" style="3" customWidth="1"/>
    <col min="8197" max="8197" width="5.625" style="3" customWidth="1"/>
    <col min="8198" max="8198" width="4.75" style="3" customWidth="1"/>
    <col min="8199" max="8199" width="4.375" style="3" customWidth="1"/>
    <col min="8200" max="8202" width="4.625" style="3" customWidth="1"/>
    <col min="8203" max="8203" width="7.875" style="3" customWidth="1"/>
    <col min="8204" max="8204" width="7.375" style="3" customWidth="1"/>
    <col min="8205" max="8207" width="5.375" style="3" customWidth="1"/>
    <col min="8208" max="8208" width="5.125" style="3" customWidth="1"/>
    <col min="8209" max="8209" width="5.375" style="3" customWidth="1"/>
    <col min="8210" max="8213" width="3.75" style="3" customWidth="1"/>
    <col min="8214" max="8214" width="10.375" style="3" customWidth="1"/>
    <col min="8215" max="8215" width="3.75" style="3" customWidth="1"/>
    <col min="8216" max="8219" width="5.625" style="3" customWidth="1"/>
    <col min="8220" max="8220" width="6.375" style="3" customWidth="1"/>
    <col min="8221" max="8437" width="9" style="3"/>
    <col min="8438" max="8438" width="4.375" style="3" customWidth="1"/>
    <col min="8439" max="8441" width="6.125" style="3" customWidth="1"/>
    <col min="8442" max="8442" width="5.375" style="3" customWidth="1"/>
    <col min="8443" max="8443" width="5.875" style="3" customWidth="1"/>
    <col min="8444" max="8445" width="6.875" style="3" customWidth="1"/>
    <col min="8446" max="8446" width="4.5" style="3" customWidth="1"/>
    <col min="8447" max="8448" width="5.625" style="3" customWidth="1"/>
    <col min="8449" max="8450" width="6.25" style="3" customWidth="1"/>
    <col min="8451" max="8451" width="7.125" style="3" customWidth="1"/>
    <col min="8452" max="8452" width="5.875" style="3" customWidth="1"/>
    <col min="8453" max="8453" width="5.625" style="3" customWidth="1"/>
    <col min="8454" max="8454" width="4.75" style="3" customWidth="1"/>
    <col min="8455" max="8455" width="4.375" style="3" customWidth="1"/>
    <col min="8456" max="8458" width="4.625" style="3" customWidth="1"/>
    <col min="8459" max="8459" width="7.875" style="3" customWidth="1"/>
    <col min="8460" max="8460" width="7.375" style="3" customWidth="1"/>
    <col min="8461" max="8463" width="5.375" style="3" customWidth="1"/>
    <col min="8464" max="8464" width="5.125" style="3" customWidth="1"/>
    <col min="8465" max="8465" width="5.375" style="3" customWidth="1"/>
    <col min="8466" max="8469" width="3.75" style="3" customWidth="1"/>
    <col min="8470" max="8470" width="10.375" style="3" customWidth="1"/>
    <col min="8471" max="8471" width="3.75" style="3" customWidth="1"/>
    <col min="8472" max="8475" width="5.625" style="3" customWidth="1"/>
    <col min="8476" max="8476" width="6.375" style="3" customWidth="1"/>
    <col min="8477" max="8693" width="9" style="3"/>
    <col min="8694" max="8694" width="4.375" style="3" customWidth="1"/>
    <col min="8695" max="8697" width="6.125" style="3" customWidth="1"/>
    <col min="8698" max="8698" width="5.375" style="3" customWidth="1"/>
    <col min="8699" max="8699" width="5.875" style="3" customWidth="1"/>
    <col min="8700" max="8701" width="6.875" style="3" customWidth="1"/>
    <col min="8702" max="8702" width="4.5" style="3" customWidth="1"/>
    <col min="8703" max="8704" width="5.625" style="3" customWidth="1"/>
    <col min="8705" max="8706" width="6.25" style="3" customWidth="1"/>
    <col min="8707" max="8707" width="7.125" style="3" customWidth="1"/>
    <col min="8708" max="8708" width="5.875" style="3" customWidth="1"/>
    <col min="8709" max="8709" width="5.625" style="3" customWidth="1"/>
    <col min="8710" max="8710" width="4.75" style="3" customWidth="1"/>
    <col min="8711" max="8711" width="4.375" style="3" customWidth="1"/>
    <col min="8712" max="8714" width="4.625" style="3" customWidth="1"/>
    <col min="8715" max="8715" width="7.875" style="3" customWidth="1"/>
    <col min="8716" max="8716" width="7.375" style="3" customWidth="1"/>
    <col min="8717" max="8719" width="5.375" style="3" customWidth="1"/>
    <col min="8720" max="8720" width="5.125" style="3" customWidth="1"/>
    <col min="8721" max="8721" width="5.375" style="3" customWidth="1"/>
    <col min="8722" max="8725" width="3.75" style="3" customWidth="1"/>
    <col min="8726" max="8726" width="10.375" style="3" customWidth="1"/>
    <col min="8727" max="8727" width="3.75" style="3" customWidth="1"/>
    <col min="8728" max="8731" width="5.625" style="3" customWidth="1"/>
    <col min="8732" max="8732" width="6.375" style="3" customWidth="1"/>
    <col min="8733" max="8949" width="9" style="3"/>
    <col min="8950" max="8950" width="4.375" style="3" customWidth="1"/>
    <col min="8951" max="8953" width="6.125" style="3" customWidth="1"/>
    <col min="8954" max="8954" width="5.375" style="3" customWidth="1"/>
    <col min="8955" max="8955" width="5.875" style="3" customWidth="1"/>
    <col min="8956" max="8957" width="6.875" style="3" customWidth="1"/>
    <col min="8958" max="8958" width="4.5" style="3" customWidth="1"/>
    <col min="8959" max="8960" width="5.625" style="3" customWidth="1"/>
    <col min="8961" max="8962" width="6.25" style="3" customWidth="1"/>
    <col min="8963" max="8963" width="7.125" style="3" customWidth="1"/>
    <col min="8964" max="8964" width="5.875" style="3" customWidth="1"/>
    <col min="8965" max="8965" width="5.625" style="3" customWidth="1"/>
    <col min="8966" max="8966" width="4.75" style="3" customWidth="1"/>
    <col min="8967" max="8967" width="4.375" style="3" customWidth="1"/>
    <col min="8968" max="8970" width="4.625" style="3" customWidth="1"/>
    <col min="8971" max="8971" width="7.875" style="3" customWidth="1"/>
    <col min="8972" max="8972" width="7.375" style="3" customWidth="1"/>
    <col min="8973" max="8975" width="5.375" style="3" customWidth="1"/>
    <col min="8976" max="8976" width="5.125" style="3" customWidth="1"/>
    <col min="8977" max="8977" width="5.375" style="3" customWidth="1"/>
    <col min="8978" max="8981" width="3.75" style="3" customWidth="1"/>
    <col min="8982" max="8982" width="10.375" style="3" customWidth="1"/>
    <col min="8983" max="8983" width="3.75" style="3" customWidth="1"/>
    <col min="8984" max="8987" width="5.625" style="3" customWidth="1"/>
    <col min="8988" max="8988" width="6.375" style="3" customWidth="1"/>
    <col min="8989" max="9205" width="9" style="3"/>
    <col min="9206" max="9206" width="4.375" style="3" customWidth="1"/>
    <col min="9207" max="9209" width="6.125" style="3" customWidth="1"/>
    <col min="9210" max="9210" width="5.375" style="3" customWidth="1"/>
    <col min="9211" max="9211" width="5.875" style="3" customWidth="1"/>
    <col min="9212" max="9213" width="6.875" style="3" customWidth="1"/>
    <col min="9214" max="9214" width="4.5" style="3" customWidth="1"/>
    <col min="9215" max="9216" width="5.625" style="3" customWidth="1"/>
    <col min="9217" max="9218" width="6.25" style="3" customWidth="1"/>
    <col min="9219" max="9219" width="7.125" style="3" customWidth="1"/>
    <col min="9220" max="9220" width="5.875" style="3" customWidth="1"/>
    <col min="9221" max="9221" width="5.625" style="3" customWidth="1"/>
    <col min="9222" max="9222" width="4.75" style="3" customWidth="1"/>
    <col min="9223" max="9223" width="4.375" style="3" customWidth="1"/>
    <col min="9224" max="9226" width="4.625" style="3" customWidth="1"/>
    <col min="9227" max="9227" width="7.875" style="3" customWidth="1"/>
    <col min="9228" max="9228" width="7.375" style="3" customWidth="1"/>
    <col min="9229" max="9231" width="5.375" style="3" customWidth="1"/>
    <col min="9232" max="9232" width="5.125" style="3" customWidth="1"/>
    <col min="9233" max="9233" width="5.375" style="3" customWidth="1"/>
    <col min="9234" max="9237" width="3.75" style="3" customWidth="1"/>
    <col min="9238" max="9238" width="10.375" style="3" customWidth="1"/>
    <col min="9239" max="9239" width="3.75" style="3" customWidth="1"/>
    <col min="9240" max="9243" width="5.625" style="3" customWidth="1"/>
    <col min="9244" max="9244" width="6.375" style="3" customWidth="1"/>
    <col min="9245" max="9461" width="9" style="3"/>
    <col min="9462" max="9462" width="4.375" style="3" customWidth="1"/>
    <col min="9463" max="9465" width="6.125" style="3" customWidth="1"/>
    <col min="9466" max="9466" width="5.375" style="3" customWidth="1"/>
    <col min="9467" max="9467" width="5.875" style="3" customWidth="1"/>
    <col min="9468" max="9469" width="6.875" style="3" customWidth="1"/>
    <col min="9470" max="9470" width="4.5" style="3" customWidth="1"/>
    <col min="9471" max="9472" width="5.625" style="3" customWidth="1"/>
    <col min="9473" max="9474" width="6.25" style="3" customWidth="1"/>
    <col min="9475" max="9475" width="7.125" style="3" customWidth="1"/>
    <col min="9476" max="9476" width="5.875" style="3" customWidth="1"/>
    <col min="9477" max="9477" width="5.625" style="3" customWidth="1"/>
    <col min="9478" max="9478" width="4.75" style="3" customWidth="1"/>
    <col min="9479" max="9479" width="4.375" style="3" customWidth="1"/>
    <col min="9480" max="9482" width="4.625" style="3" customWidth="1"/>
    <col min="9483" max="9483" width="7.875" style="3" customWidth="1"/>
    <col min="9484" max="9484" width="7.375" style="3" customWidth="1"/>
    <col min="9485" max="9487" width="5.375" style="3" customWidth="1"/>
    <col min="9488" max="9488" width="5.125" style="3" customWidth="1"/>
    <col min="9489" max="9489" width="5.375" style="3" customWidth="1"/>
    <col min="9490" max="9493" width="3.75" style="3" customWidth="1"/>
    <col min="9494" max="9494" width="10.375" style="3" customWidth="1"/>
    <col min="9495" max="9495" width="3.75" style="3" customWidth="1"/>
    <col min="9496" max="9499" width="5.625" style="3" customWidth="1"/>
    <col min="9500" max="9500" width="6.375" style="3" customWidth="1"/>
    <col min="9501" max="9717" width="9" style="3"/>
    <col min="9718" max="9718" width="4.375" style="3" customWidth="1"/>
    <col min="9719" max="9721" width="6.125" style="3" customWidth="1"/>
    <col min="9722" max="9722" width="5.375" style="3" customWidth="1"/>
    <col min="9723" max="9723" width="5.875" style="3" customWidth="1"/>
    <col min="9724" max="9725" width="6.875" style="3" customWidth="1"/>
    <col min="9726" max="9726" width="4.5" style="3" customWidth="1"/>
    <col min="9727" max="9728" width="5.625" style="3" customWidth="1"/>
    <col min="9729" max="9730" width="6.25" style="3" customWidth="1"/>
    <col min="9731" max="9731" width="7.125" style="3" customWidth="1"/>
    <col min="9732" max="9732" width="5.875" style="3" customWidth="1"/>
    <col min="9733" max="9733" width="5.625" style="3" customWidth="1"/>
    <col min="9734" max="9734" width="4.75" style="3" customWidth="1"/>
    <col min="9735" max="9735" width="4.375" style="3" customWidth="1"/>
    <col min="9736" max="9738" width="4.625" style="3" customWidth="1"/>
    <col min="9739" max="9739" width="7.875" style="3" customWidth="1"/>
    <col min="9740" max="9740" width="7.375" style="3" customWidth="1"/>
    <col min="9741" max="9743" width="5.375" style="3" customWidth="1"/>
    <col min="9744" max="9744" width="5.125" style="3" customWidth="1"/>
    <col min="9745" max="9745" width="5.375" style="3" customWidth="1"/>
    <col min="9746" max="9749" width="3.75" style="3" customWidth="1"/>
    <col min="9750" max="9750" width="10.375" style="3" customWidth="1"/>
    <col min="9751" max="9751" width="3.75" style="3" customWidth="1"/>
    <col min="9752" max="9755" width="5.625" style="3" customWidth="1"/>
    <col min="9756" max="9756" width="6.375" style="3" customWidth="1"/>
    <col min="9757" max="9973" width="9" style="3"/>
    <col min="9974" max="9974" width="4.375" style="3" customWidth="1"/>
    <col min="9975" max="9977" width="6.125" style="3" customWidth="1"/>
    <col min="9978" max="9978" width="5.375" style="3" customWidth="1"/>
    <col min="9979" max="9979" width="5.875" style="3" customWidth="1"/>
    <col min="9980" max="9981" width="6.875" style="3" customWidth="1"/>
    <col min="9982" max="9982" width="4.5" style="3" customWidth="1"/>
    <col min="9983" max="9984" width="5.625" style="3" customWidth="1"/>
    <col min="9985" max="9986" width="6.25" style="3" customWidth="1"/>
    <col min="9987" max="9987" width="7.125" style="3" customWidth="1"/>
    <col min="9988" max="9988" width="5.875" style="3" customWidth="1"/>
    <col min="9989" max="9989" width="5.625" style="3" customWidth="1"/>
    <col min="9990" max="9990" width="4.75" style="3" customWidth="1"/>
    <col min="9991" max="9991" width="4.375" style="3" customWidth="1"/>
    <col min="9992" max="9994" width="4.625" style="3" customWidth="1"/>
    <col min="9995" max="9995" width="7.875" style="3" customWidth="1"/>
    <col min="9996" max="9996" width="7.375" style="3" customWidth="1"/>
    <col min="9997" max="9999" width="5.375" style="3" customWidth="1"/>
    <col min="10000" max="10000" width="5.125" style="3" customWidth="1"/>
    <col min="10001" max="10001" width="5.375" style="3" customWidth="1"/>
    <col min="10002" max="10005" width="3.75" style="3" customWidth="1"/>
    <col min="10006" max="10006" width="10.375" style="3" customWidth="1"/>
    <col min="10007" max="10007" width="3.75" style="3" customWidth="1"/>
    <col min="10008" max="10011" width="5.625" style="3" customWidth="1"/>
    <col min="10012" max="10012" width="6.375" style="3" customWidth="1"/>
    <col min="10013" max="10229" width="9" style="3"/>
    <col min="10230" max="10230" width="4.375" style="3" customWidth="1"/>
    <col min="10231" max="10233" width="6.125" style="3" customWidth="1"/>
    <col min="10234" max="10234" width="5.375" style="3" customWidth="1"/>
    <col min="10235" max="10235" width="5.875" style="3" customWidth="1"/>
    <col min="10236" max="10237" width="6.875" style="3" customWidth="1"/>
    <col min="10238" max="10238" width="4.5" style="3" customWidth="1"/>
    <col min="10239" max="10240" width="5.625" style="3" customWidth="1"/>
    <col min="10241" max="10242" width="6.25" style="3" customWidth="1"/>
    <col min="10243" max="10243" width="7.125" style="3" customWidth="1"/>
    <col min="10244" max="10244" width="5.875" style="3" customWidth="1"/>
    <col min="10245" max="10245" width="5.625" style="3" customWidth="1"/>
    <col min="10246" max="10246" width="4.75" style="3" customWidth="1"/>
    <col min="10247" max="10247" width="4.375" style="3" customWidth="1"/>
    <col min="10248" max="10250" width="4.625" style="3" customWidth="1"/>
    <col min="10251" max="10251" width="7.875" style="3" customWidth="1"/>
    <col min="10252" max="10252" width="7.375" style="3" customWidth="1"/>
    <col min="10253" max="10255" width="5.375" style="3" customWidth="1"/>
    <col min="10256" max="10256" width="5.125" style="3" customWidth="1"/>
    <col min="10257" max="10257" width="5.375" style="3" customWidth="1"/>
    <col min="10258" max="10261" width="3.75" style="3" customWidth="1"/>
    <col min="10262" max="10262" width="10.375" style="3" customWidth="1"/>
    <col min="10263" max="10263" width="3.75" style="3" customWidth="1"/>
    <col min="10264" max="10267" width="5.625" style="3" customWidth="1"/>
    <col min="10268" max="10268" width="6.375" style="3" customWidth="1"/>
    <col min="10269" max="10485" width="9" style="3"/>
    <col min="10486" max="10486" width="4.375" style="3" customWidth="1"/>
    <col min="10487" max="10489" width="6.125" style="3" customWidth="1"/>
    <col min="10490" max="10490" width="5.375" style="3" customWidth="1"/>
    <col min="10491" max="10491" width="5.875" style="3" customWidth="1"/>
    <col min="10492" max="10493" width="6.875" style="3" customWidth="1"/>
    <col min="10494" max="10494" width="4.5" style="3" customWidth="1"/>
    <col min="10495" max="10496" width="5.625" style="3" customWidth="1"/>
    <col min="10497" max="10498" width="6.25" style="3" customWidth="1"/>
    <col min="10499" max="10499" width="7.125" style="3" customWidth="1"/>
    <col min="10500" max="10500" width="5.875" style="3" customWidth="1"/>
    <col min="10501" max="10501" width="5.625" style="3" customWidth="1"/>
    <col min="10502" max="10502" width="4.75" style="3" customWidth="1"/>
    <col min="10503" max="10503" width="4.375" style="3" customWidth="1"/>
    <col min="10504" max="10506" width="4.625" style="3" customWidth="1"/>
    <col min="10507" max="10507" width="7.875" style="3" customWidth="1"/>
    <col min="10508" max="10508" width="7.375" style="3" customWidth="1"/>
    <col min="10509" max="10511" width="5.375" style="3" customWidth="1"/>
    <col min="10512" max="10512" width="5.125" style="3" customWidth="1"/>
    <col min="10513" max="10513" width="5.375" style="3" customWidth="1"/>
    <col min="10514" max="10517" width="3.75" style="3" customWidth="1"/>
    <col min="10518" max="10518" width="10.375" style="3" customWidth="1"/>
    <col min="10519" max="10519" width="3.75" style="3" customWidth="1"/>
    <col min="10520" max="10523" width="5.625" style="3" customWidth="1"/>
    <col min="10524" max="10524" width="6.375" style="3" customWidth="1"/>
    <col min="10525" max="10741" width="9" style="3"/>
    <col min="10742" max="10742" width="4.375" style="3" customWidth="1"/>
    <col min="10743" max="10745" width="6.125" style="3" customWidth="1"/>
    <col min="10746" max="10746" width="5.375" style="3" customWidth="1"/>
    <col min="10747" max="10747" width="5.875" style="3" customWidth="1"/>
    <col min="10748" max="10749" width="6.875" style="3" customWidth="1"/>
    <col min="10750" max="10750" width="4.5" style="3" customWidth="1"/>
    <col min="10751" max="10752" width="5.625" style="3" customWidth="1"/>
    <col min="10753" max="10754" width="6.25" style="3" customWidth="1"/>
    <col min="10755" max="10755" width="7.125" style="3" customWidth="1"/>
    <col min="10756" max="10756" width="5.875" style="3" customWidth="1"/>
    <col min="10757" max="10757" width="5.625" style="3" customWidth="1"/>
    <col min="10758" max="10758" width="4.75" style="3" customWidth="1"/>
    <col min="10759" max="10759" width="4.375" style="3" customWidth="1"/>
    <col min="10760" max="10762" width="4.625" style="3" customWidth="1"/>
    <col min="10763" max="10763" width="7.875" style="3" customWidth="1"/>
    <col min="10764" max="10764" width="7.375" style="3" customWidth="1"/>
    <col min="10765" max="10767" width="5.375" style="3" customWidth="1"/>
    <col min="10768" max="10768" width="5.125" style="3" customWidth="1"/>
    <col min="10769" max="10769" width="5.375" style="3" customWidth="1"/>
    <col min="10770" max="10773" width="3.75" style="3" customWidth="1"/>
    <col min="10774" max="10774" width="10.375" style="3" customWidth="1"/>
    <col min="10775" max="10775" width="3.75" style="3" customWidth="1"/>
    <col min="10776" max="10779" width="5.625" style="3" customWidth="1"/>
    <col min="10780" max="10780" width="6.375" style="3" customWidth="1"/>
    <col min="10781" max="10997" width="9" style="3"/>
    <col min="10998" max="10998" width="4.375" style="3" customWidth="1"/>
    <col min="10999" max="11001" width="6.125" style="3" customWidth="1"/>
    <col min="11002" max="11002" width="5.375" style="3" customWidth="1"/>
    <col min="11003" max="11003" width="5.875" style="3" customWidth="1"/>
    <col min="11004" max="11005" width="6.875" style="3" customWidth="1"/>
    <col min="11006" max="11006" width="4.5" style="3" customWidth="1"/>
    <col min="11007" max="11008" width="5.625" style="3" customWidth="1"/>
    <col min="11009" max="11010" width="6.25" style="3" customWidth="1"/>
    <col min="11011" max="11011" width="7.125" style="3" customWidth="1"/>
    <col min="11012" max="11012" width="5.875" style="3" customWidth="1"/>
    <col min="11013" max="11013" width="5.625" style="3" customWidth="1"/>
    <col min="11014" max="11014" width="4.75" style="3" customWidth="1"/>
    <col min="11015" max="11015" width="4.375" style="3" customWidth="1"/>
    <col min="11016" max="11018" width="4.625" style="3" customWidth="1"/>
    <col min="11019" max="11019" width="7.875" style="3" customWidth="1"/>
    <col min="11020" max="11020" width="7.375" style="3" customWidth="1"/>
    <col min="11021" max="11023" width="5.375" style="3" customWidth="1"/>
    <col min="11024" max="11024" width="5.125" style="3" customWidth="1"/>
    <col min="11025" max="11025" width="5.375" style="3" customWidth="1"/>
    <col min="11026" max="11029" width="3.75" style="3" customWidth="1"/>
    <col min="11030" max="11030" width="10.375" style="3" customWidth="1"/>
    <col min="11031" max="11031" width="3.75" style="3" customWidth="1"/>
    <col min="11032" max="11035" width="5.625" style="3" customWidth="1"/>
    <col min="11036" max="11036" width="6.375" style="3" customWidth="1"/>
    <col min="11037" max="11253" width="9" style="3"/>
    <col min="11254" max="11254" width="4.375" style="3" customWidth="1"/>
    <col min="11255" max="11257" width="6.125" style="3" customWidth="1"/>
    <col min="11258" max="11258" width="5.375" style="3" customWidth="1"/>
    <col min="11259" max="11259" width="5.875" style="3" customWidth="1"/>
    <col min="11260" max="11261" width="6.875" style="3" customWidth="1"/>
    <col min="11262" max="11262" width="4.5" style="3" customWidth="1"/>
    <col min="11263" max="11264" width="5.625" style="3" customWidth="1"/>
    <col min="11265" max="11266" width="6.25" style="3" customWidth="1"/>
    <col min="11267" max="11267" width="7.125" style="3" customWidth="1"/>
    <col min="11268" max="11268" width="5.875" style="3" customWidth="1"/>
    <col min="11269" max="11269" width="5.625" style="3" customWidth="1"/>
    <col min="11270" max="11270" width="4.75" style="3" customWidth="1"/>
    <col min="11271" max="11271" width="4.375" style="3" customWidth="1"/>
    <col min="11272" max="11274" width="4.625" style="3" customWidth="1"/>
    <col min="11275" max="11275" width="7.875" style="3" customWidth="1"/>
    <col min="11276" max="11276" width="7.375" style="3" customWidth="1"/>
    <col min="11277" max="11279" width="5.375" style="3" customWidth="1"/>
    <col min="11280" max="11280" width="5.125" style="3" customWidth="1"/>
    <col min="11281" max="11281" width="5.375" style="3" customWidth="1"/>
    <col min="11282" max="11285" width="3.75" style="3" customWidth="1"/>
    <col min="11286" max="11286" width="10.375" style="3" customWidth="1"/>
    <col min="11287" max="11287" width="3.75" style="3" customWidth="1"/>
    <col min="11288" max="11291" width="5.625" style="3" customWidth="1"/>
    <col min="11292" max="11292" width="6.375" style="3" customWidth="1"/>
    <col min="11293" max="11509" width="9" style="3"/>
    <col min="11510" max="11510" width="4.375" style="3" customWidth="1"/>
    <col min="11511" max="11513" width="6.125" style="3" customWidth="1"/>
    <col min="11514" max="11514" width="5.375" style="3" customWidth="1"/>
    <col min="11515" max="11515" width="5.875" style="3" customWidth="1"/>
    <col min="11516" max="11517" width="6.875" style="3" customWidth="1"/>
    <col min="11518" max="11518" width="4.5" style="3" customWidth="1"/>
    <col min="11519" max="11520" width="5.625" style="3" customWidth="1"/>
    <col min="11521" max="11522" width="6.25" style="3" customWidth="1"/>
    <col min="11523" max="11523" width="7.125" style="3" customWidth="1"/>
    <col min="11524" max="11524" width="5.875" style="3" customWidth="1"/>
    <col min="11525" max="11525" width="5.625" style="3" customWidth="1"/>
    <col min="11526" max="11526" width="4.75" style="3" customWidth="1"/>
    <col min="11527" max="11527" width="4.375" style="3" customWidth="1"/>
    <col min="11528" max="11530" width="4.625" style="3" customWidth="1"/>
    <col min="11531" max="11531" width="7.875" style="3" customWidth="1"/>
    <col min="11532" max="11532" width="7.375" style="3" customWidth="1"/>
    <col min="11533" max="11535" width="5.375" style="3" customWidth="1"/>
    <col min="11536" max="11536" width="5.125" style="3" customWidth="1"/>
    <col min="11537" max="11537" width="5.375" style="3" customWidth="1"/>
    <col min="11538" max="11541" width="3.75" style="3" customWidth="1"/>
    <col min="11542" max="11542" width="10.375" style="3" customWidth="1"/>
    <col min="11543" max="11543" width="3.75" style="3" customWidth="1"/>
    <col min="11544" max="11547" width="5.625" style="3" customWidth="1"/>
    <col min="11548" max="11548" width="6.375" style="3" customWidth="1"/>
    <col min="11549" max="11765" width="9" style="3"/>
    <col min="11766" max="11766" width="4.375" style="3" customWidth="1"/>
    <col min="11767" max="11769" width="6.125" style="3" customWidth="1"/>
    <col min="11770" max="11770" width="5.375" style="3" customWidth="1"/>
    <col min="11771" max="11771" width="5.875" style="3" customWidth="1"/>
    <col min="11772" max="11773" width="6.875" style="3" customWidth="1"/>
    <col min="11774" max="11774" width="4.5" style="3" customWidth="1"/>
    <col min="11775" max="11776" width="5.625" style="3" customWidth="1"/>
    <col min="11777" max="11778" width="6.25" style="3" customWidth="1"/>
    <col min="11779" max="11779" width="7.125" style="3" customWidth="1"/>
    <col min="11780" max="11780" width="5.875" style="3" customWidth="1"/>
    <col min="11781" max="11781" width="5.625" style="3" customWidth="1"/>
    <col min="11782" max="11782" width="4.75" style="3" customWidth="1"/>
    <col min="11783" max="11783" width="4.375" style="3" customWidth="1"/>
    <col min="11784" max="11786" width="4.625" style="3" customWidth="1"/>
    <col min="11787" max="11787" width="7.875" style="3" customWidth="1"/>
    <col min="11788" max="11788" width="7.375" style="3" customWidth="1"/>
    <col min="11789" max="11791" width="5.375" style="3" customWidth="1"/>
    <col min="11792" max="11792" width="5.125" style="3" customWidth="1"/>
    <col min="11793" max="11793" width="5.375" style="3" customWidth="1"/>
    <col min="11794" max="11797" width="3.75" style="3" customWidth="1"/>
    <col min="11798" max="11798" width="10.375" style="3" customWidth="1"/>
    <col min="11799" max="11799" width="3.75" style="3" customWidth="1"/>
    <col min="11800" max="11803" width="5.625" style="3" customWidth="1"/>
    <col min="11804" max="11804" width="6.375" style="3" customWidth="1"/>
    <col min="11805" max="12021" width="9" style="3"/>
    <col min="12022" max="12022" width="4.375" style="3" customWidth="1"/>
    <col min="12023" max="12025" width="6.125" style="3" customWidth="1"/>
    <col min="12026" max="12026" width="5.375" style="3" customWidth="1"/>
    <col min="12027" max="12027" width="5.875" style="3" customWidth="1"/>
    <col min="12028" max="12029" width="6.875" style="3" customWidth="1"/>
    <col min="12030" max="12030" width="4.5" style="3" customWidth="1"/>
    <col min="12031" max="12032" width="5.625" style="3" customWidth="1"/>
    <col min="12033" max="12034" width="6.25" style="3" customWidth="1"/>
    <col min="12035" max="12035" width="7.125" style="3" customWidth="1"/>
    <col min="12036" max="12036" width="5.875" style="3" customWidth="1"/>
    <col min="12037" max="12037" width="5.625" style="3" customWidth="1"/>
    <col min="12038" max="12038" width="4.75" style="3" customWidth="1"/>
    <col min="12039" max="12039" width="4.375" style="3" customWidth="1"/>
    <col min="12040" max="12042" width="4.625" style="3" customWidth="1"/>
    <col min="12043" max="12043" width="7.875" style="3" customWidth="1"/>
    <col min="12044" max="12044" width="7.375" style="3" customWidth="1"/>
    <col min="12045" max="12047" width="5.375" style="3" customWidth="1"/>
    <col min="12048" max="12048" width="5.125" style="3" customWidth="1"/>
    <col min="12049" max="12049" width="5.375" style="3" customWidth="1"/>
    <col min="12050" max="12053" width="3.75" style="3" customWidth="1"/>
    <col min="12054" max="12054" width="10.375" style="3" customWidth="1"/>
    <col min="12055" max="12055" width="3.75" style="3" customWidth="1"/>
    <col min="12056" max="12059" width="5.625" style="3" customWidth="1"/>
    <col min="12060" max="12060" width="6.375" style="3" customWidth="1"/>
    <col min="12061" max="12277" width="9" style="3"/>
    <col min="12278" max="12278" width="4.375" style="3" customWidth="1"/>
    <col min="12279" max="12281" width="6.125" style="3" customWidth="1"/>
    <col min="12282" max="12282" width="5.375" style="3" customWidth="1"/>
    <col min="12283" max="12283" width="5.875" style="3" customWidth="1"/>
    <col min="12284" max="12285" width="6.875" style="3" customWidth="1"/>
    <col min="12286" max="12286" width="4.5" style="3" customWidth="1"/>
    <col min="12287" max="12288" width="5.625" style="3" customWidth="1"/>
    <col min="12289" max="12290" width="6.25" style="3" customWidth="1"/>
    <col min="12291" max="12291" width="7.125" style="3" customWidth="1"/>
    <col min="12292" max="12292" width="5.875" style="3" customWidth="1"/>
    <col min="12293" max="12293" width="5.625" style="3" customWidth="1"/>
    <col min="12294" max="12294" width="4.75" style="3" customWidth="1"/>
    <col min="12295" max="12295" width="4.375" style="3" customWidth="1"/>
    <col min="12296" max="12298" width="4.625" style="3" customWidth="1"/>
    <col min="12299" max="12299" width="7.875" style="3" customWidth="1"/>
    <col min="12300" max="12300" width="7.375" style="3" customWidth="1"/>
    <col min="12301" max="12303" width="5.375" style="3" customWidth="1"/>
    <col min="12304" max="12304" width="5.125" style="3" customWidth="1"/>
    <col min="12305" max="12305" width="5.375" style="3" customWidth="1"/>
    <col min="12306" max="12309" width="3.75" style="3" customWidth="1"/>
    <col min="12310" max="12310" width="10.375" style="3" customWidth="1"/>
    <col min="12311" max="12311" width="3.75" style="3" customWidth="1"/>
    <col min="12312" max="12315" width="5.625" style="3" customWidth="1"/>
    <col min="12316" max="12316" width="6.375" style="3" customWidth="1"/>
    <col min="12317" max="12533" width="9" style="3"/>
    <col min="12534" max="12534" width="4.375" style="3" customWidth="1"/>
    <col min="12535" max="12537" width="6.125" style="3" customWidth="1"/>
    <col min="12538" max="12538" width="5.375" style="3" customWidth="1"/>
    <col min="12539" max="12539" width="5.875" style="3" customWidth="1"/>
    <col min="12540" max="12541" width="6.875" style="3" customWidth="1"/>
    <col min="12542" max="12542" width="4.5" style="3" customWidth="1"/>
    <col min="12543" max="12544" width="5.625" style="3" customWidth="1"/>
    <col min="12545" max="12546" width="6.25" style="3" customWidth="1"/>
    <col min="12547" max="12547" width="7.125" style="3" customWidth="1"/>
    <col min="12548" max="12548" width="5.875" style="3" customWidth="1"/>
    <col min="12549" max="12549" width="5.625" style="3" customWidth="1"/>
    <col min="12550" max="12550" width="4.75" style="3" customWidth="1"/>
    <col min="12551" max="12551" width="4.375" style="3" customWidth="1"/>
    <col min="12552" max="12554" width="4.625" style="3" customWidth="1"/>
    <col min="12555" max="12555" width="7.875" style="3" customWidth="1"/>
    <col min="12556" max="12556" width="7.375" style="3" customWidth="1"/>
    <col min="12557" max="12559" width="5.375" style="3" customWidth="1"/>
    <col min="12560" max="12560" width="5.125" style="3" customWidth="1"/>
    <col min="12561" max="12561" width="5.375" style="3" customWidth="1"/>
    <col min="12562" max="12565" width="3.75" style="3" customWidth="1"/>
    <col min="12566" max="12566" width="10.375" style="3" customWidth="1"/>
    <col min="12567" max="12567" width="3.75" style="3" customWidth="1"/>
    <col min="12568" max="12571" width="5.625" style="3" customWidth="1"/>
    <col min="12572" max="12572" width="6.375" style="3" customWidth="1"/>
    <col min="12573" max="12789" width="9" style="3"/>
    <col min="12790" max="12790" width="4.375" style="3" customWidth="1"/>
    <col min="12791" max="12793" width="6.125" style="3" customWidth="1"/>
    <col min="12794" max="12794" width="5.375" style="3" customWidth="1"/>
    <col min="12795" max="12795" width="5.875" style="3" customWidth="1"/>
    <col min="12796" max="12797" width="6.875" style="3" customWidth="1"/>
    <col min="12798" max="12798" width="4.5" style="3" customWidth="1"/>
    <col min="12799" max="12800" width="5.625" style="3" customWidth="1"/>
    <col min="12801" max="12802" width="6.25" style="3" customWidth="1"/>
    <col min="12803" max="12803" width="7.125" style="3" customWidth="1"/>
    <col min="12804" max="12804" width="5.875" style="3" customWidth="1"/>
    <col min="12805" max="12805" width="5.625" style="3" customWidth="1"/>
    <col min="12806" max="12806" width="4.75" style="3" customWidth="1"/>
    <col min="12807" max="12807" width="4.375" style="3" customWidth="1"/>
    <col min="12808" max="12810" width="4.625" style="3" customWidth="1"/>
    <col min="12811" max="12811" width="7.875" style="3" customWidth="1"/>
    <col min="12812" max="12812" width="7.375" style="3" customWidth="1"/>
    <col min="12813" max="12815" width="5.375" style="3" customWidth="1"/>
    <col min="12816" max="12816" width="5.125" style="3" customWidth="1"/>
    <col min="12817" max="12817" width="5.375" style="3" customWidth="1"/>
    <col min="12818" max="12821" width="3.75" style="3" customWidth="1"/>
    <col min="12822" max="12822" width="10.375" style="3" customWidth="1"/>
    <col min="12823" max="12823" width="3.75" style="3" customWidth="1"/>
    <col min="12824" max="12827" width="5.625" style="3" customWidth="1"/>
    <col min="12828" max="12828" width="6.375" style="3" customWidth="1"/>
    <col min="12829" max="13045" width="9" style="3"/>
    <col min="13046" max="13046" width="4.375" style="3" customWidth="1"/>
    <col min="13047" max="13049" width="6.125" style="3" customWidth="1"/>
    <col min="13050" max="13050" width="5.375" style="3" customWidth="1"/>
    <col min="13051" max="13051" width="5.875" style="3" customWidth="1"/>
    <col min="13052" max="13053" width="6.875" style="3" customWidth="1"/>
    <col min="13054" max="13054" width="4.5" style="3" customWidth="1"/>
    <col min="13055" max="13056" width="5.625" style="3" customWidth="1"/>
    <col min="13057" max="13058" width="6.25" style="3" customWidth="1"/>
    <col min="13059" max="13059" width="7.125" style="3" customWidth="1"/>
    <col min="13060" max="13060" width="5.875" style="3" customWidth="1"/>
    <col min="13061" max="13061" width="5.625" style="3" customWidth="1"/>
    <col min="13062" max="13062" width="4.75" style="3" customWidth="1"/>
    <col min="13063" max="13063" width="4.375" style="3" customWidth="1"/>
    <col min="13064" max="13066" width="4.625" style="3" customWidth="1"/>
    <col min="13067" max="13067" width="7.875" style="3" customWidth="1"/>
    <col min="13068" max="13068" width="7.375" style="3" customWidth="1"/>
    <col min="13069" max="13071" width="5.375" style="3" customWidth="1"/>
    <col min="13072" max="13072" width="5.125" style="3" customWidth="1"/>
    <col min="13073" max="13073" width="5.375" style="3" customWidth="1"/>
    <col min="13074" max="13077" width="3.75" style="3" customWidth="1"/>
    <col min="13078" max="13078" width="10.375" style="3" customWidth="1"/>
    <col min="13079" max="13079" width="3.75" style="3" customWidth="1"/>
    <col min="13080" max="13083" width="5.625" style="3" customWidth="1"/>
    <col min="13084" max="13084" width="6.375" style="3" customWidth="1"/>
    <col min="13085" max="13301" width="9" style="3"/>
    <col min="13302" max="13302" width="4.375" style="3" customWidth="1"/>
    <col min="13303" max="13305" width="6.125" style="3" customWidth="1"/>
    <col min="13306" max="13306" width="5.375" style="3" customWidth="1"/>
    <col min="13307" max="13307" width="5.875" style="3" customWidth="1"/>
    <col min="13308" max="13309" width="6.875" style="3" customWidth="1"/>
    <col min="13310" max="13310" width="4.5" style="3" customWidth="1"/>
    <col min="13311" max="13312" width="5.625" style="3" customWidth="1"/>
    <col min="13313" max="13314" width="6.25" style="3" customWidth="1"/>
    <col min="13315" max="13315" width="7.125" style="3" customWidth="1"/>
    <col min="13316" max="13316" width="5.875" style="3" customWidth="1"/>
    <col min="13317" max="13317" width="5.625" style="3" customWidth="1"/>
    <col min="13318" max="13318" width="4.75" style="3" customWidth="1"/>
    <col min="13319" max="13319" width="4.375" style="3" customWidth="1"/>
    <col min="13320" max="13322" width="4.625" style="3" customWidth="1"/>
    <col min="13323" max="13323" width="7.875" style="3" customWidth="1"/>
    <col min="13324" max="13324" width="7.375" style="3" customWidth="1"/>
    <col min="13325" max="13327" width="5.375" style="3" customWidth="1"/>
    <col min="13328" max="13328" width="5.125" style="3" customWidth="1"/>
    <col min="13329" max="13329" width="5.375" style="3" customWidth="1"/>
    <col min="13330" max="13333" width="3.75" style="3" customWidth="1"/>
    <col min="13334" max="13334" width="10.375" style="3" customWidth="1"/>
    <col min="13335" max="13335" width="3.75" style="3" customWidth="1"/>
    <col min="13336" max="13339" width="5.625" style="3" customWidth="1"/>
    <col min="13340" max="13340" width="6.375" style="3" customWidth="1"/>
    <col min="13341" max="13557" width="9" style="3"/>
    <col min="13558" max="13558" width="4.375" style="3" customWidth="1"/>
    <col min="13559" max="13561" width="6.125" style="3" customWidth="1"/>
    <col min="13562" max="13562" width="5.375" style="3" customWidth="1"/>
    <col min="13563" max="13563" width="5.875" style="3" customWidth="1"/>
    <col min="13564" max="13565" width="6.875" style="3" customWidth="1"/>
    <col min="13566" max="13566" width="4.5" style="3" customWidth="1"/>
    <col min="13567" max="13568" width="5.625" style="3" customWidth="1"/>
    <col min="13569" max="13570" width="6.25" style="3" customWidth="1"/>
    <col min="13571" max="13571" width="7.125" style="3" customWidth="1"/>
    <col min="13572" max="13572" width="5.875" style="3" customWidth="1"/>
    <col min="13573" max="13573" width="5.625" style="3" customWidth="1"/>
    <col min="13574" max="13574" width="4.75" style="3" customWidth="1"/>
    <col min="13575" max="13575" width="4.375" style="3" customWidth="1"/>
    <col min="13576" max="13578" width="4.625" style="3" customWidth="1"/>
    <col min="13579" max="13579" width="7.875" style="3" customWidth="1"/>
    <col min="13580" max="13580" width="7.375" style="3" customWidth="1"/>
    <col min="13581" max="13583" width="5.375" style="3" customWidth="1"/>
    <col min="13584" max="13584" width="5.125" style="3" customWidth="1"/>
    <col min="13585" max="13585" width="5.375" style="3" customWidth="1"/>
    <col min="13586" max="13589" width="3.75" style="3" customWidth="1"/>
    <col min="13590" max="13590" width="10.375" style="3" customWidth="1"/>
    <col min="13591" max="13591" width="3.75" style="3" customWidth="1"/>
    <col min="13592" max="13595" width="5.625" style="3" customWidth="1"/>
    <col min="13596" max="13596" width="6.375" style="3" customWidth="1"/>
    <col min="13597" max="13813" width="9" style="3"/>
    <col min="13814" max="13814" width="4.375" style="3" customWidth="1"/>
    <col min="13815" max="13817" width="6.125" style="3" customWidth="1"/>
    <col min="13818" max="13818" width="5.375" style="3" customWidth="1"/>
    <col min="13819" max="13819" width="5.875" style="3" customWidth="1"/>
    <col min="13820" max="13821" width="6.875" style="3" customWidth="1"/>
    <col min="13822" max="13822" width="4.5" style="3" customWidth="1"/>
    <col min="13823" max="13824" width="5.625" style="3" customWidth="1"/>
    <col min="13825" max="13826" width="6.25" style="3" customWidth="1"/>
    <col min="13827" max="13827" width="7.125" style="3" customWidth="1"/>
    <col min="13828" max="13828" width="5.875" style="3" customWidth="1"/>
    <col min="13829" max="13829" width="5.625" style="3" customWidth="1"/>
    <col min="13830" max="13830" width="4.75" style="3" customWidth="1"/>
    <col min="13831" max="13831" width="4.375" style="3" customWidth="1"/>
    <col min="13832" max="13834" width="4.625" style="3" customWidth="1"/>
    <col min="13835" max="13835" width="7.875" style="3" customWidth="1"/>
    <col min="13836" max="13836" width="7.375" style="3" customWidth="1"/>
    <col min="13837" max="13839" width="5.375" style="3" customWidth="1"/>
    <col min="13840" max="13840" width="5.125" style="3" customWidth="1"/>
    <col min="13841" max="13841" width="5.375" style="3" customWidth="1"/>
    <col min="13842" max="13845" width="3.75" style="3" customWidth="1"/>
    <col min="13846" max="13846" width="10.375" style="3" customWidth="1"/>
    <col min="13847" max="13847" width="3.75" style="3" customWidth="1"/>
    <col min="13848" max="13851" width="5.625" style="3" customWidth="1"/>
    <col min="13852" max="13852" width="6.375" style="3" customWidth="1"/>
    <col min="13853" max="14069" width="9" style="3"/>
    <col min="14070" max="14070" width="4.375" style="3" customWidth="1"/>
    <col min="14071" max="14073" width="6.125" style="3" customWidth="1"/>
    <col min="14074" max="14074" width="5.375" style="3" customWidth="1"/>
    <col min="14075" max="14075" width="5.875" style="3" customWidth="1"/>
    <col min="14076" max="14077" width="6.875" style="3" customWidth="1"/>
    <col min="14078" max="14078" width="4.5" style="3" customWidth="1"/>
    <col min="14079" max="14080" width="5.625" style="3" customWidth="1"/>
    <col min="14081" max="14082" width="6.25" style="3" customWidth="1"/>
    <col min="14083" max="14083" width="7.125" style="3" customWidth="1"/>
    <col min="14084" max="14084" width="5.875" style="3" customWidth="1"/>
    <col min="14085" max="14085" width="5.625" style="3" customWidth="1"/>
    <col min="14086" max="14086" width="4.75" style="3" customWidth="1"/>
    <col min="14087" max="14087" width="4.375" style="3" customWidth="1"/>
    <col min="14088" max="14090" width="4.625" style="3" customWidth="1"/>
    <col min="14091" max="14091" width="7.875" style="3" customWidth="1"/>
    <col min="14092" max="14092" width="7.375" style="3" customWidth="1"/>
    <col min="14093" max="14095" width="5.375" style="3" customWidth="1"/>
    <col min="14096" max="14096" width="5.125" style="3" customWidth="1"/>
    <col min="14097" max="14097" width="5.375" style="3" customWidth="1"/>
    <col min="14098" max="14101" width="3.75" style="3" customWidth="1"/>
    <col min="14102" max="14102" width="10.375" style="3" customWidth="1"/>
    <col min="14103" max="14103" width="3.75" style="3" customWidth="1"/>
    <col min="14104" max="14107" width="5.625" style="3" customWidth="1"/>
    <col min="14108" max="14108" width="6.375" style="3" customWidth="1"/>
    <col min="14109" max="14325" width="9" style="3"/>
    <col min="14326" max="14326" width="4.375" style="3" customWidth="1"/>
    <col min="14327" max="14329" width="6.125" style="3" customWidth="1"/>
    <col min="14330" max="14330" width="5.375" style="3" customWidth="1"/>
    <col min="14331" max="14331" width="5.875" style="3" customWidth="1"/>
    <col min="14332" max="14333" width="6.875" style="3" customWidth="1"/>
    <col min="14334" max="14334" width="4.5" style="3" customWidth="1"/>
    <col min="14335" max="14336" width="5.625" style="3" customWidth="1"/>
    <col min="14337" max="14338" width="6.25" style="3" customWidth="1"/>
    <col min="14339" max="14339" width="7.125" style="3" customWidth="1"/>
    <col min="14340" max="14340" width="5.875" style="3" customWidth="1"/>
    <col min="14341" max="14341" width="5.625" style="3" customWidth="1"/>
    <col min="14342" max="14342" width="4.75" style="3" customWidth="1"/>
    <col min="14343" max="14343" width="4.375" style="3" customWidth="1"/>
    <col min="14344" max="14346" width="4.625" style="3" customWidth="1"/>
    <col min="14347" max="14347" width="7.875" style="3" customWidth="1"/>
    <col min="14348" max="14348" width="7.375" style="3" customWidth="1"/>
    <col min="14349" max="14351" width="5.375" style="3" customWidth="1"/>
    <col min="14352" max="14352" width="5.125" style="3" customWidth="1"/>
    <col min="14353" max="14353" width="5.375" style="3" customWidth="1"/>
    <col min="14354" max="14357" width="3.75" style="3" customWidth="1"/>
    <col min="14358" max="14358" width="10.375" style="3" customWidth="1"/>
    <col min="14359" max="14359" width="3.75" style="3" customWidth="1"/>
    <col min="14360" max="14363" width="5.625" style="3" customWidth="1"/>
    <col min="14364" max="14364" width="6.375" style="3" customWidth="1"/>
    <col min="14365" max="14581" width="9" style="3"/>
    <col min="14582" max="14582" width="4.375" style="3" customWidth="1"/>
    <col min="14583" max="14585" width="6.125" style="3" customWidth="1"/>
    <col min="14586" max="14586" width="5.375" style="3" customWidth="1"/>
    <col min="14587" max="14587" width="5.875" style="3" customWidth="1"/>
    <col min="14588" max="14589" width="6.875" style="3" customWidth="1"/>
    <col min="14590" max="14590" width="4.5" style="3" customWidth="1"/>
    <col min="14591" max="14592" width="5.625" style="3" customWidth="1"/>
    <col min="14593" max="14594" width="6.25" style="3" customWidth="1"/>
    <col min="14595" max="14595" width="7.125" style="3" customWidth="1"/>
    <col min="14596" max="14596" width="5.875" style="3" customWidth="1"/>
    <col min="14597" max="14597" width="5.625" style="3" customWidth="1"/>
    <col min="14598" max="14598" width="4.75" style="3" customWidth="1"/>
    <col min="14599" max="14599" width="4.375" style="3" customWidth="1"/>
    <col min="14600" max="14602" width="4.625" style="3" customWidth="1"/>
    <col min="14603" max="14603" width="7.875" style="3" customWidth="1"/>
    <col min="14604" max="14604" width="7.375" style="3" customWidth="1"/>
    <col min="14605" max="14607" width="5.375" style="3" customWidth="1"/>
    <col min="14608" max="14608" width="5.125" style="3" customWidth="1"/>
    <col min="14609" max="14609" width="5.375" style="3" customWidth="1"/>
    <col min="14610" max="14613" width="3.75" style="3" customWidth="1"/>
    <col min="14614" max="14614" width="10.375" style="3" customWidth="1"/>
    <col min="14615" max="14615" width="3.75" style="3" customWidth="1"/>
    <col min="14616" max="14619" width="5.625" style="3" customWidth="1"/>
    <col min="14620" max="14620" width="6.375" style="3" customWidth="1"/>
    <col min="14621" max="14837" width="9" style="3"/>
    <col min="14838" max="14838" width="4.375" style="3" customWidth="1"/>
    <col min="14839" max="14841" width="6.125" style="3" customWidth="1"/>
    <col min="14842" max="14842" width="5.375" style="3" customWidth="1"/>
    <col min="14843" max="14843" width="5.875" style="3" customWidth="1"/>
    <col min="14844" max="14845" width="6.875" style="3" customWidth="1"/>
    <col min="14846" max="14846" width="4.5" style="3" customWidth="1"/>
    <col min="14847" max="14848" width="5.625" style="3" customWidth="1"/>
    <col min="14849" max="14850" width="6.25" style="3" customWidth="1"/>
    <col min="14851" max="14851" width="7.125" style="3" customWidth="1"/>
    <col min="14852" max="14852" width="5.875" style="3" customWidth="1"/>
    <col min="14853" max="14853" width="5.625" style="3" customWidth="1"/>
    <col min="14854" max="14854" width="4.75" style="3" customWidth="1"/>
    <col min="14855" max="14855" width="4.375" style="3" customWidth="1"/>
    <col min="14856" max="14858" width="4.625" style="3" customWidth="1"/>
    <col min="14859" max="14859" width="7.875" style="3" customWidth="1"/>
    <col min="14860" max="14860" width="7.375" style="3" customWidth="1"/>
    <col min="14861" max="14863" width="5.375" style="3" customWidth="1"/>
    <col min="14864" max="14864" width="5.125" style="3" customWidth="1"/>
    <col min="14865" max="14865" width="5.375" style="3" customWidth="1"/>
    <col min="14866" max="14869" width="3.75" style="3" customWidth="1"/>
    <col min="14870" max="14870" width="10.375" style="3" customWidth="1"/>
    <col min="14871" max="14871" width="3.75" style="3" customWidth="1"/>
    <col min="14872" max="14875" width="5.625" style="3" customWidth="1"/>
    <col min="14876" max="14876" width="6.375" style="3" customWidth="1"/>
    <col min="14877" max="15093" width="9" style="3"/>
    <col min="15094" max="15094" width="4.375" style="3" customWidth="1"/>
    <col min="15095" max="15097" width="6.125" style="3" customWidth="1"/>
    <col min="15098" max="15098" width="5.375" style="3" customWidth="1"/>
    <col min="15099" max="15099" width="5.875" style="3" customWidth="1"/>
    <col min="15100" max="15101" width="6.875" style="3" customWidth="1"/>
    <col min="15102" max="15102" width="4.5" style="3" customWidth="1"/>
    <col min="15103" max="15104" width="5.625" style="3" customWidth="1"/>
    <col min="15105" max="15106" width="6.25" style="3" customWidth="1"/>
    <col min="15107" max="15107" width="7.125" style="3" customWidth="1"/>
    <col min="15108" max="15108" width="5.875" style="3" customWidth="1"/>
    <col min="15109" max="15109" width="5.625" style="3" customWidth="1"/>
    <col min="15110" max="15110" width="4.75" style="3" customWidth="1"/>
    <col min="15111" max="15111" width="4.375" style="3" customWidth="1"/>
    <col min="15112" max="15114" width="4.625" style="3" customWidth="1"/>
    <col min="15115" max="15115" width="7.875" style="3" customWidth="1"/>
    <col min="15116" max="15116" width="7.375" style="3" customWidth="1"/>
    <col min="15117" max="15119" width="5.375" style="3" customWidth="1"/>
    <col min="15120" max="15120" width="5.125" style="3" customWidth="1"/>
    <col min="15121" max="15121" width="5.375" style="3" customWidth="1"/>
    <col min="15122" max="15125" width="3.75" style="3" customWidth="1"/>
    <col min="15126" max="15126" width="10.375" style="3" customWidth="1"/>
    <col min="15127" max="15127" width="3.75" style="3" customWidth="1"/>
    <col min="15128" max="15131" width="5.625" style="3" customWidth="1"/>
    <col min="15132" max="15132" width="6.375" style="3" customWidth="1"/>
    <col min="15133" max="15349" width="9" style="3"/>
    <col min="15350" max="15350" width="4.375" style="3" customWidth="1"/>
    <col min="15351" max="15353" width="6.125" style="3" customWidth="1"/>
    <col min="15354" max="15354" width="5.375" style="3" customWidth="1"/>
    <col min="15355" max="15355" width="5.875" style="3" customWidth="1"/>
    <col min="15356" max="15357" width="6.875" style="3" customWidth="1"/>
    <col min="15358" max="15358" width="4.5" style="3" customWidth="1"/>
    <col min="15359" max="15360" width="5.625" style="3" customWidth="1"/>
    <col min="15361" max="15362" width="6.25" style="3" customWidth="1"/>
    <col min="15363" max="15363" width="7.125" style="3" customWidth="1"/>
    <col min="15364" max="15364" width="5.875" style="3" customWidth="1"/>
    <col min="15365" max="15365" width="5.625" style="3" customWidth="1"/>
    <col min="15366" max="15366" width="4.75" style="3" customWidth="1"/>
    <col min="15367" max="15367" width="4.375" style="3" customWidth="1"/>
    <col min="15368" max="15370" width="4.625" style="3" customWidth="1"/>
    <col min="15371" max="15371" width="7.875" style="3" customWidth="1"/>
    <col min="15372" max="15372" width="7.375" style="3" customWidth="1"/>
    <col min="15373" max="15375" width="5.375" style="3" customWidth="1"/>
    <col min="15376" max="15376" width="5.125" style="3" customWidth="1"/>
    <col min="15377" max="15377" width="5.375" style="3" customWidth="1"/>
    <col min="15378" max="15381" width="3.75" style="3" customWidth="1"/>
    <col min="15382" max="15382" width="10.375" style="3" customWidth="1"/>
    <col min="15383" max="15383" width="3.75" style="3" customWidth="1"/>
    <col min="15384" max="15387" width="5.625" style="3" customWidth="1"/>
    <col min="15388" max="15388" width="6.375" style="3" customWidth="1"/>
    <col min="15389" max="15605" width="9" style="3"/>
    <col min="15606" max="15606" width="4.375" style="3" customWidth="1"/>
    <col min="15607" max="15609" width="6.125" style="3" customWidth="1"/>
    <col min="15610" max="15610" width="5.375" style="3" customWidth="1"/>
    <col min="15611" max="15611" width="5.875" style="3" customWidth="1"/>
    <col min="15612" max="15613" width="6.875" style="3" customWidth="1"/>
    <col min="15614" max="15614" width="4.5" style="3" customWidth="1"/>
    <col min="15615" max="15616" width="5.625" style="3" customWidth="1"/>
    <col min="15617" max="15618" width="6.25" style="3" customWidth="1"/>
    <col min="15619" max="15619" width="7.125" style="3" customWidth="1"/>
    <col min="15620" max="15620" width="5.875" style="3" customWidth="1"/>
    <col min="15621" max="15621" width="5.625" style="3" customWidth="1"/>
    <col min="15622" max="15622" width="4.75" style="3" customWidth="1"/>
    <col min="15623" max="15623" width="4.375" style="3" customWidth="1"/>
    <col min="15624" max="15626" width="4.625" style="3" customWidth="1"/>
    <col min="15627" max="15627" width="7.875" style="3" customWidth="1"/>
    <col min="15628" max="15628" width="7.375" style="3" customWidth="1"/>
    <col min="15629" max="15631" width="5.375" style="3" customWidth="1"/>
    <col min="15632" max="15632" width="5.125" style="3" customWidth="1"/>
    <col min="15633" max="15633" width="5.375" style="3" customWidth="1"/>
    <col min="15634" max="15637" width="3.75" style="3" customWidth="1"/>
    <col min="15638" max="15638" width="10.375" style="3" customWidth="1"/>
    <col min="15639" max="15639" width="3.75" style="3" customWidth="1"/>
    <col min="15640" max="15643" width="5.625" style="3" customWidth="1"/>
    <col min="15644" max="15644" width="6.375" style="3" customWidth="1"/>
    <col min="15645" max="15861" width="9" style="3"/>
    <col min="15862" max="15862" width="4.375" style="3" customWidth="1"/>
    <col min="15863" max="15865" width="6.125" style="3" customWidth="1"/>
    <col min="15866" max="15866" width="5.375" style="3" customWidth="1"/>
    <col min="15867" max="15867" width="5.875" style="3" customWidth="1"/>
    <col min="15868" max="15869" width="6.875" style="3" customWidth="1"/>
    <col min="15870" max="15870" width="4.5" style="3" customWidth="1"/>
    <col min="15871" max="15872" width="5.625" style="3" customWidth="1"/>
    <col min="15873" max="15874" width="6.25" style="3" customWidth="1"/>
    <col min="15875" max="15875" width="7.125" style="3" customWidth="1"/>
    <col min="15876" max="15876" width="5.875" style="3" customWidth="1"/>
    <col min="15877" max="15877" width="5.625" style="3" customWidth="1"/>
    <col min="15878" max="15878" width="4.75" style="3" customWidth="1"/>
    <col min="15879" max="15879" width="4.375" style="3" customWidth="1"/>
    <col min="15880" max="15882" width="4.625" style="3" customWidth="1"/>
    <col min="15883" max="15883" width="7.875" style="3" customWidth="1"/>
    <col min="15884" max="15884" width="7.375" style="3" customWidth="1"/>
    <col min="15885" max="15887" width="5.375" style="3" customWidth="1"/>
    <col min="15888" max="15888" width="5.125" style="3" customWidth="1"/>
    <col min="15889" max="15889" width="5.375" style="3" customWidth="1"/>
    <col min="15890" max="15893" width="3.75" style="3" customWidth="1"/>
    <col min="15894" max="15894" width="10.375" style="3" customWidth="1"/>
    <col min="15895" max="15895" width="3.75" style="3" customWidth="1"/>
    <col min="15896" max="15899" width="5.625" style="3" customWidth="1"/>
    <col min="15900" max="15900" width="6.375" style="3" customWidth="1"/>
    <col min="15901" max="16117" width="9" style="3"/>
    <col min="16118" max="16118" width="4.375" style="3" customWidth="1"/>
    <col min="16119" max="16121" width="6.125" style="3" customWidth="1"/>
    <col min="16122" max="16122" width="5.375" style="3" customWidth="1"/>
    <col min="16123" max="16123" width="5.875" style="3" customWidth="1"/>
    <col min="16124" max="16125" width="6.875" style="3" customWidth="1"/>
    <col min="16126" max="16126" width="4.5" style="3" customWidth="1"/>
    <col min="16127" max="16128" width="5.625" style="3" customWidth="1"/>
    <col min="16129" max="16130" width="6.25" style="3" customWidth="1"/>
    <col min="16131" max="16131" width="7.125" style="3" customWidth="1"/>
    <col min="16132" max="16132" width="5.875" style="3" customWidth="1"/>
    <col min="16133" max="16133" width="5.625" style="3" customWidth="1"/>
    <col min="16134" max="16134" width="4.75" style="3" customWidth="1"/>
    <col min="16135" max="16135" width="4.375" style="3" customWidth="1"/>
    <col min="16136" max="16138" width="4.625" style="3" customWidth="1"/>
    <col min="16139" max="16139" width="7.875" style="3" customWidth="1"/>
    <col min="16140" max="16140" width="7.375" style="3" customWidth="1"/>
    <col min="16141" max="16143" width="5.375" style="3" customWidth="1"/>
    <col min="16144" max="16144" width="5.125" style="3" customWidth="1"/>
    <col min="16145" max="16145" width="5.375" style="3" customWidth="1"/>
    <col min="16146" max="16149" width="3.75" style="3" customWidth="1"/>
    <col min="16150" max="16150" width="10.375" style="3" customWidth="1"/>
    <col min="16151" max="16151" width="3.75" style="3" customWidth="1"/>
    <col min="16152" max="16155" width="5.625" style="3" customWidth="1"/>
    <col min="16156" max="16156" width="6.375" style="3" customWidth="1"/>
    <col min="16157" max="16376" width="9" style="3"/>
  </cols>
  <sheetData>
    <row r="1" ht="29.25" customHeight="1" spans="1:36">
      <c r="A1" s="15" t="s">
        <v>91</v>
      </c>
      <c r="B1" s="15"/>
      <c r="C1" s="15"/>
      <c r="D1" s="15"/>
      <c r="E1" s="15"/>
      <c r="F1" s="15"/>
      <c r="G1" s="15"/>
      <c r="H1" s="15"/>
      <c r="I1" s="15"/>
      <c r="J1" s="15"/>
      <c r="K1" s="15"/>
      <c r="L1" s="15"/>
      <c r="M1" s="15"/>
      <c r="N1" s="15"/>
      <c r="O1" s="28"/>
      <c r="P1" s="15"/>
      <c r="Q1" s="15"/>
      <c r="R1" s="15"/>
      <c r="S1" s="15"/>
      <c r="T1" s="15"/>
      <c r="U1" s="15"/>
      <c r="V1" s="15"/>
      <c r="W1" s="15"/>
      <c r="X1" s="15"/>
      <c r="Y1" s="15"/>
      <c r="Z1" s="15"/>
      <c r="AA1" s="15"/>
      <c r="AB1" s="15"/>
      <c r="AC1" s="15"/>
      <c r="AD1" s="15"/>
      <c r="AE1" s="15"/>
      <c r="AF1" s="15"/>
      <c r="AG1" s="15"/>
      <c r="AH1" s="28"/>
      <c r="AI1" s="28"/>
      <c r="AJ1" s="15"/>
    </row>
    <row r="2" s="1" customFormat="1" ht="20.25" customHeight="1" spans="1:36">
      <c r="A2" s="16" t="s">
        <v>92</v>
      </c>
      <c r="B2" s="17" t="s">
        <v>93</v>
      </c>
      <c r="C2" s="17" t="s">
        <v>94</v>
      </c>
      <c r="D2" s="17" t="s">
        <v>95</v>
      </c>
      <c r="E2" s="18" t="s">
        <v>96</v>
      </c>
      <c r="F2" s="19" t="s">
        <v>97</v>
      </c>
      <c r="G2" s="20" t="s">
        <v>98</v>
      </c>
      <c r="H2" s="21" t="s">
        <v>99</v>
      </c>
      <c r="I2" s="21"/>
      <c r="J2" s="20" t="s">
        <v>100</v>
      </c>
      <c r="K2" s="21" t="s">
        <v>101</v>
      </c>
      <c r="L2" s="29" t="s">
        <v>102</v>
      </c>
      <c r="M2" s="29" t="s">
        <v>103</v>
      </c>
      <c r="N2" s="30" t="s">
        <v>104</v>
      </c>
      <c r="O2" s="31" t="s">
        <v>105</v>
      </c>
      <c r="P2" s="17" t="s">
        <v>106</v>
      </c>
      <c r="Q2" s="17" t="s">
        <v>107</v>
      </c>
      <c r="R2" s="17" t="s">
        <v>108</v>
      </c>
      <c r="S2" s="17" t="s">
        <v>109</v>
      </c>
      <c r="T2" s="17" t="s">
        <v>110</v>
      </c>
      <c r="U2" s="36" t="s">
        <v>111</v>
      </c>
      <c r="V2" s="36"/>
      <c r="W2" s="17" t="s">
        <v>112</v>
      </c>
      <c r="X2" s="17"/>
      <c r="Y2" s="17"/>
      <c r="Z2" s="17" t="s">
        <v>113</v>
      </c>
      <c r="AA2" s="17"/>
      <c r="AB2" s="47"/>
      <c r="AC2" s="17"/>
      <c r="AD2" s="17" t="s">
        <v>114</v>
      </c>
      <c r="AE2" s="17"/>
      <c r="AF2" s="17" t="s">
        <v>115</v>
      </c>
      <c r="AG2" s="17" t="s">
        <v>116</v>
      </c>
      <c r="AH2" s="31" t="s">
        <v>117</v>
      </c>
      <c r="AI2" s="31" t="s">
        <v>118</v>
      </c>
      <c r="AJ2" s="17" t="s">
        <v>119</v>
      </c>
    </row>
    <row r="3" s="1" customFormat="1" ht="53.25" customHeight="1" spans="1:36">
      <c r="A3" s="16"/>
      <c r="B3" s="17"/>
      <c r="C3" s="17"/>
      <c r="D3" s="17"/>
      <c r="E3" s="18"/>
      <c r="F3" s="19"/>
      <c r="G3" s="20"/>
      <c r="H3" s="22" t="s">
        <v>120</v>
      </c>
      <c r="I3" s="22" t="s">
        <v>121</v>
      </c>
      <c r="J3" s="20"/>
      <c r="K3" s="21"/>
      <c r="L3" s="29"/>
      <c r="M3" s="29"/>
      <c r="N3" s="30"/>
      <c r="O3" s="31"/>
      <c r="P3" s="17"/>
      <c r="Q3" s="17"/>
      <c r="R3" s="17"/>
      <c r="S3" s="17"/>
      <c r="T3" s="17"/>
      <c r="U3" s="37" t="s">
        <v>122</v>
      </c>
      <c r="V3" s="17" t="s">
        <v>123</v>
      </c>
      <c r="W3" s="37" t="s">
        <v>124</v>
      </c>
      <c r="X3" s="17" t="s">
        <v>125</v>
      </c>
      <c r="Y3" s="17" t="s">
        <v>123</v>
      </c>
      <c r="Z3" s="17" t="s">
        <v>126</v>
      </c>
      <c r="AA3" s="17" t="s">
        <v>48</v>
      </c>
      <c r="AB3" s="47" t="s">
        <v>127</v>
      </c>
      <c r="AC3" s="17" t="s">
        <v>39</v>
      </c>
      <c r="AD3" s="48" t="s">
        <v>128</v>
      </c>
      <c r="AE3" s="17" t="s">
        <v>39</v>
      </c>
      <c r="AF3" s="17"/>
      <c r="AG3" s="17"/>
      <c r="AH3" s="31"/>
      <c r="AI3" s="31"/>
      <c r="AJ3" s="17"/>
    </row>
    <row r="4" s="1" customFormat="1" ht="15" customHeight="1" spans="1:36">
      <c r="A4" s="23" t="s">
        <v>129</v>
      </c>
      <c r="B4" s="23" t="s">
        <v>130</v>
      </c>
      <c r="C4" s="24" t="s">
        <v>131</v>
      </c>
      <c r="D4" s="24"/>
      <c r="E4" s="24">
        <v>1</v>
      </c>
      <c r="F4" s="24" t="s">
        <v>132</v>
      </c>
      <c r="G4" s="25">
        <v>2</v>
      </c>
      <c r="H4" s="26">
        <v>540</v>
      </c>
      <c r="I4" s="26">
        <v>1250</v>
      </c>
      <c r="J4" s="25">
        <f>I4*H4*G4*0.00785/1000</f>
        <v>10.5975</v>
      </c>
      <c r="K4" s="26">
        <v>10</v>
      </c>
      <c r="L4" s="32">
        <f>J4/K4</f>
        <v>1.05975</v>
      </c>
      <c r="M4" s="33">
        <v>0.82</v>
      </c>
      <c r="N4" s="34">
        <f>M4/L4</f>
        <v>0.77376739797122</v>
      </c>
      <c r="O4" s="35">
        <v>6.2</v>
      </c>
      <c r="P4" s="32">
        <v>2.5</v>
      </c>
      <c r="Q4" s="32">
        <f>(L4-M4)*P4</f>
        <v>0.599375</v>
      </c>
      <c r="R4" s="38">
        <f>L4*O4-Q4</f>
        <v>5.971075</v>
      </c>
      <c r="S4" s="70" t="s">
        <v>133</v>
      </c>
      <c r="T4" s="40" t="s">
        <v>134</v>
      </c>
      <c r="U4" s="40">
        <v>0.1</v>
      </c>
      <c r="V4" s="41">
        <f>U4+U5+U6+U7+U8+U9+U10</f>
        <v>2.6</v>
      </c>
      <c r="W4" s="42"/>
      <c r="X4" s="42"/>
      <c r="Y4" s="42"/>
      <c r="Z4" s="42"/>
      <c r="AA4" s="42"/>
      <c r="AB4" s="49"/>
      <c r="AC4" s="42"/>
      <c r="AD4" s="42"/>
      <c r="AE4" s="42"/>
      <c r="AF4" s="50">
        <f>(AE4+AC4+Y4+V4+R4)*0.2</f>
        <v>1.714215</v>
      </c>
      <c r="AG4" s="53"/>
      <c r="AH4" s="54">
        <v>0.2</v>
      </c>
      <c r="AI4" s="55"/>
      <c r="AJ4" s="56">
        <f>AH4+AF4+AE4+AC4+Y4+V4+R4</f>
        <v>10.48529</v>
      </c>
    </row>
    <row r="5" s="1" customFormat="1" ht="15" customHeight="1" spans="1:36">
      <c r="A5" s="23"/>
      <c r="B5" s="23"/>
      <c r="C5" s="24"/>
      <c r="D5" s="24"/>
      <c r="E5" s="24"/>
      <c r="F5" s="27"/>
      <c r="G5" s="25"/>
      <c r="H5" s="26"/>
      <c r="I5" s="26"/>
      <c r="J5" s="25"/>
      <c r="K5" s="26"/>
      <c r="L5" s="32"/>
      <c r="M5" s="33"/>
      <c r="N5" s="34"/>
      <c r="O5" s="35"/>
      <c r="P5" s="32"/>
      <c r="Q5" s="32"/>
      <c r="R5" s="38"/>
      <c r="S5" s="70" t="s">
        <v>135</v>
      </c>
      <c r="T5" s="44" t="s">
        <v>136</v>
      </c>
      <c r="U5" s="40">
        <v>0.5</v>
      </c>
      <c r="V5" s="41"/>
      <c r="W5" s="42"/>
      <c r="X5" s="42"/>
      <c r="Y5" s="42"/>
      <c r="Z5" s="42"/>
      <c r="AA5" s="42"/>
      <c r="AB5" s="49"/>
      <c r="AC5" s="42"/>
      <c r="AD5" s="42"/>
      <c r="AE5" s="42"/>
      <c r="AF5" s="51"/>
      <c r="AG5" s="57"/>
      <c r="AH5" s="58"/>
      <c r="AI5" s="59"/>
      <c r="AJ5" s="60"/>
    </row>
    <row r="6" s="1" customFormat="1" ht="15" customHeight="1" spans="1:36">
      <c r="A6" s="23"/>
      <c r="B6" s="23"/>
      <c r="C6" s="24"/>
      <c r="D6" s="24"/>
      <c r="E6" s="24"/>
      <c r="F6" s="27"/>
      <c r="G6" s="25"/>
      <c r="H6" s="26"/>
      <c r="I6" s="26"/>
      <c r="J6" s="25"/>
      <c r="K6" s="26"/>
      <c r="L6" s="32"/>
      <c r="M6" s="33"/>
      <c r="N6" s="34"/>
      <c r="O6" s="35"/>
      <c r="P6" s="32"/>
      <c r="Q6" s="32"/>
      <c r="R6" s="38"/>
      <c r="S6" s="70" t="s">
        <v>137</v>
      </c>
      <c r="T6" s="44" t="s">
        <v>136</v>
      </c>
      <c r="U6" s="40">
        <v>0.5</v>
      </c>
      <c r="V6" s="41"/>
      <c r="W6" s="42"/>
      <c r="X6" s="42"/>
      <c r="Y6" s="42"/>
      <c r="Z6" s="42"/>
      <c r="AA6" s="42"/>
      <c r="AB6" s="49"/>
      <c r="AC6" s="42"/>
      <c r="AD6" s="42"/>
      <c r="AE6" s="42"/>
      <c r="AF6" s="51"/>
      <c r="AG6" s="57"/>
      <c r="AH6" s="58"/>
      <c r="AI6" s="59"/>
      <c r="AJ6" s="60"/>
    </row>
    <row r="7" s="1" customFormat="1" ht="15" customHeight="1" spans="1:36">
      <c r="A7" s="23"/>
      <c r="B7" s="23"/>
      <c r="C7" s="24"/>
      <c r="D7" s="24"/>
      <c r="E7" s="24"/>
      <c r="F7" s="27"/>
      <c r="G7" s="25"/>
      <c r="H7" s="26"/>
      <c r="I7" s="26"/>
      <c r="J7" s="25"/>
      <c r="K7" s="26"/>
      <c r="L7" s="32"/>
      <c r="M7" s="33"/>
      <c r="N7" s="34"/>
      <c r="O7" s="35"/>
      <c r="P7" s="32"/>
      <c r="Q7" s="32"/>
      <c r="R7" s="38"/>
      <c r="S7" s="70" t="s">
        <v>135</v>
      </c>
      <c r="T7" s="44" t="s">
        <v>136</v>
      </c>
      <c r="U7" s="40">
        <v>0.5</v>
      </c>
      <c r="V7" s="41"/>
      <c r="W7" s="42"/>
      <c r="X7" s="42"/>
      <c r="Y7" s="42"/>
      <c r="Z7" s="42"/>
      <c r="AA7" s="42"/>
      <c r="AB7" s="49"/>
      <c r="AC7" s="42"/>
      <c r="AD7" s="42"/>
      <c r="AE7" s="42"/>
      <c r="AF7" s="51"/>
      <c r="AG7" s="57"/>
      <c r="AH7" s="58"/>
      <c r="AI7" s="59"/>
      <c r="AJ7" s="60"/>
    </row>
    <row r="8" s="1" customFormat="1" ht="15" customHeight="1" spans="1:36">
      <c r="A8" s="23"/>
      <c r="B8" s="23"/>
      <c r="C8" s="24"/>
      <c r="D8" s="24"/>
      <c r="E8" s="24"/>
      <c r="F8" s="27"/>
      <c r="G8" s="25"/>
      <c r="H8" s="26"/>
      <c r="I8" s="26"/>
      <c r="J8" s="25"/>
      <c r="K8" s="26"/>
      <c r="L8" s="32"/>
      <c r="M8" s="33"/>
      <c r="N8" s="34"/>
      <c r="O8" s="35"/>
      <c r="P8" s="32"/>
      <c r="Q8" s="32"/>
      <c r="R8" s="38"/>
      <c r="S8" s="70" t="s">
        <v>138</v>
      </c>
      <c r="T8" s="44" t="s">
        <v>136</v>
      </c>
      <c r="U8" s="40">
        <v>0.5</v>
      </c>
      <c r="V8" s="41"/>
      <c r="W8" s="42"/>
      <c r="X8" s="42"/>
      <c r="Y8" s="42"/>
      <c r="Z8" s="42"/>
      <c r="AA8" s="42"/>
      <c r="AB8" s="49"/>
      <c r="AC8" s="42"/>
      <c r="AD8" s="42"/>
      <c r="AE8" s="42"/>
      <c r="AF8" s="51"/>
      <c r="AG8" s="57"/>
      <c r="AH8" s="58"/>
      <c r="AI8" s="59"/>
      <c r="AJ8" s="60"/>
    </row>
    <row r="9" s="1" customFormat="1" ht="15" customHeight="1" spans="1:36">
      <c r="A9" s="23"/>
      <c r="B9" s="23"/>
      <c r="C9" s="24"/>
      <c r="D9" s="24"/>
      <c r="E9" s="24"/>
      <c r="F9" s="27"/>
      <c r="G9" s="25"/>
      <c r="H9" s="26"/>
      <c r="I9" s="26"/>
      <c r="J9" s="25"/>
      <c r="K9" s="26"/>
      <c r="L9" s="32"/>
      <c r="M9" s="33"/>
      <c r="N9" s="34"/>
      <c r="O9" s="35"/>
      <c r="P9" s="32"/>
      <c r="Q9" s="32"/>
      <c r="R9" s="38"/>
      <c r="S9" s="70" t="s">
        <v>139</v>
      </c>
      <c r="T9" s="44" t="s">
        <v>136</v>
      </c>
      <c r="U9" s="40">
        <v>0.5</v>
      </c>
      <c r="V9" s="41"/>
      <c r="W9" s="42"/>
      <c r="X9" s="42"/>
      <c r="Y9" s="42"/>
      <c r="Z9" s="42"/>
      <c r="AA9" s="42"/>
      <c r="AB9" s="49"/>
      <c r="AC9" s="42"/>
      <c r="AD9" s="42"/>
      <c r="AE9" s="42"/>
      <c r="AF9" s="51"/>
      <c r="AG9" s="57"/>
      <c r="AH9" s="58"/>
      <c r="AI9" s="59"/>
      <c r="AJ9" s="60"/>
    </row>
    <row r="10" s="1" customFormat="1" ht="15" customHeight="1" spans="1:36">
      <c r="A10" s="23"/>
      <c r="B10" s="23"/>
      <c r="C10" s="24"/>
      <c r="D10" s="24"/>
      <c r="E10" s="24"/>
      <c r="F10" s="27"/>
      <c r="G10" s="25"/>
      <c r="H10" s="26"/>
      <c r="I10" s="26"/>
      <c r="J10" s="25"/>
      <c r="K10" s="26"/>
      <c r="L10" s="32"/>
      <c r="M10" s="33"/>
      <c r="N10" s="34"/>
      <c r="O10" s="35"/>
      <c r="P10" s="32"/>
      <c r="Q10" s="32"/>
      <c r="R10" s="38"/>
      <c r="S10" s="40"/>
      <c r="T10" s="44"/>
      <c r="U10" s="40"/>
      <c r="V10" s="41"/>
      <c r="W10" s="42"/>
      <c r="X10" s="42"/>
      <c r="Y10" s="42"/>
      <c r="Z10" s="42"/>
      <c r="AA10" s="42"/>
      <c r="AB10" s="49"/>
      <c r="AC10" s="42"/>
      <c r="AD10" s="42"/>
      <c r="AE10" s="42"/>
      <c r="AF10" s="52"/>
      <c r="AG10" s="61"/>
      <c r="AH10" s="62"/>
      <c r="AI10" s="63"/>
      <c r="AJ10" s="60"/>
    </row>
    <row r="11" s="1" customFormat="1" ht="15" customHeight="1" spans="1:36">
      <c r="A11" s="23" t="s">
        <v>140</v>
      </c>
      <c r="B11" s="23" t="s">
        <v>141</v>
      </c>
      <c r="C11" s="24" t="s">
        <v>142</v>
      </c>
      <c r="D11" s="24"/>
      <c r="E11" s="24">
        <v>1</v>
      </c>
      <c r="F11" s="24" t="s">
        <v>132</v>
      </c>
      <c r="G11" s="25">
        <v>2.5</v>
      </c>
      <c r="H11" s="26">
        <v>490</v>
      </c>
      <c r="I11" s="26">
        <v>1250</v>
      </c>
      <c r="J11" s="25">
        <f>I11*H11*G11*0.00785/1000</f>
        <v>12.0203125</v>
      </c>
      <c r="K11" s="26">
        <v>15</v>
      </c>
      <c r="L11" s="32">
        <f>J11/K11</f>
        <v>0.801354166666666</v>
      </c>
      <c r="M11" s="33">
        <v>0.65</v>
      </c>
      <c r="N11" s="34">
        <f>M11/L11</f>
        <v>0.811126998570129</v>
      </c>
      <c r="O11" s="35">
        <v>6.2</v>
      </c>
      <c r="P11" s="32">
        <v>2.5</v>
      </c>
      <c r="Q11" s="32">
        <f>(L11-M11)*P11</f>
        <v>0.378385416666666</v>
      </c>
      <c r="R11" s="38">
        <f>L11*O11-Q11</f>
        <v>4.59001041666667</v>
      </c>
      <c r="S11" s="70" t="s">
        <v>133</v>
      </c>
      <c r="T11" s="40" t="s">
        <v>134</v>
      </c>
      <c r="U11" s="40">
        <v>0.1</v>
      </c>
      <c r="V11" s="41">
        <f>U11+U12+U13+U14+U15+U16+U17</f>
        <v>1.2</v>
      </c>
      <c r="W11" s="42"/>
      <c r="X11" s="42"/>
      <c r="Y11" s="42"/>
      <c r="Z11" s="42"/>
      <c r="AA11" s="42"/>
      <c r="AB11" s="49"/>
      <c r="AC11" s="42"/>
      <c r="AD11" s="42"/>
      <c r="AE11" s="42"/>
      <c r="AF11" s="50">
        <f>(AE11+AC11+Y11+V11+R11)*0.2</f>
        <v>1.15800208333333</v>
      </c>
      <c r="AG11" s="53"/>
      <c r="AH11" s="54">
        <v>0.2</v>
      </c>
      <c r="AI11" s="55"/>
      <c r="AJ11" s="56">
        <f>AH11+AF11+AE11+AC11+Y11+V11+R11</f>
        <v>7.1480125</v>
      </c>
    </row>
    <row r="12" s="1" customFormat="1" ht="15" customHeight="1" spans="1:36">
      <c r="A12" s="23"/>
      <c r="B12" s="23"/>
      <c r="C12" s="24"/>
      <c r="D12" s="24"/>
      <c r="E12" s="24"/>
      <c r="F12" s="27"/>
      <c r="G12" s="25"/>
      <c r="H12" s="26"/>
      <c r="I12" s="26"/>
      <c r="J12" s="25"/>
      <c r="K12" s="26"/>
      <c r="L12" s="32"/>
      <c r="M12" s="33"/>
      <c r="N12" s="34"/>
      <c r="O12" s="35"/>
      <c r="P12" s="32"/>
      <c r="Q12" s="32"/>
      <c r="R12" s="38"/>
      <c r="S12" s="46" t="s">
        <v>143</v>
      </c>
      <c r="T12" s="44" t="s">
        <v>144</v>
      </c>
      <c r="U12" s="40">
        <v>0.3</v>
      </c>
      <c r="V12" s="41"/>
      <c r="W12" s="42"/>
      <c r="X12" s="42"/>
      <c r="Y12" s="42"/>
      <c r="Z12" s="42"/>
      <c r="AA12" s="42"/>
      <c r="AB12" s="49"/>
      <c r="AC12" s="42"/>
      <c r="AD12" s="42"/>
      <c r="AE12" s="42"/>
      <c r="AF12" s="51"/>
      <c r="AG12" s="57"/>
      <c r="AH12" s="58"/>
      <c r="AI12" s="59"/>
      <c r="AJ12" s="60"/>
    </row>
    <row r="13" s="1" customFormat="1" ht="15" customHeight="1" spans="1:36">
      <c r="A13" s="23"/>
      <c r="B13" s="23"/>
      <c r="C13" s="24"/>
      <c r="D13" s="24"/>
      <c r="E13" s="24"/>
      <c r="F13" s="27"/>
      <c r="G13" s="25"/>
      <c r="H13" s="26"/>
      <c r="I13" s="26"/>
      <c r="J13" s="25"/>
      <c r="K13" s="26"/>
      <c r="L13" s="32"/>
      <c r="M13" s="33"/>
      <c r="N13" s="34"/>
      <c r="O13" s="35"/>
      <c r="P13" s="32"/>
      <c r="Q13" s="32"/>
      <c r="R13" s="38"/>
      <c r="S13" s="46" t="s">
        <v>138</v>
      </c>
      <c r="T13" s="44" t="s">
        <v>145</v>
      </c>
      <c r="U13" s="40">
        <v>0.2</v>
      </c>
      <c r="V13" s="41"/>
      <c r="W13" s="42"/>
      <c r="X13" s="42"/>
      <c r="Y13" s="42"/>
      <c r="Z13" s="42"/>
      <c r="AA13" s="42"/>
      <c r="AB13" s="49"/>
      <c r="AC13" s="42"/>
      <c r="AD13" s="42"/>
      <c r="AE13" s="42"/>
      <c r="AF13" s="51"/>
      <c r="AG13" s="57"/>
      <c r="AH13" s="58"/>
      <c r="AI13" s="59"/>
      <c r="AJ13" s="60"/>
    </row>
    <row r="14" s="1" customFormat="1" ht="15" customHeight="1" spans="1:36">
      <c r="A14" s="23"/>
      <c r="B14" s="23"/>
      <c r="C14" s="24"/>
      <c r="D14" s="24"/>
      <c r="E14" s="24"/>
      <c r="F14" s="27"/>
      <c r="G14" s="25"/>
      <c r="H14" s="26"/>
      <c r="I14" s="26"/>
      <c r="J14" s="25"/>
      <c r="K14" s="26"/>
      <c r="L14" s="32"/>
      <c r="M14" s="33"/>
      <c r="N14" s="34"/>
      <c r="O14" s="35"/>
      <c r="P14" s="32"/>
      <c r="Q14" s="32"/>
      <c r="R14" s="38"/>
      <c r="S14" s="46" t="s">
        <v>135</v>
      </c>
      <c r="T14" s="44" t="s">
        <v>144</v>
      </c>
      <c r="U14" s="40">
        <v>0.3</v>
      </c>
      <c r="V14" s="41"/>
      <c r="W14" s="42"/>
      <c r="X14" s="42"/>
      <c r="Y14" s="42"/>
      <c r="Z14" s="42"/>
      <c r="AA14" s="42"/>
      <c r="AB14" s="49"/>
      <c r="AC14" s="42"/>
      <c r="AD14" s="42"/>
      <c r="AE14" s="42"/>
      <c r="AF14" s="51"/>
      <c r="AG14" s="57"/>
      <c r="AH14" s="58"/>
      <c r="AI14" s="59"/>
      <c r="AJ14" s="60"/>
    </row>
    <row r="15" s="1" customFormat="1" ht="15" customHeight="1" spans="1:36">
      <c r="A15" s="23"/>
      <c r="B15" s="23"/>
      <c r="C15" s="24"/>
      <c r="D15" s="24"/>
      <c r="E15" s="24"/>
      <c r="F15" s="27"/>
      <c r="G15" s="25"/>
      <c r="H15" s="26"/>
      <c r="I15" s="26"/>
      <c r="J15" s="25"/>
      <c r="K15" s="26"/>
      <c r="L15" s="32"/>
      <c r="M15" s="33"/>
      <c r="N15" s="34"/>
      <c r="O15" s="35"/>
      <c r="P15" s="32"/>
      <c r="Q15" s="32"/>
      <c r="R15" s="38"/>
      <c r="S15" s="46" t="s">
        <v>139</v>
      </c>
      <c r="T15" s="44" t="s">
        <v>144</v>
      </c>
      <c r="U15" s="40">
        <v>0.3</v>
      </c>
      <c r="V15" s="41"/>
      <c r="W15" s="42"/>
      <c r="X15" s="42"/>
      <c r="Y15" s="42"/>
      <c r="Z15" s="42"/>
      <c r="AA15" s="42"/>
      <c r="AB15" s="49"/>
      <c r="AC15" s="42"/>
      <c r="AD15" s="42"/>
      <c r="AE15" s="42"/>
      <c r="AF15" s="51"/>
      <c r="AG15" s="57"/>
      <c r="AH15" s="58"/>
      <c r="AI15" s="59"/>
      <c r="AJ15" s="60"/>
    </row>
    <row r="16" s="1" customFormat="1" ht="15" customHeight="1" spans="1:36">
      <c r="A16" s="23"/>
      <c r="B16" s="23"/>
      <c r="C16" s="24"/>
      <c r="D16" s="24"/>
      <c r="E16" s="24"/>
      <c r="F16" s="27"/>
      <c r="G16" s="25"/>
      <c r="H16" s="26"/>
      <c r="I16" s="26"/>
      <c r="J16" s="25"/>
      <c r="K16" s="26"/>
      <c r="L16" s="32"/>
      <c r="M16" s="33"/>
      <c r="N16" s="34"/>
      <c r="O16" s="35"/>
      <c r="P16" s="32"/>
      <c r="Q16" s="32"/>
      <c r="R16" s="38"/>
      <c r="S16" s="46"/>
      <c r="T16" s="44"/>
      <c r="U16" s="40"/>
      <c r="V16" s="41"/>
      <c r="W16" s="42"/>
      <c r="X16" s="42"/>
      <c r="Y16" s="42"/>
      <c r="Z16" s="42"/>
      <c r="AA16" s="42"/>
      <c r="AB16" s="49"/>
      <c r="AC16" s="42"/>
      <c r="AD16" s="42"/>
      <c r="AE16" s="42"/>
      <c r="AF16" s="51"/>
      <c r="AG16" s="57"/>
      <c r="AH16" s="58"/>
      <c r="AI16" s="59"/>
      <c r="AJ16" s="60"/>
    </row>
    <row r="17" s="1" customFormat="1" ht="15" customHeight="1" spans="1:36">
      <c r="A17" s="23"/>
      <c r="B17" s="23"/>
      <c r="C17" s="24"/>
      <c r="D17" s="24"/>
      <c r="E17" s="24"/>
      <c r="F17" s="27"/>
      <c r="G17" s="25"/>
      <c r="H17" s="26"/>
      <c r="I17" s="26"/>
      <c r="J17" s="25"/>
      <c r="K17" s="26"/>
      <c r="L17" s="32"/>
      <c r="M17" s="33"/>
      <c r="N17" s="34"/>
      <c r="O17" s="35"/>
      <c r="P17" s="32"/>
      <c r="Q17" s="32"/>
      <c r="R17" s="38"/>
      <c r="S17" s="46"/>
      <c r="T17" s="44"/>
      <c r="U17" s="40"/>
      <c r="V17" s="41"/>
      <c r="W17" s="42"/>
      <c r="X17" s="42"/>
      <c r="Y17" s="42"/>
      <c r="Z17" s="42"/>
      <c r="AA17" s="42"/>
      <c r="AB17" s="49"/>
      <c r="AC17" s="42"/>
      <c r="AD17" s="42"/>
      <c r="AE17" s="42"/>
      <c r="AF17" s="52"/>
      <c r="AG17" s="61"/>
      <c r="AH17" s="62"/>
      <c r="AI17" s="63"/>
      <c r="AJ17" s="60"/>
    </row>
    <row r="18" s="1" customFormat="1" ht="15" customHeight="1" spans="1:36">
      <c r="A18" s="23" t="s">
        <v>146</v>
      </c>
      <c r="B18" s="23" t="s">
        <v>147</v>
      </c>
      <c r="C18" s="24" t="s">
        <v>148</v>
      </c>
      <c r="D18" s="24"/>
      <c r="E18" s="24">
        <v>1</v>
      </c>
      <c r="F18" s="24" t="s">
        <v>132</v>
      </c>
      <c r="G18" s="25">
        <v>2.5</v>
      </c>
      <c r="H18" s="26">
        <v>490</v>
      </c>
      <c r="I18" s="26">
        <v>1250</v>
      </c>
      <c r="J18" s="25">
        <f>I18*H18*G18*0.00785/1000</f>
        <v>12.0203125</v>
      </c>
      <c r="K18" s="26">
        <v>15</v>
      </c>
      <c r="L18" s="32">
        <f>J18/K18</f>
        <v>0.801354166666666</v>
      </c>
      <c r="M18" s="33">
        <v>0.58</v>
      </c>
      <c r="N18" s="34">
        <f>M18/L18</f>
        <v>0.723774860262577</v>
      </c>
      <c r="O18" s="35">
        <v>6.2</v>
      </c>
      <c r="P18" s="32">
        <v>2.5</v>
      </c>
      <c r="Q18" s="32">
        <f>(L18-M18)*P18</f>
        <v>0.553385416666666</v>
      </c>
      <c r="R18" s="38">
        <f>L18*O18-Q18</f>
        <v>4.41501041666667</v>
      </c>
      <c r="S18" s="46" t="s">
        <v>133</v>
      </c>
      <c r="T18" s="40" t="s">
        <v>134</v>
      </c>
      <c r="U18" s="40">
        <v>0.1</v>
      </c>
      <c r="V18" s="41">
        <f>U18+U19+U20+U21+U22+U23+U24</f>
        <v>1.2</v>
      </c>
      <c r="W18" s="42"/>
      <c r="X18" s="42"/>
      <c r="Y18" s="42"/>
      <c r="Z18" s="42"/>
      <c r="AA18" s="42"/>
      <c r="AB18" s="49"/>
      <c r="AC18" s="42"/>
      <c r="AD18" s="42"/>
      <c r="AE18" s="42"/>
      <c r="AF18" s="50">
        <f>(AE18+AC18+Y18+V18+R18)*0.2</f>
        <v>1.12300208333333</v>
      </c>
      <c r="AG18" s="53"/>
      <c r="AH18" s="54">
        <v>0.2</v>
      </c>
      <c r="AI18" s="55"/>
      <c r="AJ18" s="56">
        <f>AH18+AF18+AE18+AC18+Y18+V18+R18</f>
        <v>6.9380125</v>
      </c>
    </row>
    <row r="19" s="1" customFormat="1" ht="15" customHeight="1" spans="1:36">
      <c r="A19" s="23"/>
      <c r="B19" s="23"/>
      <c r="C19" s="24"/>
      <c r="D19" s="24"/>
      <c r="E19" s="24"/>
      <c r="F19" s="27"/>
      <c r="G19" s="25"/>
      <c r="H19" s="26"/>
      <c r="I19" s="26"/>
      <c r="J19" s="25"/>
      <c r="K19" s="26"/>
      <c r="L19" s="32"/>
      <c r="M19" s="33"/>
      <c r="N19" s="34"/>
      <c r="O19" s="35"/>
      <c r="P19" s="32"/>
      <c r="Q19" s="32"/>
      <c r="R19" s="38"/>
      <c r="S19" s="46" t="s">
        <v>143</v>
      </c>
      <c r="T19" s="44" t="s">
        <v>144</v>
      </c>
      <c r="U19" s="40">
        <v>0.3</v>
      </c>
      <c r="V19" s="41"/>
      <c r="W19" s="42"/>
      <c r="X19" s="42"/>
      <c r="Y19" s="42"/>
      <c r="Z19" s="42"/>
      <c r="AA19" s="42"/>
      <c r="AB19" s="49"/>
      <c r="AC19" s="42"/>
      <c r="AD19" s="42"/>
      <c r="AE19" s="42"/>
      <c r="AF19" s="51"/>
      <c r="AG19" s="57"/>
      <c r="AH19" s="58"/>
      <c r="AI19" s="59"/>
      <c r="AJ19" s="60"/>
    </row>
    <row r="20" s="1" customFormat="1" ht="15" customHeight="1" spans="1:36">
      <c r="A20" s="23"/>
      <c r="B20" s="23"/>
      <c r="C20" s="24"/>
      <c r="D20" s="24"/>
      <c r="E20" s="24"/>
      <c r="F20" s="27"/>
      <c r="G20" s="25"/>
      <c r="H20" s="26"/>
      <c r="I20" s="26"/>
      <c r="J20" s="25"/>
      <c r="K20" s="26"/>
      <c r="L20" s="32"/>
      <c r="M20" s="33"/>
      <c r="N20" s="34"/>
      <c r="O20" s="35"/>
      <c r="P20" s="32"/>
      <c r="Q20" s="32"/>
      <c r="R20" s="38"/>
      <c r="S20" s="46" t="s">
        <v>138</v>
      </c>
      <c r="T20" s="44" t="s">
        <v>145</v>
      </c>
      <c r="U20" s="40">
        <v>0.2</v>
      </c>
      <c r="V20" s="41"/>
      <c r="W20" s="42"/>
      <c r="X20" s="42"/>
      <c r="Y20" s="42"/>
      <c r="Z20" s="42"/>
      <c r="AA20" s="42"/>
      <c r="AB20" s="49"/>
      <c r="AC20" s="42"/>
      <c r="AD20" s="42"/>
      <c r="AE20" s="42"/>
      <c r="AF20" s="51"/>
      <c r="AG20" s="57"/>
      <c r="AH20" s="58"/>
      <c r="AI20" s="59"/>
      <c r="AJ20" s="60"/>
    </row>
    <row r="21" s="1" customFormat="1" ht="15" customHeight="1" spans="1:36">
      <c r="A21" s="23"/>
      <c r="B21" s="23"/>
      <c r="C21" s="24"/>
      <c r="D21" s="24"/>
      <c r="E21" s="24"/>
      <c r="F21" s="27"/>
      <c r="G21" s="25"/>
      <c r="H21" s="26"/>
      <c r="I21" s="26"/>
      <c r="J21" s="25"/>
      <c r="K21" s="26"/>
      <c r="L21" s="32"/>
      <c r="M21" s="33"/>
      <c r="N21" s="34"/>
      <c r="O21" s="35"/>
      <c r="P21" s="32"/>
      <c r="Q21" s="32"/>
      <c r="R21" s="38"/>
      <c r="S21" s="46" t="s">
        <v>135</v>
      </c>
      <c r="T21" s="44" t="s">
        <v>144</v>
      </c>
      <c r="U21" s="40">
        <v>0.3</v>
      </c>
      <c r="V21" s="41"/>
      <c r="W21" s="42"/>
      <c r="X21" s="42"/>
      <c r="Y21" s="42"/>
      <c r="Z21" s="42"/>
      <c r="AA21" s="42"/>
      <c r="AB21" s="49"/>
      <c r="AC21" s="42"/>
      <c r="AD21" s="42"/>
      <c r="AE21" s="42"/>
      <c r="AF21" s="51"/>
      <c r="AG21" s="57"/>
      <c r="AH21" s="58"/>
      <c r="AI21" s="59"/>
      <c r="AJ21" s="60"/>
    </row>
    <row r="22" s="1" customFormat="1" ht="15" customHeight="1" spans="1:36">
      <c r="A22" s="23"/>
      <c r="B22" s="23"/>
      <c r="C22" s="24"/>
      <c r="D22" s="24"/>
      <c r="E22" s="24"/>
      <c r="F22" s="27"/>
      <c r="G22" s="25"/>
      <c r="H22" s="26"/>
      <c r="I22" s="26"/>
      <c r="J22" s="25"/>
      <c r="K22" s="26"/>
      <c r="L22" s="32"/>
      <c r="M22" s="33"/>
      <c r="N22" s="34"/>
      <c r="O22" s="35"/>
      <c r="P22" s="32"/>
      <c r="Q22" s="32"/>
      <c r="R22" s="38"/>
      <c r="S22" s="46" t="s">
        <v>139</v>
      </c>
      <c r="T22" s="44" t="s">
        <v>144</v>
      </c>
      <c r="U22" s="40">
        <v>0.3</v>
      </c>
      <c r="V22" s="41"/>
      <c r="W22" s="42"/>
      <c r="X22" s="42"/>
      <c r="Y22" s="42"/>
      <c r="Z22" s="42"/>
      <c r="AA22" s="42"/>
      <c r="AB22" s="49"/>
      <c r="AC22" s="42"/>
      <c r="AD22" s="42"/>
      <c r="AE22" s="42"/>
      <c r="AF22" s="51"/>
      <c r="AG22" s="57"/>
      <c r="AH22" s="58"/>
      <c r="AI22" s="59"/>
      <c r="AJ22" s="60"/>
    </row>
    <row r="23" s="1" customFormat="1" ht="15" customHeight="1" spans="1:36">
      <c r="A23" s="23"/>
      <c r="B23" s="23"/>
      <c r="C23" s="24"/>
      <c r="D23" s="24"/>
      <c r="E23" s="24"/>
      <c r="F23" s="27"/>
      <c r="G23" s="25"/>
      <c r="H23" s="26"/>
      <c r="I23" s="26"/>
      <c r="J23" s="25"/>
      <c r="K23" s="26"/>
      <c r="L23" s="32"/>
      <c r="M23" s="33"/>
      <c r="N23" s="34"/>
      <c r="O23" s="35"/>
      <c r="P23" s="32"/>
      <c r="Q23" s="32"/>
      <c r="R23" s="38"/>
      <c r="S23" s="46"/>
      <c r="T23" s="44"/>
      <c r="U23" s="40"/>
      <c r="V23" s="41"/>
      <c r="W23" s="42"/>
      <c r="X23" s="42"/>
      <c r="Y23" s="42"/>
      <c r="Z23" s="42"/>
      <c r="AA23" s="42"/>
      <c r="AB23" s="49"/>
      <c r="AC23" s="42"/>
      <c r="AD23" s="42"/>
      <c r="AE23" s="42"/>
      <c r="AF23" s="51"/>
      <c r="AG23" s="57"/>
      <c r="AH23" s="58"/>
      <c r="AI23" s="59"/>
      <c r="AJ23" s="60"/>
    </row>
    <row r="24" s="1" customFormat="1" ht="15" customHeight="1" spans="1:36">
      <c r="A24" s="23"/>
      <c r="B24" s="23"/>
      <c r="C24" s="24"/>
      <c r="D24" s="24"/>
      <c r="E24" s="24"/>
      <c r="F24" s="27"/>
      <c r="G24" s="25"/>
      <c r="H24" s="26"/>
      <c r="I24" s="26"/>
      <c r="J24" s="25"/>
      <c r="K24" s="26"/>
      <c r="L24" s="32"/>
      <c r="M24" s="33"/>
      <c r="N24" s="34"/>
      <c r="O24" s="35"/>
      <c r="P24" s="32"/>
      <c r="Q24" s="32"/>
      <c r="R24" s="38"/>
      <c r="S24" s="46"/>
      <c r="T24" s="44"/>
      <c r="U24" s="40"/>
      <c r="V24" s="41"/>
      <c r="W24" s="42"/>
      <c r="X24" s="42"/>
      <c r="Y24" s="42"/>
      <c r="Z24" s="42"/>
      <c r="AA24" s="42"/>
      <c r="AB24" s="49"/>
      <c r="AC24" s="42"/>
      <c r="AD24" s="42"/>
      <c r="AE24" s="42"/>
      <c r="AF24" s="52"/>
      <c r="AG24" s="61"/>
      <c r="AH24" s="62"/>
      <c r="AI24" s="63"/>
      <c r="AJ24" s="60"/>
    </row>
    <row r="25" s="1" customFormat="1" ht="15" customHeight="1" spans="1:36">
      <c r="A25" s="23" t="s">
        <v>149</v>
      </c>
      <c r="B25" s="23" t="s">
        <v>150</v>
      </c>
      <c r="C25" s="24" t="s">
        <v>151</v>
      </c>
      <c r="D25" s="24"/>
      <c r="E25" s="24">
        <v>1</v>
      </c>
      <c r="F25" s="24" t="s">
        <v>132</v>
      </c>
      <c r="G25" s="25">
        <v>2</v>
      </c>
      <c r="H25" s="26">
        <v>540</v>
      </c>
      <c r="I25" s="26">
        <v>1250</v>
      </c>
      <c r="J25" s="25">
        <f>I25*H25*G25*0.00785/1000</f>
        <v>10.5975</v>
      </c>
      <c r="K25" s="26">
        <v>10</v>
      </c>
      <c r="L25" s="32">
        <f>J25/K25</f>
        <v>1.05975</v>
      </c>
      <c r="M25" s="33">
        <v>0.79</v>
      </c>
      <c r="N25" s="34">
        <f>M25/L25</f>
        <v>0.745458834630809</v>
      </c>
      <c r="O25" s="35">
        <v>6.2</v>
      </c>
      <c r="P25" s="32">
        <v>2.5</v>
      </c>
      <c r="Q25" s="32">
        <f>(L25-M25)*P25</f>
        <v>0.674375</v>
      </c>
      <c r="R25" s="38">
        <f>L25*O25-Q25</f>
        <v>5.896075</v>
      </c>
      <c r="S25" s="46" t="s">
        <v>133</v>
      </c>
      <c r="T25" s="40" t="s">
        <v>134</v>
      </c>
      <c r="U25" s="40">
        <v>0.1</v>
      </c>
      <c r="V25" s="41">
        <f>U25+U26+U27+U28+U29+U30+U31</f>
        <v>1.7</v>
      </c>
      <c r="W25" s="42"/>
      <c r="X25" s="42"/>
      <c r="Y25" s="42"/>
      <c r="Z25" s="42"/>
      <c r="AA25" s="42"/>
      <c r="AB25" s="49"/>
      <c r="AC25" s="42"/>
      <c r="AD25" s="42"/>
      <c r="AE25" s="42"/>
      <c r="AF25" s="50">
        <f>(AE25+AC25+Y25+V25+R25)*0.2</f>
        <v>1.519215</v>
      </c>
      <c r="AG25" s="53"/>
      <c r="AH25" s="54">
        <v>0.2</v>
      </c>
      <c r="AI25" s="55"/>
      <c r="AJ25" s="56">
        <f>AH25+AF25+AE25+AC25+Y25+V25+R25</f>
        <v>9.31529</v>
      </c>
    </row>
    <row r="26" s="1" customFormat="1" ht="15" customHeight="1" spans="1:36">
      <c r="A26" s="23"/>
      <c r="B26" s="23"/>
      <c r="C26" s="24"/>
      <c r="D26" s="24"/>
      <c r="E26" s="24"/>
      <c r="F26" s="27"/>
      <c r="G26" s="25"/>
      <c r="H26" s="26"/>
      <c r="I26" s="26"/>
      <c r="J26" s="25"/>
      <c r="K26" s="26"/>
      <c r="L26" s="32"/>
      <c r="M26" s="33"/>
      <c r="N26" s="34"/>
      <c r="O26" s="35"/>
      <c r="P26" s="32"/>
      <c r="Q26" s="32"/>
      <c r="R26" s="38"/>
      <c r="S26" s="46" t="s">
        <v>135</v>
      </c>
      <c r="T26" s="44" t="s">
        <v>152</v>
      </c>
      <c r="U26" s="40">
        <v>0.4</v>
      </c>
      <c r="V26" s="41"/>
      <c r="W26" s="42"/>
      <c r="X26" s="42"/>
      <c r="Y26" s="42"/>
      <c r="Z26" s="42"/>
      <c r="AA26" s="42"/>
      <c r="AB26" s="49"/>
      <c r="AC26" s="42"/>
      <c r="AD26" s="42"/>
      <c r="AE26" s="42"/>
      <c r="AF26" s="51"/>
      <c r="AG26" s="57"/>
      <c r="AH26" s="58"/>
      <c r="AI26" s="59"/>
      <c r="AJ26" s="60"/>
    </row>
    <row r="27" s="1" customFormat="1" ht="15" customHeight="1" spans="1:36">
      <c r="A27" s="23"/>
      <c r="B27" s="23"/>
      <c r="C27" s="24"/>
      <c r="D27" s="24"/>
      <c r="E27" s="24"/>
      <c r="F27" s="27"/>
      <c r="G27" s="25"/>
      <c r="H27" s="26"/>
      <c r="I27" s="26"/>
      <c r="J27" s="25"/>
      <c r="K27" s="26"/>
      <c r="L27" s="32"/>
      <c r="M27" s="33"/>
      <c r="N27" s="34"/>
      <c r="O27" s="35"/>
      <c r="P27" s="32"/>
      <c r="Q27" s="32"/>
      <c r="R27" s="38"/>
      <c r="S27" s="46" t="s">
        <v>137</v>
      </c>
      <c r="T27" s="44" t="s">
        <v>144</v>
      </c>
      <c r="U27" s="40">
        <v>0.3</v>
      </c>
      <c r="V27" s="41"/>
      <c r="W27" s="42"/>
      <c r="X27" s="42"/>
      <c r="Y27" s="42"/>
      <c r="Z27" s="42"/>
      <c r="AA27" s="42"/>
      <c r="AB27" s="49"/>
      <c r="AC27" s="42"/>
      <c r="AD27" s="42"/>
      <c r="AE27" s="42"/>
      <c r="AF27" s="51"/>
      <c r="AG27" s="57"/>
      <c r="AH27" s="58"/>
      <c r="AI27" s="59"/>
      <c r="AJ27" s="60"/>
    </row>
    <row r="28" s="1" customFormat="1" ht="15" customHeight="1" spans="1:36">
      <c r="A28" s="23"/>
      <c r="B28" s="23"/>
      <c r="C28" s="24"/>
      <c r="D28" s="24"/>
      <c r="E28" s="24"/>
      <c r="F28" s="27"/>
      <c r="G28" s="25"/>
      <c r="H28" s="26"/>
      <c r="I28" s="26"/>
      <c r="J28" s="25"/>
      <c r="K28" s="26"/>
      <c r="L28" s="32"/>
      <c r="M28" s="33"/>
      <c r="N28" s="34"/>
      <c r="O28" s="35"/>
      <c r="P28" s="32"/>
      <c r="Q28" s="32"/>
      <c r="R28" s="38"/>
      <c r="S28" s="46" t="s">
        <v>153</v>
      </c>
      <c r="T28" s="44" t="s">
        <v>144</v>
      </c>
      <c r="U28" s="40">
        <v>0.3</v>
      </c>
      <c r="V28" s="41"/>
      <c r="W28" s="42"/>
      <c r="X28" s="42"/>
      <c r="Y28" s="42"/>
      <c r="Z28" s="42"/>
      <c r="AA28" s="42"/>
      <c r="AB28" s="49"/>
      <c r="AC28" s="42"/>
      <c r="AD28" s="42"/>
      <c r="AE28" s="42"/>
      <c r="AF28" s="51"/>
      <c r="AG28" s="57"/>
      <c r="AH28" s="58"/>
      <c r="AI28" s="59"/>
      <c r="AJ28" s="60"/>
    </row>
    <row r="29" s="1" customFormat="1" ht="15" customHeight="1" spans="1:36">
      <c r="A29" s="23"/>
      <c r="B29" s="23"/>
      <c r="C29" s="24"/>
      <c r="D29" s="24"/>
      <c r="E29" s="24"/>
      <c r="F29" s="27"/>
      <c r="G29" s="25"/>
      <c r="H29" s="26"/>
      <c r="I29" s="26"/>
      <c r="J29" s="25"/>
      <c r="K29" s="26"/>
      <c r="L29" s="32"/>
      <c r="M29" s="33"/>
      <c r="N29" s="34"/>
      <c r="O29" s="35"/>
      <c r="P29" s="32"/>
      <c r="Q29" s="32"/>
      <c r="R29" s="38"/>
      <c r="S29" s="46" t="s">
        <v>139</v>
      </c>
      <c r="T29" s="44" t="s">
        <v>144</v>
      </c>
      <c r="U29" s="40">
        <v>0.3</v>
      </c>
      <c r="V29" s="41"/>
      <c r="W29" s="42"/>
      <c r="X29" s="42"/>
      <c r="Y29" s="42"/>
      <c r="Z29" s="42"/>
      <c r="AA29" s="42"/>
      <c r="AB29" s="49"/>
      <c r="AC29" s="42"/>
      <c r="AD29" s="42"/>
      <c r="AE29" s="42"/>
      <c r="AF29" s="51"/>
      <c r="AG29" s="57"/>
      <c r="AH29" s="58"/>
      <c r="AI29" s="59"/>
      <c r="AJ29" s="60"/>
    </row>
    <row r="30" s="1" customFormat="1" ht="15" customHeight="1" spans="1:36">
      <c r="A30" s="23"/>
      <c r="B30" s="23"/>
      <c r="C30" s="24"/>
      <c r="D30" s="24"/>
      <c r="E30" s="24"/>
      <c r="F30" s="27"/>
      <c r="G30" s="25"/>
      <c r="H30" s="26"/>
      <c r="I30" s="26"/>
      <c r="J30" s="25"/>
      <c r="K30" s="26"/>
      <c r="L30" s="32"/>
      <c r="M30" s="33"/>
      <c r="N30" s="34"/>
      <c r="O30" s="35"/>
      <c r="P30" s="32"/>
      <c r="Q30" s="32"/>
      <c r="R30" s="38"/>
      <c r="S30" s="46" t="s">
        <v>154</v>
      </c>
      <c r="T30" s="44" t="s">
        <v>144</v>
      </c>
      <c r="U30" s="40">
        <v>0.3</v>
      </c>
      <c r="V30" s="41"/>
      <c r="W30" s="42"/>
      <c r="X30" s="42"/>
      <c r="Y30" s="42"/>
      <c r="Z30" s="42"/>
      <c r="AA30" s="42"/>
      <c r="AB30" s="49"/>
      <c r="AC30" s="42"/>
      <c r="AD30" s="42"/>
      <c r="AE30" s="42"/>
      <c r="AF30" s="51"/>
      <c r="AG30" s="57"/>
      <c r="AH30" s="58"/>
      <c r="AI30" s="59"/>
      <c r="AJ30" s="60"/>
    </row>
    <row r="31" s="1" customFormat="1" ht="15" customHeight="1" spans="1:36">
      <c r="A31" s="23"/>
      <c r="B31" s="23"/>
      <c r="C31" s="24"/>
      <c r="D31" s="24"/>
      <c r="E31" s="24"/>
      <c r="F31" s="27"/>
      <c r="G31" s="25"/>
      <c r="H31" s="26"/>
      <c r="I31" s="26"/>
      <c r="J31" s="25"/>
      <c r="K31" s="26"/>
      <c r="L31" s="32"/>
      <c r="M31" s="33"/>
      <c r="N31" s="34"/>
      <c r="O31" s="35"/>
      <c r="P31" s="32"/>
      <c r="Q31" s="32"/>
      <c r="R31" s="38"/>
      <c r="S31" s="40"/>
      <c r="T31" s="44"/>
      <c r="U31" s="40"/>
      <c r="V31" s="41"/>
      <c r="W31" s="42"/>
      <c r="X31" s="42"/>
      <c r="Y31" s="42"/>
      <c r="Z31" s="42"/>
      <c r="AA31" s="42"/>
      <c r="AB31" s="49"/>
      <c r="AC31" s="42"/>
      <c r="AD31" s="42"/>
      <c r="AE31" s="42"/>
      <c r="AF31" s="52"/>
      <c r="AG31" s="61"/>
      <c r="AH31" s="62"/>
      <c r="AI31" s="63"/>
      <c r="AJ31" s="60"/>
    </row>
    <row r="32" s="1" customFormat="1" ht="15" customHeight="1" spans="1:36">
      <c r="A32" s="23" t="s">
        <v>155</v>
      </c>
      <c r="B32" s="23" t="s">
        <v>156</v>
      </c>
      <c r="C32" s="24" t="s">
        <v>157</v>
      </c>
      <c r="D32" s="24"/>
      <c r="E32" s="24">
        <v>1</v>
      </c>
      <c r="F32" s="24" t="s">
        <v>132</v>
      </c>
      <c r="G32" s="25">
        <v>2</v>
      </c>
      <c r="H32" s="26">
        <v>540</v>
      </c>
      <c r="I32" s="26">
        <v>1250</v>
      </c>
      <c r="J32" s="25">
        <f>I32*H32*G32*0.00785/1000</f>
        <v>10.5975</v>
      </c>
      <c r="K32" s="26">
        <v>10</v>
      </c>
      <c r="L32" s="32">
        <f>J32/K32</f>
        <v>1.05975</v>
      </c>
      <c r="M32" s="33">
        <v>0.79</v>
      </c>
      <c r="N32" s="34">
        <f>M32/L32</f>
        <v>0.745458834630809</v>
      </c>
      <c r="O32" s="35">
        <v>6.2</v>
      </c>
      <c r="P32" s="32">
        <v>2.5</v>
      </c>
      <c r="Q32" s="32">
        <f>(L32-M32)*P32</f>
        <v>0.674375</v>
      </c>
      <c r="R32" s="38">
        <f>L32*O32-Q32</f>
        <v>5.896075</v>
      </c>
      <c r="S32" s="46" t="s">
        <v>133</v>
      </c>
      <c r="T32" s="40" t="s">
        <v>134</v>
      </c>
      <c r="U32" s="40">
        <v>0.1</v>
      </c>
      <c r="V32" s="41">
        <f>U32+U33+U34+U35+U36+U37+U38</f>
        <v>1.7</v>
      </c>
      <c r="W32" s="42"/>
      <c r="X32" s="42"/>
      <c r="Y32" s="42"/>
      <c r="Z32" s="42"/>
      <c r="AA32" s="42"/>
      <c r="AB32" s="49"/>
      <c r="AC32" s="42"/>
      <c r="AD32" s="42"/>
      <c r="AE32" s="42"/>
      <c r="AF32" s="50">
        <f>(AE32+AC32+Y32+V32+R32)*0.2</f>
        <v>1.519215</v>
      </c>
      <c r="AG32" s="53"/>
      <c r="AH32" s="54">
        <v>0.2</v>
      </c>
      <c r="AI32" s="55"/>
      <c r="AJ32" s="56">
        <f>AH32+AF32+AE32+AC32+Y32+V32+R32</f>
        <v>9.31529</v>
      </c>
    </row>
    <row r="33" s="1" customFormat="1" ht="15" customHeight="1" spans="1:36">
      <c r="A33" s="23"/>
      <c r="B33" s="23"/>
      <c r="C33" s="24"/>
      <c r="D33" s="24"/>
      <c r="E33" s="24"/>
      <c r="F33" s="27"/>
      <c r="G33" s="25"/>
      <c r="H33" s="26"/>
      <c r="I33" s="26"/>
      <c r="J33" s="25"/>
      <c r="K33" s="26"/>
      <c r="L33" s="32"/>
      <c r="M33" s="33"/>
      <c r="N33" s="34"/>
      <c r="O33" s="35"/>
      <c r="P33" s="32"/>
      <c r="Q33" s="32"/>
      <c r="R33" s="38"/>
      <c r="S33" s="46" t="s">
        <v>135</v>
      </c>
      <c r="T33" s="44" t="s">
        <v>152</v>
      </c>
      <c r="U33" s="40">
        <v>0.4</v>
      </c>
      <c r="V33" s="41"/>
      <c r="W33" s="42"/>
      <c r="X33" s="42"/>
      <c r="Y33" s="42"/>
      <c r="Z33" s="42"/>
      <c r="AA33" s="42"/>
      <c r="AB33" s="49"/>
      <c r="AC33" s="42"/>
      <c r="AD33" s="42"/>
      <c r="AE33" s="42"/>
      <c r="AF33" s="51"/>
      <c r="AG33" s="57"/>
      <c r="AH33" s="58"/>
      <c r="AI33" s="59"/>
      <c r="AJ33" s="60"/>
    </row>
    <row r="34" s="1" customFormat="1" ht="15" customHeight="1" spans="1:36">
      <c r="A34" s="23"/>
      <c r="B34" s="23"/>
      <c r="C34" s="24"/>
      <c r="D34" s="24"/>
      <c r="E34" s="24"/>
      <c r="F34" s="27"/>
      <c r="G34" s="25"/>
      <c r="H34" s="26"/>
      <c r="I34" s="26"/>
      <c r="J34" s="25"/>
      <c r="K34" s="26"/>
      <c r="L34" s="32"/>
      <c r="M34" s="33"/>
      <c r="N34" s="34"/>
      <c r="O34" s="35"/>
      <c r="P34" s="32"/>
      <c r="Q34" s="32"/>
      <c r="R34" s="38"/>
      <c r="S34" s="46" t="s">
        <v>137</v>
      </c>
      <c r="T34" s="44" t="s">
        <v>144</v>
      </c>
      <c r="U34" s="40">
        <v>0.3</v>
      </c>
      <c r="V34" s="41"/>
      <c r="W34" s="42"/>
      <c r="X34" s="42"/>
      <c r="Y34" s="42"/>
      <c r="Z34" s="42"/>
      <c r="AA34" s="42"/>
      <c r="AB34" s="49"/>
      <c r="AC34" s="42"/>
      <c r="AD34" s="42"/>
      <c r="AE34" s="42"/>
      <c r="AF34" s="51"/>
      <c r="AG34" s="57"/>
      <c r="AH34" s="58"/>
      <c r="AI34" s="59"/>
      <c r="AJ34" s="60"/>
    </row>
    <row r="35" s="1" customFormat="1" ht="15" customHeight="1" spans="1:36">
      <c r="A35" s="23"/>
      <c r="B35" s="23"/>
      <c r="C35" s="24"/>
      <c r="D35" s="24"/>
      <c r="E35" s="24"/>
      <c r="F35" s="27"/>
      <c r="G35" s="25"/>
      <c r="H35" s="26"/>
      <c r="I35" s="26"/>
      <c r="J35" s="25"/>
      <c r="K35" s="26"/>
      <c r="L35" s="32"/>
      <c r="M35" s="33"/>
      <c r="N35" s="34"/>
      <c r="O35" s="35"/>
      <c r="P35" s="32"/>
      <c r="Q35" s="32"/>
      <c r="R35" s="38"/>
      <c r="S35" s="46" t="s">
        <v>153</v>
      </c>
      <c r="T35" s="44" t="s">
        <v>144</v>
      </c>
      <c r="U35" s="40">
        <v>0.3</v>
      </c>
      <c r="V35" s="41"/>
      <c r="W35" s="42"/>
      <c r="X35" s="42"/>
      <c r="Y35" s="42"/>
      <c r="Z35" s="42"/>
      <c r="AA35" s="42"/>
      <c r="AB35" s="49"/>
      <c r="AC35" s="42"/>
      <c r="AD35" s="42"/>
      <c r="AE35" s="42"/>
      <c r="AF35" s="51"/>
      <c r="AG35" s="57"/>
      <c r="AH35" s="58"/>
      <c r="AI35" s="59"/>
      <c r="AJ35" s="60"/>
    </row>
    <row r="36" s="1" customFormat="1" ht="15" customHeight="1" spans="1:36">
      <c r="A36" s="23"/>
      <c r="B36" s="23"/>
      <c r="C36" s="24"/>
      <c r="D36" s="24"/>
      <c r="E36" s="24"/>
      <c r="F36" s="27"/>
      <c r="G36" s="25"/>
      <c r="H36" s="26"/>
      <c r="I36" s="26"/>
      <c r="J36" s="25"/>
      <c r="K36" s="26"/>
      <c r="L36" s="32"/>
      <c r="M36" s="33"/>
      <c r="N36" s="34"/>
      <c r="O36" s="35"/>
      <c r="P36" s="32"/>
      <c r="Q36" s="32"/>
      <c r="R36" s="38"/>
      <c r="S36" s="46" t="s">
        <v>139</v>
      </c>
      <c r="T36" s="44" t="s">
        <v>144</v>
      </c>
      <c r="U36" s="40">
        <v>0.3</v>
      </c>
      <c r="V36" s="41"/>
      <c r="W36" s="42"/>
      <c r="X36" s="42"/>
      <c r="Y36" s="42"/>
      <c r="Z36" s="42"/>
      <c r="AA36" s="42"/>
      <c r="AB36" s="49"/>
      <c r="AC36" s="42"/>
      <c r="AD36" s="42"/>
      <c r="AE36" s="42"/>
      <c r="AF36" s="51"/>
      <c r="AG36" s="57"/>
      <c r="AH36" s="58"/>
      <c r="AI36" s="59"/>
      <c r="AJ36" s="60"/>
    </row>
    <row r="37" s="1" customFormat="1" ht="15" customHeight="1" spans="1:36">
      <c r="A37" s="23"/>
      <c r="B37" s="23"/>
      <c r="C37" s="24"/>
      <c r="D37" s="24"/>
      <c r="E37" s="24"/>
      <c r="F37" s="27"/>
      <c r="G37" s="25"/>
      <c r="H37" s="26"/>
      <c r="I37" s="26"/>
      <c r="J37" s="25"/>
      <c r="K37" s="26"/>
      <c r="L37" s="32"/>
      <c r="M37" s="33"/>
      <c r="N37" s="34"/>
      <c r="O37" s="35"/>
      <c r="P37" s="32"/>
      <c r="Q37" s="32"/>
      <c r="R37" s="38"/>
      <c r="S37" s="46" t="s">
        <v>154</v>
      </c>
      <c r="T37" s="44" t="s">
        <v>144</v>
      </c>
      <c r="U37" s="40">
        <v>0.3</v>
      </c>
      <c r="V37" s="41"/>
      <c r="W37" s="42"/>
      <c r="X37" s="42"/>
      <c r="Y37" s="42"/>
      <c r="Z37" s="42"/>
      <c r="AA37" s="42"/>
      <c r="AB37" s="49"/>
      <c r="AC37" s="42"/>
      <c r="AD37" s="42"/>
      <c r="AE37" s="42"/>
      <c r="AF37" s="51"/>
      <c r="AG37" s="57"/>
      <c r="AH37" s="58"/>
      <c r="AI37" s="59"/>
      <c r="AJ37" s="60"/>
    </row>
    <row r="38" s="1" customFormat="1" ht="15" customHeight="1" spans="1:36">
      <c r="A38" s="23"/>
      <c r="B38" s="23"/>
      <c r="C38" s="24"/>
      <c r="D38" s="24"/>
      <c r="E38" s="24"/>
      <c r="F38" s="27"/>
      <c r="G38" s="25"/>
      <c r="H38" s="26"/>
      <c r="I38" s="26"/>
      <c r="J38" s="25"/>
      <c r="K38" s="26"/>
      <c r="L38" s="32"/>
      <c r="M38" s="33"/>
      <c r="N38" s="34"/>
      <c r="O38" s="35"/>
      <c r="P38" s="32"/>
      <c r="Q38" s="32"/>
      <c r="R38" s="38"/>
      <c r="S38" s="40"/>
      <c r="T38" s="44"/>
      <c r="U38" s="40"/>
      <c r="V38" s="41"/>
      <c r="W38" s="42"/>
      <c r="X38" s="42"/>
      <c r="Y38" s="42"/>
      <c r="Z38" s="42"/>
      <c r="AA38" s="42"/>
      <c r="AB38" s="49"/>
      <c r="AC38" s="42"/>
      <c r="AD38" s="42"/>
      <c r="AE38" s="42"/>
      <c r="AF38" s="52"/>
      <c r="AG38" s="61"/>
      <c r="AH38" s="62"/>
      <c r="AI38" s="63"/>
      <c r="AJ38" s="60"/>
    </row>
    <row r="39" s="1" customFormat="1" ht="15" customHeight="1" spans="1:36">
      <c r="A39" s="23" t="s">
        <v>158</v>
      </c>
      <c r="B39" s="23" t="s">
        <v>159</v>
      </c>
      <c r="C39" s="24" t="s">
        <v>160</v>
      </c>
      <c r="D39" s="24"/>
      <c r="E39" s="24">
        <v>1</v>
      </c>
      <c r="F39" s="24" t="s">
        <v>132</v>
      </c>
      <c r="G39" s="25">
        <v>1.5</v>
      </c>
      <c r="H39" s="26">
        <v>260</v>
      </c>
      <c r="I39" s="26">
        <v>1250</v>
      </c>
      <c r="J39" s="25">
        <f>I39*H39*G39*0.00785/1000</f>
        <v>3.826875</v>
      </c>
      <c r="K39" s="26">
        <v>11</v>
      </c>
      <c r="L39" s="32">
        <f>J39/K39</f>
        <v>0.347897727272727</v>
      </c>
      <c r="M39" s="33">
        <v>0.243</v>
      </c>
      <c r="N39" s="34">
        <f>M39/L39</f>
        <v>0.698481136697697</v>
      </c>
      <c r="O39" s="35">
        <v>6.2</v>
      </c>
      <c r="P39" s="32">
        <v>2.5</v>
      </c>
      <c r="Q39" s="32">
        <f>(L39-M39)*P39</f>
        <v>0.262244318181818</v>
      </c>
      <c r="R39" s="38">
        <f>L39*O39-Q39</f>
        <v>1.89472159090909</v>
      </c>
      <c r="S39" s="46" t="s">
        <v>133</v>
      </c>
      <c r="T39" s="40" t="s">
        <v>134</v>
      </c>
      <c r="U39" s="40">
        <v>0.1</v>
      </c>
      <c r="V39" s="41">
        <f>U39+U40+U41+U42+U43+U44+U45</f>
        <v>1.4</v>
      </c>
      <c r="W39" s="42"/>
      <c r="X39" s="42"/>
      <c r="Y39" s="42"/>
      <c r="Z39" s="42"/>
      <c r="AA39" s="42"/>
      <c r="AB39" s="49"/>
      <c r="AC39" s="42"/>
      <c r="AD39" s="42"/>
      <c r="AE39" s="42"/>
      <c r="AF39" s="50">
        <f>(AE39+AC39+Y39+V39+R39)*0.2</f>
        <v>0.658944318181818</v>
      </c>
      <c r="AG39" s="53"/>
      <c r="AH39" s="54">
        <v>0.2</v>
      </c>
      <c r="AI39" s="55"/>
      <c r="AJ39" s="56">
        <f>AH39+AF39+AE39+AC39+Y39+V39+R39</f>
        <v>4.15366590909091</v>
      </c>
    </row>
    <row r="40" s="1" customFormat="1" ht="15" customHeight="1" spans="1:36">
      <c r="A40" s="23"/>
      <c r="B40" s="23"/>
      <c r="C40" s="24"/>
      <c r="D40" s="24"/>
      <c r="E40" s="24"/>
      <c r="F40" s="27"/>
      <c r="G40" s="25"/>
      <c r="H40" s="26"/>
      <c r="I40" s="26"/>
      <c r="J40" s="25"/>
      <c r="K40" s="26"/>
      <c r="L40" s="32"/>
      <c r="M40" s="33"/>
      <c r="N40" s="34"/>
      <c r="O40" s="35"/>
      <c r="P40" s="32"/>
      <c r="Q40" s="32"/>
      <c r="R40" s="38"/>
      <c r="S40" s="71" t="s">
        <v>135</v>
      </c>
      <c r="T40" s="44" t="s">
        <v>144</v>
      </c>
      <c r="U40" s="40">
        <v>0.3</v>
      </c>
      <c r="V40" s="41"/>
      <c r="W40" s="42"/>
      <c r="X40" s="42"/>
      <c r="Y40" s="42"/>
      <c r="Z40" s="42"/>
      <c r="AA40" s="42"/>
      <c r="AB40" s="49"/>
      <c r="AC40" s="42"/>
      <c r="AD40" s="42"/>
      <c r="AE40" s="42"/>
      <c r="AF40" s="51"/>
      <c r="AG40" s="57"/>
      <c r="AH40" s="58"/>
      <c r="AI40" s="59"/>
      <c r="AJ40" s="60"/>
    </row>
    <row r="41" s="1" customFormat="1" ht="15" customHeight="1" spans="1:36">
      <c r="A41" s="23"/>
      <c r="B41" s="23"/>
      <c r="C41" s="24"/>
      <c r="D41" s="24"/>
      <c r="E41" s="24"/>
      <c r="F41" s="27"/>
      <c r="G41" s="25"/>
      <c r="H41" s="26"/>
      <c r="I41" s="26"/>
      <c r="J41" s="25"/>
      <c r="K41" s="26"/>
      <c r="L41" s="32"/>
      <c r="M41" s="33"/>
      <c r="N41" s="34"/>
      <c r="O41" s="35"/>
      <c r="P41" s="32"/>
      <c r="Q41" s="32"/>
      <c r="R41" s="38"/>
      <c r="S41" s="71" t="s">
        <v>137</v>
      </c>
      <c r="T41" s="44" t="s">
        <v>144</v>
      </c>
      <c r="U41" s="40">
        <v>0.3</v>
      </c>
      <c r="V41" s="41"/>
      <c r="W41" s="42"/>
      <c r="X41" s="42"/>
      <c r="Y41" s="42"/>
      <c r="Z41" s="42"/>
      <c r="AA41" s="42"/>
      <c r="AB41" s="49"/>
      <c r="AC41" s="42"/>
      <c r="AD41" s="42"/>
      <c r="AE41" s="42"/>
      <c r="AF41" s="51"/>
      <c r="AG41" s="57"/>
      <c r="AH41" s="58"/>
      <c r="AI41" s="59"/>
      <c r="AJ41" s="60"/>
    </row>
    <row r="42" s="1" customFormat="1" ht="15" customHeight="1" spans="1:36">
      <c r="A42" s="23"/>
      <c r="B42" s="23"/>
      <c r="C42" s="24"/>
      <c r="D42" s="24"/>
      <c r="E42" s="24"/>
      <c r="F42" s="27"/>
      <c r="G42" s="25"/>
      <c r="H42" s="26"/>
      <c r="I42" s="26"/>
      <c r="J42" s="25"/>
      <c r="K42" s="26"/>
      <c r="L42" s="32"/>
      <c r="M42" s="33"/>
      <c r="N42" s="34"/>
      <c r="O42" s="35"/>
      <c r="P42" s="32"/>
      <c r="Q42" s="32"/>
      <c r="R42" s="38"/>
      <c r="S42" s="71" t="s">
        <v>153</v>
      </c>
      <c r="T42" s="44" t="s">
        <v>145</v>
      </c>
      <c r="U42" s="40">
        <v>0.2</v>
      </c>
      <c r="V42" s="41"/>
      <c r="W42" s="42"/>
      <c r="X42" s="42"/>
      <c r="Y42" s="42"/>
      <c r="Z42" s="42"/>
      <c r="AA42" s="42"/>
      <c r="AB42" s="49"/>
      <c r="AC42" s="42"/>
      <c r="AD42" s="42"/>
      <c r="AE42" s="42"/>
      <c r="AF42" s="51"/>
      <c r="AG42" s="57"/>
      <c r="AH42" s="58"/>
      <c r="AI42" s="59"/>
      <c r="AJ42" s="60"/>
    </row>
    <row r="43" s="1" customFormat="1" ht="15" customHeight="1" spans="1:36">
      <c r="A43" s="23"/>
      <c r="B43" s="23"/>
      <c r="C43" s="24"/>
      <c r="D43" s="24"/>
      <c r="E43" s="24"/>
      <c r="F43" s="27"/>
      <c r="G43" s="25"/>
      <c r="H43" s="26"/>
      <c r="I43" s="26"/>
      <c r="J43" s="25"/>
      <c r="K43" s="26"/>
      <c r="L43" s="32"/>
      <c r="M43" s="33"/>
      <c r="N43" s="34"/>
      <c r="O43" s="35"/>
      <c r="P43" s="32"/>
      <c r="Q43" s="32"/>
      <c r="R43" s="38"/>
      <c r="S43" s="71" t="s">
        <v>161</v>
      </c>
      <c r="T43" s="44" t="s">
        <v>145</v>
      </c>
      <c r="U43" s="40">
        <v>0.2</v>
      </c>
      <c r="V43" s="41"/>
      <c r="W43" s="42"/>
      <c r="X43" s="42"/>
      <c r="Y43" s="42"/>
      <c r="Z43" s="42"/>
      <c r="AA43" s="42"/>
      <c r="AB43" s="49"/>
      <c r="AC43" s="42"/>
      <c r="AD43" s="42"/>
      <c r="AE43" s="42"/>
      <c r="AF43" s="51"/>
      <c r="AG43" s="57"/>
      <c r="AH43" s="58"/>
      <c r="AI43" s="59"/>
      <c r="AJ43" s="60"/>
    </row>
    <row r="44" s="1" customFormat="1" ht="15" customHeight="1" spans="1:36">
      <c r="A44" s="23"/>
      <c r="B44" s="23"/>
      <c r="C44" s="24"/>
      <c r="D44" s="24"/>
      <c r="E44" s="24"/>
      <c r="F44" s="27"/>
      <c r="G44" s="25"/>
      <c r="H44" s="26"/>
      <c r="I44" s="26"/>
      <c r="J44" s="25"/>
      <c r="K44" s="26"/>
      <c r="L44" s="32"/>
      <c r="M44" s="33"/>
      <c r="N44" s="34"/>
      <c r="O44" s="35"/>
      <c r="P44" s="32"/>
      <c r="Q44" s="32"/>
      <c r="R44" s="38"/>
      <c r="S44" s="43" t="s">
        <v>139</v>
      </c>
      <c r="T44" s="44" t="s">
        <v>144</v>
      </c>
      <c r="U44" s="40">
        <v>0.3</v>
      </c>
      <c r="V44" s="41"/>
      <c r="W44" s="42"/>
      <c r="X44" s="42"/>
      <c r="Y44" s="42"/>
      <c r="Z44" s="42"/>
      <c r="AA44" s="42"/>
      <c r="AB44" s="49"/>
      <c r="AC44" s="42"/>
      <c r="AD44" s="42"/>
      <c r="AE44" s="42"/>
      <c r="AF44" s="51"/>
      <c r="AG44" s="57"/>
      <c r="AH44" s="58"/>
      <c r="AI44" s="59"/>
      <c r="AJ44" s="60"/>
    </row>
    <row r="45" s="1" customFormat="1" ht="15" customHeight="1" spans="1:36">
      <c r="A45" s="23"/>
      <c r="B45" s="23"/>
      <c r="C45" s="24"/>
      <c r="D45" s="24"/>
      <c r="E45" s="24"/>
      <c r="F45" s="27"/>
      <c r="G45" s="25"/>
      <c r="H45" s="26"/>
      <c r="I45" s="26"/>
      <c r="J45" s="25"/>
      <c r="K45" s="26"/>
      <c r="L45" s="32"/>
      <c r="M45" s="33"/>
      <c r="N45" s="34"/>
      <c r="O45" s="35"/>
      <c r="P45" s="32"/>
      <c r="Q45" s="32"/>
      <c r="R45" s="38"/>
      <c r="S45" s="40"/>
      <c r="T45" s="44"/>
      <c r="U45" s="40"/>
      <c r="V45" s="41"/>
      <c r="W45" s="42"/>
      <c r="X45" s="42"/>
      <c r="Y45" s="42"/>
      <c r="Z45" s="42"/>
      <c r="AA45" s="42"/>
      <c r="AB45" s="49"/>
      <c r="AC45" s="42"/>
      <c r="AD45" s="42"/>
      <c r="AE45" s="42"/>
      <c r="AF45" s="52"/>
      <c r="AG45" s="61"/>
      <c r="AH45" s="62"/>
      <c r="AI45" s="63"/>
      <c r="AJ45" s="60"/>
    </row>
    <row r="46" s="1" customFormat="1" ht="15" customHeight="1" spans="1:36">
      <c r="A46" s="23" t="s">
        <v>162</v>
      </c>
      <c r="B46" s="23" t="s">
        <v>163</v>
      </c>
      <c r="C46" s="24" t="s">
        <v>164</v>
      </c>
      <c r="D46" s="24"/>
      <c r="E46" s="24">
        <v>1</v>
      </c>
      <c r="F46" s="24" t="s">
        <v>132</v>
      </c>
      <c r="G46" s="25">
        <v>1.5</v>
      </c>
      <c r="H46" s="26">
        <v>260</v>
      </c>
      <c r="I46" s="26">
        <v>1250</v>
      </c>
      <c r="J46" s="25">
        <f>I46*H46*G46*0.00785/1000</f>
        <v>3.826875</v>
      </c>
      <c r="K46" s="26">
        <v>11</v>
      </c>
      <c r="L46" s="32">
        <f>J46/K46</f>
        <v>0.347897727272727</v>
      </c>
      <c r="M46" s="33">
        <v>0.243</v>
      </c>
      <c r="N46" s="34">
        <f>M46/L46</f>
        <v>0.698481136697697</v>
      </c>
      <c r="O46" s="35">
        <v>6.2</v>
      </c>
      <c r="P46" s="32">
        <v>2.5</v>
      </c>
      <c r="Q46" s="32">
        <f>(L46-M46)*P46</f>
        <v>0.262244318181818</v>
      </c>
      <c r="R46" s="38">
        <f>L46*O46-Q46</f>
        <v>1.89472159090909</v>
      </c>
      <c r="S46" s="46" t="s">
        <v>133</v>
      </c>
      <c r="T46" s="40" t="s">
        <v>134</v>
      </c>
      <c r="U46" s="40">
        <v>0.1</v>
      </c>
      <c r="V46" s="41">
        <f>U46+U47+U48+U49+U50+U51+U52</f>
        <v>1.4</v>
      </c>
      <c r="W46" s="42"/>
      <c r="X46" s="42"/>
      <c r="Y46" s="42"/>
      <c r="Z46" s="42"/>
      <c r="AA46" s="42"/>
      <c r="AB46" s="49"/>
      <c r="AC46" s="42"/>
      <c r="AD46" s="42"/>
      <c r="AE46" s="42"/>
      <c r="AF46" s="50">
        <f>(AE46+AC46+Y46+V46+R46)*0.2</f>
        <v>0.658944318181818</v>
      </c>
      <c r="AG46" s="53"/>
      <c r="AH46" s="54">
        <v>0.2</v>
      </c>
      <c r="AI46" s="55"/>
      <c r="AJ46" s="56">
        <f>AH46+AF46+AE46+AC46+Y46+V46+R46</f>
        <v>4.15366590909091</v>
      </c>
    </row>
    <row r="47" s="1" customFormat="1" ht="15" customHeight="1" spans="1:36">
      <c r="A47" s="23"/>
      <c r="B47" s="23"/>
      <c r="C47" s="24"/>
      <c r="D47" s="24"/>
      <c r="E47" s="24"/>
      <c r="F47" s="27"/>
      <c r="G47" s="25"/>
      <c r="H47" s="26"/>
      <c r="I47" s="26"/>
      <c r="J47" s="25"/>
      <c r="K47" s="26"/>
      <c r="L47" s="32"/>
      <c r="M47" s="33"/>
      <c r="N47" s="34"/>
      <c r="O47" s="35"/>
      <c r="P47" s="32"/>
      <c r="Q47" s="32"/>
      <c r="R47" s="38"/>
      <c r="S47" s="71" t="s">
        <v>135</v>
      </c>
      <c r="T47" s="44" t="s">
        <v>144</v>
      </c>
      <c r="U47" s="40">
        <v>0.3</v>
      </c>
      <c r="V47" s="41"/>
      <c r="W47" s="42"/>
      <c r="X47" s="42"/>
      <c r="Y47" s="42"/>
      <c r="Z47" s="42"/>
      <c r="AA47" s="42"/>
      <c r="AB47" s="49"/>
      <c r="AC47" s="42"/>
      <c r="AD47" s="42"/>
      <c r="AE47" s="42"/>
      <c r="AF47" s="51"/>
      <c r="AG47" s="57"/>
      <c r="AH47" s="58"/>
      <c r="AI47" s="59"/>
      <c r="AJ47" s="60"/>
    </row>
    <row r="48" s="1" customFormat="1" ht="15" customHeight="1" spans="1:36">
      <c r="A48" s="23"/>
      <c r="B48" s="23"/>
      <c r="C48" s="24"/>
      <c r="D48" s="24"/>
      <c r="E48" s="24"/>
      <c r="F48" s="27"/>
      <c r="G48" s="25"/>
      <c r="H48" s="26"/>
      <c r="I48" s="26"/>
      <c r="J48" s="25"/>
      <c r="K48" s="26"/>
      <c r="L48" s="32"/>
      <c r="M48" s="33"/>
      <c r="N48" s="34"/>
      <c r="O48" s="35"/>
      <c r="P48" s="32"/>
      <c r="Q48" s="32"/>
      <c r="R48" s="38"/>
      <c r="S48" s="71" t="s">
        <v>137</v>
      </c>
      <c r="T48" s="44" t="s">
        <v>144</v>
      </c>
      <c r="U48" s="40">
        <v>0.3</v>
      </c>
      <c r="V48" s="41"/>
      <c r="W48" s="42"/>
      <c r="X48" s="42"/>
      <c r="Y48" s="42"/>
      <c r="Z48" s="42"/>
      <c r="AA48" s="42"/>
      <c r="AB48" s="49"/>
      <c r="AC48" s="42"/>
      <c r="AD48" s="42"/>
      <c r="AE48" s="42"/>
      <c r="AF48" s="51"/>
      <c r="AG48" s="57"/>
      <c r="AH48" s="58"/>
      <c r="AI48" s="59"/>
      <c r="AJ48" s="60"/>
    </row>
    <row r="49" s="1" customFormat="1" ht="15" customHeight="1" spans="1:36">
      <c r="A49" s="23"/>
      <c r="B49" s="23"/>
      <c r="C49" s="24"/>
      <c r="D49" s="24"/>
      <c r="E49" s="24"/>
      <c r="F49" s="27"/>
      <c r="G49" s="25"/>
      <c r="H49" s="26"/>
      <c r="I49" s="26"/>
      <c r="J49" s="25"/>
      <c r="K49" s="26"/>
      <c r="L49" s="32"/>
      <c r="M49" s="33"/>
      <c r="N49" s="34"/>
      <c r="O49" s="35"/>
      <c r="P49" s="32"/>
      <c r="Q49" s="32"/>
      <c r="R49" s="38"/>
      <c r="S49" s="71" t="s">
        <v>153</v>
      </c>
      <c r="T49" s="44" t="s">
        <v>145</v>
      </c>
      <c r="U49" s="40">
        <v>0.2</v>
      </c>
      <c r="V49" s="41"/>
      <c r="W49" s="42"/>
      <c r="X49" s="42"/>
      <c r="Y49" s="42"/>
      <c r="Z49" s="42"/>
      <c r="AA49" s="42"/>
      <c r="AB49" s="49"/>
      <c r="AC49" s="42"/>
      <c r="AD49" s="42"/>
      <c r="AE49" s="42"/>
      <c r="AF49" s="51"/>
      <c r="AG49" s="57"/>
      <c r="AH49" s="58"/>
      <c r="AI49" s="59"/>
      <c r="AJ49" s="60"/>
    </row>
    <row r="50" s="1" customFormat="1" ht="15" customHeight="1" spans="1:36">
      <c r="A50" s="23"/>
      <c r="B50" s="23"/>
      <c r="C50" s="24"/>
      <c r="D50" s="24"/>
      <c r="E50" s="24"/>
      <c r="F50" s="27"/>
      <c r="G50" s="25"/>
      <c r="H50" s="26"/>
      <c r="I50" s="26"/>
      <c r="J50" s="25"/>
      <c r="K50" s="26"/>
      <c r="L50" s="32"/>
      <c r="M50" s="33"/>
      <c r="N50" s="34"/>
      <c r="O50" s="35"/>
      <c r="P50" s="32"/>
      <c r="Q50" s="32"/>
      <c r="R50" s="38"/>
      <c r="S50" s="71" t="s">
        <v>161</v>
      </c>
      <c r="T50" s="44" t="s">
        <v>145</v>
      </c>
      <c r="U50" s="40">
        <v>0.2</v>
      </c>
      <c r="V50" s="41"/>
      <c r="W50" s="42"/>
      <c r="X50" s="42"/>
      <c r="Y50" s="42"/>
      <c r="Z50" s="42"/>
      <c r="AA50" s="42"/>
      <c r="AB50" s="49"/>
      <c r="AC50" s="42"/>
      <c r="AD50" s="42"/>
      <c r="AE50" s="42"/>
      <c r="AF50" s="51"/>
      <c r="AG50" s="57"/>
      <c r="AH50" s="58"/>
      <c r="AI50" s="59"/>
      <c r="AJ50" s="60"/>
    </row>
    <row r="51" s="1" customFormat="1" ht="15" customHeight="1" spans="1:36">
      <c r="A51" s="23"/>
      <c r="B51" s="23"/>
      <c r="C51" s="24"/>
      <c r="D51" s="24"/>
      <c r="E51" s="24"/>
      <c r="F51" s="27"/>
      <c r="G51" s="25"/>
      <c r="H51" s="26"/>
      <c r="I51" s="26"/>
      <c r="J51" s="25"/>
      <c r="K51" s="26"/>
      <c r="L51" s="32"/>
      <c r="M51" s="33"/>
      <c r="N51" s="34"/>
      <c r="O51" s="35"/>
      <c r="P51" s="32"/>
      <c r="Q51" s="32"/>
      <c r="R51" s="38"/>
      <c r="S51" s="43" t="s">
        <v>139</v>
      </c>
      <c r="T51" s="44" t="s">
        <v>144</v>
      </c>
      <c r="U51" s="40">
        <v>0.3</v>
      </c>
      <c r="V51" s="41"/>
      <c r="W51" s="42"/>
      <c r="X51" s="42"/>
      <c r="Y51" s="42"/>
      <c r="Z51" s="42"/>
      <c r="AA51" s="42"/>
      <c r="AB51" s="49"/>
      <c r="AC51" s="42"/>
      <c r="AD51" s="42"/>
      <c r="AE51" s="42"/>
      <c r="AF51" s="51"/>
      <c r="AG51" s="57"/>
      <c r="AH51" s="58"/>
      <c r="AI51" s="59"/>
      <c r="AJ51" s="60"/>
    </row>
    <row r="52" s="1" customFormat="1" ht="15" customHeight="1" spans="1:36">
      <c r="A52" s="23"/>
      <c r="B52" s="23"/>
      <c r="C52" s="24"/>
      <c r="D52" s="24"/>
      <c r="E52" s="24"/>
      <c r="F52" s="27"/>
      <c r="G52" s="25"/>
      <c r="H52" s="26"/>
      <c r="I52" s="26"/>
      <c r="J52" s="25"/>
      <c r="K52" s="26"/>
      <c r="L52" s="32"/>
      <c r="M52" s="33"/>
      <c r="N52" s="34"/>
      <c r="O52" s="35"/>
      <c r="P52" s="32"/>
      <c r="Q52" s="32"/>
      <c r="R52" s="38"/>
      <c r="S52" s="40"/>
      <c r="T52" s="44"/>
      <c r="U52" s="40"/>
      <c r="V52" s="41"/>
      <c r="W52" s="42"/>
      <c r="X52" s="42"/>
      <c r="Y52" s="42"/>
      <c r="Z52" s="42"/>
      <c r="AA52" s="42"/>
      <c r="AB52" s="49"/>
      <c r="AC52" s="42"/>
      <c r="AD52" s="42"/>
      <c r="AE52" s="42"/>
      <c r="AF52" s="52"/>
      <c r="AG52" s="61"/>
      <c r="AH52" s="62"/>
      <c r="AI52" s="63"/>
      <c r="AJ52" s="60"/>
    </row>
    <row r="53" s="1" customFormat="1" ht="15" customHeight="1" spans="1:36">
      <c r="A53" s="23" t="s">
        <v>165</v>
      </c>
      <c r="B53" s="23" t="s">
        <v>166</v>
      </c>
      <c r="C53" s="24" t="s">
        <v>167</v>
      </c>
      <c r="D53" s="24"/>
      <c r="E53" s="24">
        <v>1</v>
      </c>
      <c r="F53" s="24" t="s">
        <v>168</v>
      </c>
      <c r="G53" s="25">
        <v>2</v>
      </c>
      <c r="H53" s="26">
        <v>180</v>
      </c>
      <c r="I53" s="26">
        <v>1250</v>
      </c>
      <c r="J53" s="25">
        <f>I53*H53*G53*0.00785/1000</f>
        <v>3.5325</v>
      </c>
      <c r="K53" s="26">
        <v>12</v>
      </c>
      <c r="L53" s="32">
        <f>J53/K53</f>
        <v>0.294375</v>
      </c>
      <c r="M53" s="33">
        <v>0.272</v>
      </c>
      <c r="N53" s="34">
        <f>M53/L53</f>
        <v>0.923991507430998</v>
      </c>
      <c r="O53" s="35">
        <v>6</v>
      </c>
      <c r="P53" s="32">
        <v>2.5</v>
      </c>
      <c r="Q53" s="32">
        <f>(L53-M53)*P53</f>
        <v>0.0559374999999999</v>
      </c>
      <c r="R53" s="38">
        <f>L53*O53-Q53</f>
        <v>1.7103125</v>
      </c>
      <c r="S53" s="46" t="s">
        <v>133</v>
      </c>
      <c r="T53" s="40" t="s">
        <v>134</v>
      </c>
      <c r="U53" s="40">
        <v>0.1</v>
      </c>
      <c r="V53" s="41">
        <f>U53+U54+U55+U56+U57+U58+U59</f>
        <v>1.4</v>
      </c>
      <c r="W53" s="42"/>
      <c r="X53" s="42"/>
      <c r="Y53" s="42"/>
      <c r="Z53" s="42"/>
      <c r="AA53" s="42"/>
      <c r="AB53" s="49"/>
      <c r="AC53" s="42"/>
      <c r="AD53" s="42"/>
      <c r="AE53" s="42"/>
      <c r="AF53" s="50">
        <f>(AE53+AC53+Y53+V53+R53)*0.2</f>
        <v>0.6220625</v>
      </c>
      <c r="AG53" s="53"/>
      <c r="AH53" s="54">
        <v>0.2</v>
      </c>
      <c r="AI53" s="55"/>
      <c r="AJ53" s="56">
        <f>AH53+AF53+AE53+AC53+Y53+V53+R53</f>
        <v>3.932375</v>
      </c>
    </row>
    <row r="54" s="1" customFormat="1" ht="15" customHeight="1" spans="1:36">
      <c r="A54" s="23"/>
      <c r="B54" s="23"/>
      <c r="C54" s="24"/>
      <c r="D54" s="24"/>
      <c r="E54" s="24"/>
      <c r="F54" s="27"/>
      <c r="G54" s="25"/>
      <c r="H54" s="26"/>
      <c r="I54" s="26"/>
      <c r="J54" s="25"/>
      <c r="K54" s="26"/>
      <c r="L54" s="32"/>
      <c r="M54" s="33"/>
      <c r="N54" s="34"/>
      <c r="O54" s="35"/>
      <c r="P54" s="32"/>
      <c r="Q54" s="32"/>
      <c r="R54" s="38"/>
      <c r="S54" s="71" t="s">
        <v>135</v>
      </c>
      <c r="T54" s="44" t="s">
        <v>144</v>
      </c>
      <c r="U54" s="40">
        <v>0.3</v>
      </c>
      <c r="V54" s="41"/>
      <c r="W54" s="42"/>
      <c r="X54" s="42"/>
      <c r="Y54" s="42"/>
      <c r="Z54" s="42"/>
      <c r="AA54" s="42"/>
      <c r="AB54" s="49"/>
      <c r="AC54" s="42"/>
      <c r="AD54" s="42"/>
      <c r="AE54" s="42"/>
      <c r="AF54" s="51"/>
      <c r="AG54" s="57"/>
      <c r="AH54" s="58"/>
      <c r="AI54" s="59"/>
      <c r="AJ54" s="60"/>
    </row>
    <row r="55" s="1" customFormat="1" ht="15" customHeight="1" spans="1:36">
      <c r="A55" s="23"/>
      <c r="B55" s="23"/>
      <c r="C55" s="24"/>
      <c r="D55" s="24"/>
      <c r="E55" s="24"/>
      <c r="F55" s="27"/>
      <c r="G55" s="25"/>
      <c r="H55" s="26"/>
      <c r="I55" s="26"/>
      <c r="J55" s="25"/>
      <c r="K55" s="26"/>
      <c r="L55" s="32"/>
      <c r="M55" s="33"/>
      <c r="N55" s="34"/>
      <c r="O55" s="35"/>
      <c r="P55" s="32"/>
      <c r="Q55" s="32"/>
      <c r="R55" s="38"/>
      <c r="S55" s="71" t="s">
        <v>137</v>
      </c>
      <c r="T55" s="44" t="s">
        <v>144</v>
      </c>
      <c r="U55" s="40">
        <v>0.3</v>
      </c>
      <c r="V55" s="41"/>
      <c r="W55" s="42"/>
      <c r="X55" s="42"/>
      <c r="Y55" s="42"/>
      <c r="Z55" s="42"/>
      <c r="AA55" s="42"/>
      <c r="AB55" s="49"/>
      <c r="AC55" s="42"/>
      <c r="AD55" s="42"/>
      <c r="AE55" s="42"/>
      <c r="AF55" s="51"/>
      <c r="AG55" s="57"/>
      <c r="AH55" s="58"/>
      <c r="AI55" s="59"/>
      <c r="AJ55" s="60"/>
    </row>
    <row r="56" s="1" customFormat="1" ht="15" customHeight="1" spans="1:36">
      <c r="A56" s="23"/>
      <c r="B56" s="23"/>
      <c r="C56" s="24"/>
      <c r="D56" s="24"/>
      <c r="E56" s="24"/>
      <c r="F56" s="27"/>
      <c r="G56" s="25"/>
      <c r="H56" s="26"/>
      <c r="I56" s="26"/>
      <c r="J56" s="25"/>
      <c r="K56" s="26"/>
      <c r="L56" s="32"/>
      <c r="M56" s="33"/>
      <c r="N56" s="34"/>
      <c r="O56" s="35"/>
      <c r="P56" s="32"/>
      <c r="Q56" s="32"/>
      <c r="R56" s="38"/>
      <c r="S56" s="71" t="s">
        <v>153</v>
      </c>
      <c r="T56" s="44" t="s">
        <v>145</v>
      </c>
      <c r="U56" s="40">
        <v>0.2</v>
      </c>
      <c r="V56" s="41"/>
      <c r="W56" s="42"/>
      <c r="X56" s="42"/>
      <c r="Y56" s="42"/>
      <c r="Z56" s="42"/>
      <c r="AA56" s="42"/>
      <c r="AB56" s="49"/>
      <c r="AC56" s="42"/>
      <c r="AD56" s="42"/>
      <c r="AE56" s="42"/>
      <c r="AF56" s="51"/>
      <c r="AG56" s="57"/>
      <c r="AH56" s="58"/>
      <c r="AI56" s="59"/>
      <c r="AJ56" s="60"/>
    </row>
    <row r="57" s="1" customFormat="1" ht="15" customHeight="1" spans="1:36">
      <c r="A57" s="23"/>
      <c r="B57" s="23"/>
      <c r="C57" s="24"/>
      <c r="D57" s="24"/>
      <c r="E57" s="24"/>
      <c r="F57" s="27"/>
      <c r="G57" s="25"/>
      <c r="H57" s="26"/>
      <c r="I57" s="26"/>
      <c r="J57" s="25"/>
      <c r="K57" s="26"/>
      <c r="L57" s="32"/>
      <c r="M57" s="33"/>
      <c r="N57" s="34"/>
      <c r="O57" s="35"/>
      <c r="P57" s="32"/>
      <c r="Q57" s="32"/>
      <c r="R57" s="38"/>
      <c r="S57" s="71" t="s">
        <v>139</v>
      </c>
      <c r="T57" s="44" t="s">
        <v>145</v>
      </c>
      <c r="U57" s="40">
        <v>0.2</v>
      </c>
      <c r="V57" s="41"/>
      <c r="W57" s="42"/>
      <c r="X57" s="42"/>
      <c r="Y57" s="42"/>
      <c r="Z57" s="42"/>
      <c r="AA57" s="42"/>
      <c r="AB57" s="49"/>
      <c r="AC57" s="42"/>
      <c r="AD57" s="42"/>
      <c r="AE57" s="42"/>
      <c r="AF57" s="51"/>
      <c r="AG57" s="57"/>
      <c r="AH57" s="58"/>
      <c r="AI57" s="59"/>
      <c r="AJ57" s="60"/>
    </row>
    <row r="58" s="1" customFormat="1" ht="15" customHeight="1" spans="1:36">
      <c r="A58" s="23"/>
      <c r="B58" s="23"/>
      <c r="C58" s="24"/>
      <c r="D58" s="24"/>
      <c r="E58" s="24"/>
      <c r="F58" s="27"/>
      <c r="G58" s="25"/>
      <c r="H58" s="26"/>
      <c r="I58" s="26"/>
      <c r="J58" s="25"/>
      <c r="K58" s="26"/>
      <c r="L58" s="32"/>
      <c r="M58" s="33"/>
      <c r="N58" s="34"/>
      <c r="O58" s="35"/>
      <c r="P58" s="32"/>
      <c r="Q58" s="32"/>
      <c r="R58" s="38"/>
      <c r="S58" s="71" t="s">
        <v>169</v>
      </c>
      <c r="T58" s="44" t="s">
        <v>144</v>
      </c>
      <c r="U58" s="40">
        <v>0.3</v>
      </c>
      <c r="V58" s="41"/>
      <c r="W58" s="42"/>
      <c r="X58" s="42"/>
      <c r="Y58" s="42"/>
      <c r="Z58" s="42"/>
      <c r="AA58" s="42"/>
      <c r="AB58" s="49"/>
      <c r="AC58" s="42"/>
      <c r="AD58" s="42"/>
      <c r="AE58" s="42"/>
      <c r="AF58" s="51"/>
      <c r="AG58" s="57"/>
      <c r="AH58" s="58"/>
      <c r="AI58" s="59"/>
      <c r="AJ58" s="60"/>
    </row>
    <row r="59" s="1" customFormat="1" ht="15" customHeight="1" spans="1:36">
      <c r="A59" s="23"/>
      <c r="B59" s="23"/>
      <c r="C59" s="24"/>
      <c r="D59" s="24"/>
      <c r="E59" s="24"/>
      <c r="F59" s="27"/>
      <c r="G59" s="25"/>
      <c r="H59" s="26"/>
      <c r="I59" s="26"/>
      <c r="J59" s="25"/>
      <c r="K59" s="26"/>
      <c r="L59" s="32"/>
      <c r="M59" s="33"/>
      <c r="N59" s="34"/>
      <c r="O59" s="35"/>
      <c r="P59" s="32"/>
      <c r="Q59" s="32"/>
      <c r="R59" s="38"/>
      <c r="S59" s="40"/>
      <c r="T59" s="44"/>
      <c r="U59" s="40"/>
      <c r="V59" s="41"/>
      <c r="W59" s="42"/>
      <c r="X59" s="42"/>
      <c r="Y59" s="42"/>
      <c r="Z59" s="42"/>
      <c r="AA59" s="42"/>
      <c r="AB59" s="49"/>
      <c r="AC59" s="42"/>
      <c r="AD59" s="42"/>
      <c r="AE59" s="42"/>
      <c r="AF59" s="52"/>
      <c r="AG59" s="61"/>
      <c r="AH59" s="62"/>
      <c r="AI59" s="63"/>
      <c r="AJ59" s="60"/>
    </row>
    <row r="60" s="1" customFormat="1" ht="15" customHeight="1" spans="1:36">
      <c r="A60" s="23" t="s">
        <v>170</v>
      </c>
      <c r="B60" s="23" t="s">
        <v>171</v>
      </c>
      <c r="C60" s="24" t="s">
        <v>172</v>
      </c>
      <c r="D60" s="24"/>
      <c r="E60" s="24">
        <v>1</v>
      </c>
      <c r="F60" s="24" t="s">
        <v>168</v>
      </c>
      <c r="G60" s="25">
        <v>2</v>
      </c>
      <c r="H60" s="26">
        <v>180</v>
      </c>
      <c r="I60" s="26">
        <v>1250</v>
      </c>
      <c r="J60" s="25">
        <f>I60*H60*G60*0.00785/1000</f>
        <v>3.5325</v>
      </c>
      <c r="K60" s="26">
        <v>12</v>
      </c>
      <c r="L60" s="32">
        <f>J60/K60</f>
        <v>0.294375</v>
      </c>
      <c r="M60" s="33">
        <v>0.272</v>
      </c>
      <c r="N60" s="34">
        <f>M60/L60</f>
        <v>0.923991507430998</v>
      </c>
      <c r="O60" s="35">
        <v>6</v>
      </c>
      <c r="P60" s="32">
        <v>2.5</v>
      </c>
      <c r="Q60" s="32">
        <f>(L60-M60)*P60</f>
        <v>0.0559374999999999</v>
      </c>
      <c r="R60" s="38">
        <f>L60*O60-Q60</f>
        <v>1.7103125</v>
      </c>
      <c r="S60" s="46" t="s">
        <v>133</v>
      </c>
      <c r="T60" s="40" t="s">
        <v>134</v>
      </c>
      <c r="U60" s="40">
        <v>0.1</v>
      </c>
      <c r="V60" s="41">
        <f>U60+U61+U62+U63+U64+U65+U66</f>
        <v>1.4</v>
      </c>
      <c r="W60" s="42"/>
      <c r="X60" s="42"/>
      <c r="Y60" s="42"/>
      <c r="Z60" s="42"/>
      <c r="AA60" s="42"/>
      <c r="AB60" s="49"/>
      <c r="AC60" s="42"/>
      <c r="AD60" s="42"/>
      <c r="AE60" s="42"/>
      <c r="AF60" s="50">
        <f>(AE60+AC60+Y60+V60+R60)*0.2</f>
        <v>0.6220625</v>
      </c>
      <c r="AG60" s="53"/>
      <c r="AH60" s="54">
        <v>0.2</v>
      </c>
      <c r="AI60" s="55"/>
      <c r="AJ60" s="56">
        <f>AH60+AF60+AE60+AC60+Y60+V60+R60</f>
        <v>3.932375</v>
      </c>
    </row>
    <row r="61" s="1" customFormat="1" ht="15" customHeight="1" spans="1:36">
      <c r="A61" s="23"/>
      <c r="B61" s="23"/>
      <c r="C61" s="24"/>
      <c r="D61" s="24"/>
      <c r="E61" s="24"/>
      <c r="F61" s="27"/>
      <c r="G61" s="25"/>
      <c r="H61" s="26"/>
      <c r="I61" s="26"/>
      <c r="J61" s="25"/>
      <c r="K61" s="26"/>
      <c r="L61" s="32"/>
      <c r="M61" s="33"/>
      <c r="N61" s="34"/>
      <c r="O61" s="35"/>
      <c r="P61" s="32"/>
      <c r="Q61" s="32"/>
      <c r="R61" s="38"/>
      <c r="S61" s="71" t="s">
        <v>135</v>
      </c>
      <c r="T61" s="44" t="s">
        <v>144</v>
      </c>
      <c r="U61" s="40">
        <v>0.3</v>
      </c>
      <c r="V61" s="41"/>
      <c r="W61" s="42"/>
      <c r="X61" s="42"/>
      <c r="Y61" s="42"/>
      <c r="Z61" s="42"/>
      <c r="AA61" s="42"/>
      <c r="AB61" s="49"/>
      <c r="AC61" s="42"/>
      <c r="AD61" s="42"/>
      <c r="AE61" s="42"/>
      <c r="AF61" s="51"/>
      <c r="AG61" s="57"/>
      <c r="AH61" s="58"/>
      <c r="AI61" s="59"/>
      <c r="AJ61" s="60"/>
    </row>
    <row r="62" s="1" customFormat="1" ht="15" customHeight="1" spans="1:36">
      <c r="A62" s="23"/>
      <c r="B62" s="23"/>
      <c r="C62" s="24"/>
      <c r="D62" s="24"/>
      <c r="E62" s="24"/>
      <c r="F62" s="27"/>
      <c r="G62" s="25"/>
      <c r="H62" s="26"/>
      <c r="I62" s="26"/>
      <c r="J62" s="25"/>
      <c r="K62" s="26"/>
      <c r="L62" s="32"/>
      <c r="M62" s="33"/>
      <c r="N62" s="34"/>
      <c r="O62" s="35"/>
      <c r="P62" s="32"/>
      <c r="Q62" s="32"/>
      <c r="R62" s="38"/>
      <c r="S62" s="71" t="s">
        <v>137</v>
      </c>
      <c r="T62" s="44" t="s">
        <v>144</v>
      </c>
      <c r="U62" s="40">
        <v>0.3</v>
      </c>
      <c r="V62" s="41"/>
      <c r="W62" s="42"/>
      <c r="X62" s="42"/>
      <c r="Y62" s="42"/>
      <c r="Z62" s="42"/>
      <c r="AA62" s="42"/>
      <c r="AB62" s="49"/>
      <c r="AC62" s="42"/>
      <c r="AD62" s="42"/>
      <c r="AE62" s="42"/>
      <c r="AF62" s="51"/>
      <c r="AG62" s="57"/>
      <c r="AH62" s="58"/>
      <c r="AI62" s="59"/>
      <c r="AJ62" s="60"/>
    </row>
    <row r="63" s="1" customFormat="1" ht="15" customHeight="1" spans="1:36">
      <c r="A63" s="23"/>
      <c r="B63" s="23"/>
      <c r="C63" s="24"/>
      <c r="D63" s="24"/>
      <c r="E63" s="24"/>
      <c r="F63" s="27"/>
      <c r="G63" s="25"/>
      <c r="H63" s="26"/>
      <c r="I63" s="26"/>
      <c r="J63" s="25"/>
      <c r="K63" s="26"/>
      <c r="L63" s="32"/>
      <c r="M63" s="33"/>
      <c r="N63" s="34"/>
      <c r="O63" s="35"/>
      <c r="P63" s="32"/>
      <c r="Q63" s="32"/>
      <c r="R63" s="38"/>
      <c r="S63" s="71" t="s">
        <v>153</v>
      </c>
      <c r="T63" s="44" t="s">
        <v>145</v>
      </c>
      <c r="U63" s="40">
        <v>0.2</v>
      </c>
      <c r="V63" s="41"/>
      <c r="W63" s="42"/>
      <c r="X63" s="42"/>
      <c r="Y63" s="42"/>
      <c r="Z63" s="42"/>
      <c r="AA63" s="42"/>
      <c r="AB63" s="49"/>
      <c r="AC63" s="42"/>
      <c r="AD63" s="42"/>
      <c r="AE63" s="42"/>
      <c r="AF63" s="51"/>
      <c r="AG63" s="57"/>
      <c r="AH63" s="58"/>
      <c r="AI63" s="59"/>
      <c r="AJ63" s="60"/>
    </row>
    <row r="64" s="1" customFormat="1" ht="15" customHeight="1" spans="1:36">
      <c r="A64" s="23"/>
      <c r="B64" s="23"/>
      <c r="C64" s="24"/>
      <c r="D64" s="24"/>
      <c r="E64" s="24"/>
      <c r="F64" s="27"/>
      <c r="G64" s="25"/>
      <c r="H64" s="26"/>
      <c r="I64" s="26"/>
      <c r="J64" s="25"/>
      <c r="K64" s="26"/>
      <c r="L64" s="32"/>
      <c r="M64" s="33"/>
      <c r="N64" s="34"/>
      <c r="O64" s="35"/>
      <c r="P64" s="32"/>
      <c r="Q64" s="32"/>
      <c r="R64" s="38"/>
      <c r="S64" s="71" t="s">
        <v>139</v>
      </c>
      <c r="T64" s="44" t="s">
        <v>145</v>
      </c>
      <c r="U64" s="40">
        <v>0.2</v>
      </c>
      <c r="V64" s="41"/>
      <c r="W64" s="42"/>
      <c r="X64" s="42"/>
      <c r="Y64" s="42"/>
      <c r="Z64" s="42"/>
      <c r="AA64" s="42"/>
      <c r="AB64" s="49"/>
      <c r="AC64" s="42"/>
      <c r="AD64" s="42"/>
      <c r="AE64" s="42"/>
      <c r="AF64" s="51"/>
      <c r="AG64" s="57"/>
      <c r="AH64" s="58"/>
      <c r="AI64" s="59"/>
      <c r="AJ64" s="60"/>
    </row>
    <row r="65" s="1" customFormat="1" ht="15" customHeight="1" spans="1:36">
      <c r="A65" s="23"/>
      <c r="B65" s="23"/>
      <c r="C65" s="24"/>
      <c r="D65" s="24"/>
      <c r="E65" s="24"/>
      <c r="F65" s="27"/>
      <c r="G65" s="25"/>
      <c r="H65" s="26"/>
      <c r="I65" s="26"/>
      <c r="J65" s="25"/>
      <c r="K65" s="26"/>
      <c r="L65" s="32"/>
      <c r="M65" s="33"/>
      <c r="N65" s="34"/>
      <c r="O65" s="35"/>
      <c r="P65" s="32"/>
      <c r="Q65" s="32"/>
      <c r="R65" s="38"/>
      <c r="S65" s="71" t="s">
        <v>169</v>
      </c>
      <c r="T65" s="44" t="s">
        <v>144</v>
      </c>
      <c r="U65" s="40">
        <v>0.3</v>
      </c>
      <c r="V65" s="41"/>
      <c r="W65" s="42"/>
      <c r="X65" s="42"/>
      <c r="Y65" s="42"/>
      <c r="Z65" s="42"/>
      <c r="AA65" s="42"/>
      <c r="AB65" s="49"/>
      <c r="AC65" s="42"/>
      <c r="AD65" s="42"/>
      <c r="AE65" s="42"/>
      <c r="AF65" s="51"/>
      <c r="AG65" s="57"/>
      <c r="AH65" s="58"/>
      <c r="AI65" s="59"/>
      <c r="AJ65" s="60"/>
    </row>
    <row r="66" s="1" customFormat="1" ht="15" customHeight="1" spans="1:36">
      <c r="A66" s="23"/>
      <c r="B66" s="23"/>
      <c r="C66" s="24"/>
      <c r="D66" s="24"/>
      <c r="E66" s="24"/>
      <c r="F66" s="27"/>
      <c r="G66" s="25"/>
      <c r="H66" s="26"/>
      <c r="I66" s="26"/>
      <c r="J66" s="25"/>
      <c r="K66" s="26"/>
      <c r="L66" s="32"/>
      <c r="M66" s="33"/>
      <c r="N66" s="34"/>
      <c r="O66" s="35"/>
      <c r="P66" s="32"/>
      <c r="Q66" s="32"/>
      <c r="R66" s="38"/>
      <c r="S66" s="40"/>
      <c r="T66" s="44"/>
      <c r="U66" s="40"/>
      <c r="V66" s="41"/>
      <c r="W66" s="42"/>
      <c r="X66" s="42"/>
      <c r="Y66" s="42"/>
      <c r="Z66" s="42"/>
      <c r="AA66" s="42"/>
      <c r="AB66" s="49"/>
      <c r="AC66" s="42"/>
      <c r="AD66" s="42"/>
      <c r="AE66" s="42"/>
      <c r="AF66" s="52"/>
      <c r="AG66" s="61"/>
      <c r="AH66" s="62"/>
      <c r="AI66" s="63"/>
      <c r="AJ66" s="60"/>
    </row>
    <row r="67" s="1" customFormat="1" ht="15" customHeight="1" spans="1:36">
      <c r="A67" s="23" t="s">
        <v>173</v>
      </c>
      <c r="B67" s="23" t="s">
        <v>174</v>
      </c>
      <c r="C67" s="24" t="s">
        <v>175</v>
      </c>
      <c r="D67" s="24"/>
      <c r="E67" s="24">
        <v>1</v>
      </c>
      <c r="F67" s="24" t="s">
        <v>168</v>
      </c>
      <c r="G67" s="25">
        <v>2</v>
      </c>
      <c r="H67" s="26">
        <v>275</v>
      </c>
      <c r="I67" s="26">
        <v>1250</v>
      </c>
      <c r="J67" s="25">
        <f>I67*H67*G67*0.00785/1000</f>
        <v>5.396875</v>
      </c>
      <c r="K67" s="26">
        <v>17</v>
      </c>
      <c r="L67" s="32">
        <f>J67/K67</f>
        <v>0.317463235294118</v>
      </c>
      <c r="M67" s="33">
        <v>0.214</v>
      </c>
      <c r="N67" s="34">
        <f>M67/L67</f>
        <v>0.674093804284887</v>
      </c>
      <c r="O67" s="35">
        <v>6</v>
      </c>
      <c r="P67" s="32">
        <v>2.5</v>
      </c>
      <c r="Q67" s="32">
        <f>(L67-M67)*P67</f>
        <v>0.258658088235294</v>
      </c>
      <c r="R67" s="38">
        <f>L67*O67-Q67</f>
        <v>1.64612132352941</v>
      </c>
      <c r="S67" s="46" t="s">
        <v>133</v>
      </c>
      <c r="T67" s="40" t="s">
        <v>134</v>
      </c>
      <c r="U67" s="40">
        <v>0.1</v>
      </c>
      <c r="V67" s="41">
        <f>U67+U68+U69+U70+U71+U72+U73</f>
        <v>1.9</v>
      </c>
      <c r="W67" s="42"/>
      <c r="X67" s="42"/>
      <c r="Y67" s="42"/>
      <c r="Z67" s="42"/>
      <c r="AA67" s="42"/>
      <c r="AB67" s="49"/>
      <c r="AC67" s="42"/>
      <c r="AD67" s="42"/>
      <c r="AE67" s="42"/>
      <c r="AF67" s="50">
        <f>(AE67+AC67+Y67+V67+R67)*0.2</f>
        <v>0.709224264705882</v>
      </c>
      <c r="AG67" s="53"/>
      <c r="AH67" s="54">
        <v>0.2</v>
      </c>
      <c r="AI67" s="55"/>
      <c r="AJ67" s="56">
        <f>AH67+AF67+AE67+AC67+Y67+V67+R67</f>
        <v>4.45534558823529</v>
      </c>
    </row>
    <row r="68" s="1" customFormat="1" ht="15" customHeight="1" spans="1:36">
      <c r="A68" s="23"/>
      <c r="B68" s="23"/>
      <c r="C68" s="24"/>
      <c r="D68" s="24"/>
      <c r="E68" s="24"/>
      <c r="F68" s="27"/>
      <c r="G68" s="25"/>
      <c r="H68" s="26"/>
      <c r="I68" s="26"/>
      <c r="J68" s="25"/>
      <c r="K68" s="26"/>
      <c r="L68" s="32"/>
      <c r="M68" s="33"/>
      <c r="N68" s="34"/>
      <c r="O68" s="35"/>
      <c r="P68" s="32"/>
      <c r="Q68" s="32"/>
      <c r="R68" s="38"/>
      <c r="S68" s="71" t="s">
        <v>137</v>
      </c>
      <c r="T68" s="44" t="s">
        <v>144</v>
      </c>
      <c r="U68" s="40">
        <v>0.3</v>
      </c>
      <c r="V68" s="41"/>
      <c r="W68" s="42"/>
      <c r="X68" s="42"/>
      <c r="Y68" s="42"/>
      <c r="Z68" s="42"/>
      <c r="AA68" s="42"/>
      <c r="AB68" s="49"/>
      <c r="AC68" s="42"/>
      <c r="AD68" s="42"/>
      <c r="AE68" s="42"/>
      <c r="AF68" s="51"/>
      <c r="AG68" s="57"/>
      <c r="AH68" s="58"/>
      <c r="AI68" s="59"/>
      <c r="AJ68" s="60"/>
    </row>
    <row r="69" s="1" customFormat="1" ht="15" customHeight="1" spans="1:36">
      <c r="A69" s="23"/>
      <c r="B69" s="23"/>
      <c r="C69" s="24"/>
      <c r="D69" s="24"/>
      <c r="E69" s="24"/>
      <c r="F69" s="27"/>
      <c r="G69" s="25"/>
      <c r="H69" s="26"/>
      <c r="I69" s="26"/>
      <c r="J69" s="25"/>
      <c r="K69" s="26"/>
      <c r="L69" s="32"/>
      <c r="M69" s="33"/>
      <c r="N69" s="34"/>
      <c r="O69" s="35"/>
      <c r="P69" s="32"/>
      <c r="Q69" s="32"/>
      <c r="R69" s="38"/>
      <c r="S69" s="71" t="s">
        <v>135</v>
      </c>
      <c r="T69" s="44" t="s">
        <v>144</v>
      </c>
      <c r="U69" s="40">
        <v>0.3</v>
      </c>
      <c r="V69" s="41"/>
      <c r="W69" s="42"/>
      <c r="X69" s="42"/>
      <c r="Y69" s="42"/>
      <c r="Z69" s="42"/>
      <c r="AA69" s="42"/>
      <c r="AB69" s="49"/>
      <c r="AC69" s="42"/>
      <c r="AD69" s="42"/>
      <c r="AE69" s="42"/>
      <c r="AF69" s="51"/>
      <c r="AG69" s="57"/>
      <c r="AH69" s="58"/>
      <c r="AI69" s="59"/>
      <c r="AJ69" s="60"/>
    </row>
    <row r="70" s="1" customFormat="1" ht="15" customHeight="1" spans="1:36">
      <c r="A70" s="23"/>
      <c r="B70" s="23"/>
      <c r="C70" s="24"/>
      <c r="D70" s="24"/>
      <c r="E70" s="24"/>
      <c r="F70" s="27"/>
      <c r="G70" s="25"/>
      <c r="H70" s="26"/>
      <c r="I70" s="26"/>
      <c r="J70" s="25"/>
      <c r="K70" s="26"/>
      <c r="L70" s="32"/>
      <c r="M70" s="33"/>
      <c r="N70" s="34"/>
      <c r="O70" s="35"/>
      <c r="P70" s="32"/>
      <c r="Q70" s="32"/>
      <c r="R70" s="38"/>
      <c r="S70" s="71" t="s">
        <v>138</v>
      </c>
      <c r="T70" s="44" t="s">
        <v>144</v>
      </c>
      <c r="U70" s="40">
        <v>0.3</v>
      </c>
      <c r="V70" s="41"/>
      <c r="W70" s="42"/>
      <c r="X70" s="42"/>
      <c r="Y70" s="42"/>
      <c r="Z70" s="42"/>
      <c r="AA70" s="42"/>
      <c r="AB70" s="49"/>
      <c r="AC70" s="42"/>
      <c r="AD70" s="42"/>
      <c r="AE70" s="42"/>
      <c r="AF70" s="51"/>
      <c r="AG70" s="57"/>
      <c r="AH70" s="58"/>
      <c r="AI70" s="59"/>
      <c r="AJ70" s="60"/>
    </row>
    <row r="71" s="1" customFormat="1" ht="15" customHeight="1" spans="1:36">
      <c r="A71" s="23"/>
      <c r="B71" s="23"/>
      <c r="C71" s="24"/>
      <c r="D71" s="24"/>
      <c r="E71" s="24"/>
      <c r="F71" s="27"/>
      <c r="G71" s="25"/>
      <c r="H71" s="26"/>
      <c r="I71" s="26"/>
      <c r="J71" s="25"/>
      <c r="K71" s="26"/>
      <c r="L71" s="32"/>
      <c r="M71" s="33"/>
      <c r="N71" s="34"/>
      <c r="O71" s="35"/>
      <c r="P71" s="32"/>
      <c r="Q71" s="32"/>
      <c r="R71" s="38"/>
      <c r="S71" s="71" t="s">
        <v>139</v>
      </c>
      <c r="T71" s="44" t="s">
        <v>144</v>
      </c>
      <c r="U71" s="40">
        <v>0.3</v>
      </c>
      <c r="V71" s="41"/>
      <c r="W71" s="42"/>
      <c r="X71" s="42"/>
      <c r="Y71" s="42"/>
      <c r="Z71" s="42"/>
      <c r="AA71" s="42"/>
      <c r="AB71" s="49"/>
      <c r="AC71" s="42"/>
      <c r="AD71" s="42"/>
      <c r="AE71" s="42"/>
      <c r="AF71" s="51"/>
      <c r="AG71" s="57"/>
      <c r="AH71" s="58"/>
      <c r="AI71" s="59"/>
      <c r="AJ71" s="60"/>
    </row>
    <row r="72" s="1" customFormat="1" ht="15" customHeight="1" spans="1:36">
      <c r="A72" s="23"/>
      <c r="B72" s="23"/>
      <c r="C72" s="24"/>
      <c r="D72" s="24"/>
      <c r="E72" s="24"/>
      <c r="F72" s="27"/>
      <c r="G72" s="25"/>
      <c r="H72" s="26"/>
      <c r="I72" s="26"/>
      <c r="J72" s="25"/>
      <c r="K72" s="26"/>
      <c r="L72" s="32"/>
      <c r="M72" s="33"/>
      <c r="N72" s="34"/>
      <c r="O72" s="35"/>
      <c r="P72" s="32"/>
      <c r="Q72" s="32"/>
      <c r="R72" s="38"/>
      <c r="S72" s="71" t="s">
        <v>176</v>
      </c>
      <c r="T72" s="44" t="s">
        <v>144</v>
      </c>
      <c r="U72" s="40">
        <v>0.3</v>
      </c>
      <c r="V72" s="41"/>
      <c r="W72" s="42"/>
      <c r="X72" s="42"/>
      <c r="Y72" s="42"/>
      <c r="Z72" s="42"/>
      <c r="AA72" s="42"/>
      <c r="AB72" s="49"/>
      <c r="AC72" s="42"/>
      <c r="AD72" s="42"/>
      <c r="AE72" s="42"/>
      <c r="AF72" s="51"/>
      <c r="AG72" s="57"/>
      <c r="AH72" s="58"/>
      <c r="AI72" s="59"/>
      <c r="AJ72" s="60"/>
    </row>
    <row r="73" s="1" customFormat="1" ht="15" customHeight="1" spans="1:36">
      <c r="A73" s="23"/>
      <c r="B73" s="23"/>
      <c r="C73" s="24"/>
      <c r="D73" s="24"/>
      <c r="E73" s="24"/>
      <c r="F73" s="27"/>
      <c r="G73" s="25"/>
      <c r="H73" s="26"/>
      <c r="I73" s="26"/>
      <c r="J73" s="25"/>
      <c r="K73" s="26"/>
      <c r="L73" s="32"/>
      <c r="M73" s="33"/>
      <c r="N73" s="34"/>
      <c r="O73" s="35"/>
      <c r="P73" s="32"/>
      <c r="Q73" s="32"/>
      <c r="R73" s="38"/>
      <c r="S73" s="72" t="s">
        <v>176</v>
      </c>
      <c r="T73" s="44" t="s">
        <v>144</v>
      </c>
      <c r="U73" s="40">
        <v>0.3</v>
      </c>
      <c r="V73" s="41"/>
      <c r="W73" s="42"/>
      <c r="X73" s="42"/>
      <c r="Y73" s="42"/>
      <c r="Z73" s="42"/>
      <c r="AA73" s="42"/>
      <c r="AB73" s="49"/>
      <c r="AC73" s="42"/>
      <c r="AD73" s="42"/>
      <c r="AE73" s="42"/>
      <c r="AF73" s="52"/>
      <c r="AG73" s="61"/>
      <c r="AH73" s="62"/>
      <c r="AI73" s="63"/>
      <c r="AJ73" s="60"/>
    </row>
    <row r="74" s="1" customFormat="1" ht="15" customHeight="1" spans="1:36">
      <c r="A74" s="23" t="s">
        <v>177</v>
      </c>
      <c r="B74" s="23" t="s">
        <v>178</v>
      </c>
      <c r="C74" s="24" t="s">
        <v>179</v>
      </c>
      <c r="D74" s="24"/>
      <c r="E74" s="24">
        <v>1</v>
      </c>
      <c r="F74" s="24" t="s">
        <v>168</v>
      </c>
      <c r="G74" s="25">
        <v>2</v>
      </c>
      <c r="H74" s="26">
        <v>260</v>
      </c>
      <c r="I74" s="26">
        <v>1250</v>
      </c>
      <c r="J74" s="25">
        <f>I74*H74*G74*0.00785/1000</f>
        <v>5.1025</v>
      </c>
      <c r="K74" s="26">
        <v>20</v>
      </c>
      <c r="L74" s="32">
        <f>J74/K74</f>
        <v>0.255125</v>
      </c>
      <c r="M74" s="33">
        <v>0.143</v>
      </c>
      <c r="N74" s="34">
        <f>M74/L74</f>
        <v>0.560509554140127</v>
      </c>
      <c r="O74" s="35">
        <v>6</v>
      </c>
      <c r="P74" s="32">
        <v>2.5</v>
      </c>
      <c r="Q74" s="32">
        <f>(L74-M74)*P74</f>
        <v>0.2803125</v>
      </c>
      <c r="R74" s="38">
        <f>L74*O74-Q74</f>
        <v>1.2504375</v>
      </c>
      <c r="S74" s="46" t="s">
        <v>133</v>
      </c>
      <c r="T74" s="40" t="s">
        <v>134</v>
      </c>
      <c r="U74" s="40">
        <v>0.1</v>
      </c>
      <c r="V74" s="41">
        <f>U74+U75+U76+U77+U78+U79+U80</f>
        <v>1.3</v>
      </c>
      <c r="W74" s="42"/>
      <c r="X74" s="42"/>
      <c r="Y74" s="42"/>
      <c r="Z74" s="42"/>
      <c r="AA74" s="42"/>
      <c r="AB74" s="49"/>
      <c r="AC74" s="42"/>
      <c r="AD74" s="42"/>
      <c r="AE74" s="42"/>
      <c r="AF74" s="50">
        <f>(AE74+AC74+Y74+V74+R74)*0.2</f>
        <v>0.5100875</v>
      </c>
      <c r="AG74" s="53"/>
      <c r="AH74" s="54">
        <v>0.2</v>
      </c>
      <c r="AI74" s="55"/>
      <c r="AJ74" s="56">
        <f>AH74+AF74+AE74+AC74+Y74+V74+R74</f>
        <v>3.260525</v>
      </c>
    </row>
    <row r="75" s="1" customFormat="1" ht="15" customHeight="1" spans="1:36">
      <c r="A75" s="23"/>
      <c r="B75" s="23"/>
      <c r="C75" s="24"/>
      <c r="D75" s="24"/>
      <c r="E75" s="24"/>
      <c r="F75" s="27"/>
      <c r="G75" s="25"/>
      <c r="H75" s="26"/>
      <c r="I75" s="26"/>
      <c r="J75" s="25"/>
      <c r="K75" s="26"/>
      <c r="L75" s="32"/>
      <c r="M75" s="33"/>
      <c r="N75" s="34"/>
      <c r="O75" s="35"/>
      <c r="P75" s="32"/>
      <c r="Q75" s="32"/>
      <c r="R75" s="38"/>
      <c r="S75" s="73" t="s">
        <v>180</v>
      </c>
      <c r="T75" s="44" t="s">
        <v>145</v>
      </c>
      <c r="U75" s="40">
        <v>0.2</v>
      </c>
      <c r="V75" s="41"/>
      <c r="W75" s="42"/>
      <c r="X75" s="42"/>
      <c r="Y75" s="42"/>
      <c r="Z75" s="42"/>
      <c r="AA75" s="42"/>
      <c r="AB75" s="49"/>
      <c r="AC75" s="42"/>
      <c r="AD75" s="42"/>
      <c r="AE75" s="42"/>
      <c r="AF75" s="51"/>
      <c r="AG75" s="57"/>
      <c r="AH75" s="58"/>
      <c r="AI75" s="59"/>
      <c r="AJ75" s="60"/>
    </row>
    <row r="76" s="1" customFormat="1" ht="15" customHeight="1" spans="1:36">
      <c r="A76" s="23"/>
      <c r="B76" s="23"/>
      <c r="C76" s="24"/>
      <c r="D76" s="24"/>
      <c r="E76" s="24"/>
      <c r="F76" s="27"/>
      <c r="G76" s="25"/>
      <c r="H76" s="26"/>
      <c r="I76" s="26"/>
      <c r="J76" s="25"/>
      <c r="K76" s="26"/>
      <c r="L76" s="32"/>
      <c r="M76" s="33"/>
      <c r="N76" s="34"/>
      <c r="O76" s="35"/>
      <c r="P76" s="32"/>
      <c r="Q76" s="32"/>
      <c r="R76" s="38"/>
      <c r="S76" s="73" t="s">
        <v>138</v>
      </c>
      <c r="T76" s="44" t="s">
        <v>145</v>
      </c>
      <c r="U76" s="40">
        <v>0.2</v>
      </c>
      <c r="V76" s="41"/>
      <c r="W76" s="42"/>
      <c r="X76" s="42"/>
      <c r="Y76" s="42"/>
      <c r="Z76" s="42"/>
      <c r="AA76" s="42"/>
      <c r="AB76" s="49"/>
      <c r="AC76" s="42"/>
      <c r="AD76" s="42"/>
      <c r="AE76" s="42"/>
      <c r="AF76" s="51"/>
      <c r="AG76" s="57"/>
      <c r="AH76" s="58"/>
      <c r="AI76" s="59"/>
      <c r="AJ76" s="60"/>
    </row>
    <row r="77" s="1" customFormat="1" ht="15" customHeight="1" spans="1:36">
      <c r="A77" s="23"/>
      <c r="B77" s="23"/>
      <c r="C77" s="24"/>
      <c r="D77" s="24"/>
      <c r="E77" s="24"/>
      <c r="F77" s="27"/>
      <c r="G77" s="25"/>
      <c r="H77" s="26"/>
      <c r="I77" s="26"/>
      <c r="J77" s="25"/>
      <c r="K77" s="26"/>
      <c r="L77" s="32"/>
      <c r="M77" s="33"/>
      <c r="N77" s="34"/>
      <c r="O77" s="35"/>
      <c r="P77" s="32"/>
      <c r="Q77" s="32"/>
      <c r="R77" s="38"/>
      <c r="S77" s="73" t="s">
        <v>181</v>
      </c>
      <c r="T77" s="44" t="s">
        <v>145</v>
      </c>
      <c r="U77" s="40">
        <v>0.2</v>
      </c>
      <c r="V77" s="41"/>
      <c r="W77" s="42"/>
      <c r="X77" s="42"/>
      <c r="Y77" s="42"/>
      <c r="Z77" s="42"/>
      <c r="AA77" s="42"/>
      <c r="AB77" s="49"/>
      <c r="AC77" s="42"/>
      <c r="AD77" s="42"/>
      <c r="AE77" s="42"/>
      <c r="AF77" s="51"/>
      <c r="AG77" s="57"/>
      <c r="AH77" s="58"/>
      <c r="AI77" s="59"/>
      <c r="AJ77" s="60"/>
    </row>
    <row r="78" s="1" customFormat="1" ht="15" customHeight="1" spans="1:36">
      <c r="A78" s="23"/>
      <c r="B78" s="23"/>
      <c r="C78" s="24"/>
      <c r="D78" s="24"/>
      <c r="E78" s="24"/>
      <c r="F78" s="27"/>
      <c r="G78" s="25"/>
      <c r="H78" s="26"/>
      <c r="I78" s="26"/>
      <c r="J78" s="25"/>
      <c r="K78" s="26"/>
      <c r="L78" s="32"/>
      <c r="M78" s="33"/>
      <c r="N78" s="34"/>
      <c r="O78" s="35"/>
      <c r="P78" s="32"/>
      <c r="Q78" s="32"/>
      <c r="R78" s="38"/>
      <c r="S78" s="73" t="s">
        <v>135</v>
      </c>
      <c r="T78" s="44" t="s">
        <v>145</v>
      </c>
      <c r="U78" s="40">
        <v>0.2</v>
      </c>
      <c r="V78" s="41"/>
      <c r="W78" s="42"/>
      <c r="X78" s="42"/>
      <c r="Y78" s="42"/>
      <c r="Z78" s="42"/>
      <c r="AA78" s="42"/>
      <c r="AB78" s="49"/>
      <c r="AC78" s="42"/>
      <c r="AD78" s="42"/>
      <c r="AE78" s="42"/>
      <c r="AF78" s="51"/>
      <c r="AG78" s="57"/>
      <c r="AH78" s="58"/>
      <c r="AI78" s="59"/>
      <c r="AJ78" s="60"/>
    </row>
    <row r="79" s="1" customFormat="1" ht="15" customHeight="1" spans="1:36">
      <c r="A79" s="23"/>
      <c r="B79" s="23"/>
      <c r="C79" s="24"/>
      <c r="D79" s="24"/>
      <c r="E79" s="24"/>
      <c r="F79" s="27"/>
      <c r="G79" s="25"/>
      <c r="H79" s="26"/>
      <c r="I79" s="26"/>
      <c r="J79" s="25"/>
      <c r="K79" s="26"/>
      <c r="L79" s="32"/>
      <c r="M79" s="33"/>
      <c r="N79" s="34"/>
      <c r="O79" s="35"/>
      <c r="P79" s="32"/>
      <c r="Q79" s="32"/>
      <c r="R79" s="38"/>
      <c r="S79" s="73" t="s">
        <v>139</v>
      </c>
      <c r="T79" s="44" t="s">
        <v>145</v>
      </c>
      <c r="U79" s="40">
        <v>0.2</v>
      </c>
      <c r="V79" s="41"/>
      <c r="W79" s="42"/>
      <c r="X79" s="42"/>
      <c r="Y79" s="42"/>
      <c r="Z79" s="42"/>
      <c r="AA79" s="42"/>
      <c r="AB79" s="49"/>
      <c r="AC79" s="42"/>
      <c r="AD79" s="42"/>
      <c r="AE79" s="42"/>
      <c r="AF79" s="51"/>
      <c r="AG79" s="57"/>
      <c r="AH79" s="58"/>
      <c r="AI79" s="59"/>
      <c r="AJ79" s="60"/>
    </row>
    <row r="80" s="1" customFormat="1" ht="15" customHeight="1" spans="1:36">
      <c r="A80" s="23"/>
      <c r="B80" s="23"/>
      <c r="C80" s="24"/>
      <c r="D80" s="24"/>
      <c r="E80" s="24"/>
      <c r="F80" s="27"/>
      <c r="G80" s="25"/>
      <c r="H80" s="26"/>
      <c r="I80" s="26"/>
      <c r="J80" s="25"/>
      <c r="K80" s="26"/>
      <c r="L80" s="32"/>
      <c r="M80" s="33"/>
      <c r="N80" s="34"/>
      <c r="O80" s="35"/>
      <c r="P80" s="32"/>
      <c r="Q80" s="32"/>
      <c r="R80" s="38"/>
      <c r="S80" s="73" t="s">
        <v>182</v>
      </c>
      <c r="T80" s="44" t="s">
        <v>145</v>
      </c>
      <c r="U80" s="40">
        <v>0.2</v>
      </c>
      <c r="V80" s="41"/>
      <c r="W80" s="42"/>
      <c r="X80" s="42"/>
      <c r="Y80" s="42"/>
      <c r="Z80" s="42"/>
      <c r="AA80" s="42"/>
      <c r="AB80" s="49"/>
      <c r="AC80" s="42"/>
      <c r="AD80" s="42"/>
      <c r="AE80" s="42"/>
      <c r="AF80" s="52"/>
      <c r="AG80" s="61"/>
      <c r="AH80" s="62"/>
      <c r="AI80" s="63"/>
      <c r="AJ80" s="60"/>
    </row>
    <row r="81" s="1" customFormat="1" ht="15" customHeight="1" spans="1:36">
      <c r="A81" s="23" t="s">
        <v>183</v>
      </c>
      <c r="B81" s="23" t="s">
        <v>184</v>
      </c>
      <c r="C81" s="24" t="s">
        <v>185</v>
      </c>
      <c r="D81" s="24"/>
      <c r="E81" s="24">
        <v>1</v>
      </c>
      <c r="F81" s="24" t="s">
        <v>168</v>
      </c>
      <c r="G81" s="25">
        <v>2.5</v>
      </c>
      <c r="H81" s="26">
        <v>310</v>
      </c>
      <c r="I81" s="26">
        <v>1250</v>
      </c>
      <c r="J81" s="25">
        <f>I81*H81*G81*0.00785/1000</f>
        <v>7.6046875</v>
      </c>
      <c r="K81" s="26">
        <v>8</v>
      </c>
      <c r="L81" s="32">
        <f>J81/K81</f>
        <v>0.9505859375</v>
      </c>
      <c r="M81" s="33">
        <v>0.75</v>
      </c>
      <c r="N81" s="34">
        <f>M81/L81</f>
        <v>0.788987055681118</v>
      </c>
      <c r="O81" s="35">
        <v>6</v>
      </c>
      <c r="P81" s="32">
        <v>2.5</v>
      </c>
      <c r="Q81" s="32">
        <f>(L81-M81)*P81</f>
        <v>0.50146484375</v>
      </c>
      <c r="R81" s="38">
        <f>L81*O81-Q81</f>
        <v>5.20205078125</v>
      </c>
      <c r="S81" s="46" t="s">
        <v>133</v>
      </c>
      <c r="T81" s="40" t="s">
        <v>134</v>
      </c>
      <c r="U81" s="40">
        <v>0.1</v>
      </c>
      <c r="V81" s="41">
        <f>U81+U82+U83+U84+U85+U86+U87</f>
        <v>0.7</v>
      </c>
      <c r="W81" s="42"/>
      <c r="X81" s="42"/>
      <c r="Y81" s="42"/>
      <c r="Z81" s="42"/>
      <c r="AA81" s="42"/>
      <c r="AB81" s="49"/>
      <c r="AC81" s="42"/>
      <c r="AD81" s="42"/>
      <c r="AE81" s="42"/>
      <c r="AF81" s="50">
        <f>(AE81+AC81+Y81+V81+R81)*0.2</f>
        <v>1.18041015625</v>
      </c>
      <c r="AG81" s="53"/>
      <c r="AH81" s="54">
        <v>0.1</v>
      </c>
      <c r="AI81" s="55"/>
      <c r="AJ81" s="56">
        <f>AH81+AF81+AE81+AC81+Y81+V81+R81</f>
        <v>7.1824609375</v>
      </c>
    </row>
    <row r="82" s="1" customFormat="1" ht="15" customHeight="1" spans="1:36">
      <c r="A82" s="23"/>
      <c r="B82" s="23"/>
      <c r="C82" s="24"/>
      <c r="D82" s="24"/>
      <c r="E82" s="24"/>
      <c r="F82" s="27"/>
      <c r="G82" s="25"/>
      <c r="H82" s="26"/>
      <c r="I82" s="26"/>
      <c r="J82" s="25"/>
      <c r="K82" s="26"/>
      <c r="L82" s="32"/>
      <c r="M82" s="33"/>
      <c r="N82" s="34"/>
      <c r="O82" s="35"/>
      <c r="P82" s="32"/>
      <c r="Q82" s="32"/>
      <c r="R82" s="38"/>
      <c r="S82" s="43" t="s">
        <v>143</v>
      </c>
      <c r="T82" s="44" t="s">
        <v>145</v>
      </c>
      <c r="U82" s="40">
        <v>0.2</v>
      </c>
      <c r="V82" s="41"/>
      <c r="W82" s="42"/>
      <c r="X82" s="42"/>
      <c r="Y82" s="42"/>
      <c r="Z82" s="42"/>
      <c r="AA82" s="42"/>
      <c r="AB82" s="49"/>
      <c r="AC82" s="42"/>
      <c r="AD82" s="42"/>
      <c r="AE82" s="42"/>
      <c r="AF82" s="51"/>
      <c r="AG82" s="57"/>
      <c r="AH82" s="58"/>
      <c r="AI82" s="59"/>
      <c r="AJ82" s="60"/>
    </row>
    <row r="83" s="1" customFormat="1" ht="15" customHeight="1" spans="1:36">
      <c r="A83" s="23"/>
      <c r="B83" s="23"/>
      <c r="C83" s="24"/>
      <c r="D83" s="24"/>
      <c r="E83" s="24"/>
      <c r="F83" s="27"/>
      <c r="G83" s="25"/>
      <c r="H83" s="26"/>
      <c r="I83" s="26"/>
      <c r="J83" s="25"/>
      <c r="K83" s="26"/>
      <c r="L83" s="32"/>
      <c r="M83" s="33"/>
      <c r="N83" s="34"/>
      <c r="O83" s="35"/>
      <c r="P83" s="32"/>
      <c r="Q83" s="32"/>
      <c r="R83" s="38"/>
      <c r="S83" s="43" t="s">
        <v>135</v>
      </c>
      <c r="T83" s="44" t="s">
        <v>145</v>
      </c>
      <c r="U83" s="40">
        <v>0.2</v>
      </c>
      <c r="V83" s="41"/>
      <c r="W83" s="42"/>
      <c r="X83" s="42"/>
      <c r="Y83" s="42"/>
      <c r="Z83" s="42"/>
      <c r="AA83" s="42"/>
      <c r="AB83" s="49"/>
      <c r="AC83" s="42"/>
      <c r="AD83" s="42"/>
      <c r="AE83" s="42"/>
      <c r="AF83" s="51"/>
      <c r="AG83" s="57"/>
      <c r="AH83" s="58"/>
      <c r="AI83" s="59"/>
      <c r="AJ83" s="60"/>
    </row>
    <row r="84" s="1" customFormat="1" ht="15" customHeight="1" spans="1:36">
      <c r="A84" s="23"/>
      <c r="B84" s="23"/>
      <c r="C84" s="24"/>
      <c r="D84" s="24"/>
      <c r="E84" s="24"/>
      <c r="F84" s="27"/>
      <c r="G84" s="25"/>
      <c r="H84" s="26"/>
      <c r="I84" s="26"/>
      <c r="J84" s="25"/>
      <c r="K84" s="26"/>
      <c r="L84" s="32"/>
      <c r="M84" s="33"/>
      <c r="N84" s="34"/>
      <c r="O84" s="35"/>
      <c r="P84" s="32"/>
      <c r="Q84" s="32"/>
      <c r="R84" s="38"/>
      <c r="S84" s="73" t="s">
        <v>138</v>
      </c>
      <c r="T84" s="44" t="s">
        <v>145</v>
      </c>
      <c r="U84" s="40">
        <v>0.2</v>
      </c>
      <c r="V84" s="41"/>
      <c r="W84" s="42"/>
      <c r="X84" s="42"/>
      <c r="Y84" s="42"/>
      <c r="Z84" s="42"/>
      <c r="AA84" s="42"/>
      <c r="AB84" s="49"/>
      <c r="AC84" s="42"/>
      <c r="AD84" s="42"/>
      <c r="AE84" s="42"/>
      <c r="AF84" s="51"/>
      <c r="AG84" s="57"/>
      <c r="AH84" s="58"/>
      <c r="AI84" s="59"/>
      <c r="AJ84" s="60"/>
    </row>
    <row r="85" s="1" customFormat="1" ht="15" customHeight="1" spans="1:36">
      <c r="A85" s="23"/>
      <c r="B85" s="23"/>
      <c r="C85" s="24"/>
      <c r="D85" s="24"/>
      <c r="E85" s="24"/>
      <c r="F85" s="27"/>
      <c r="G85" s="25"/>
      <c r="H85" s="26"/>
      <c r="I85" s="26"/>
      <c r="J85" s="25"/>
      <c r="K85" s="26"/>
      <c r="L85" s="32"/>
      <c r="M85" s="33"/>
      <c r="N85" s="34"/>
      <c r="O85" s="35"/>
      <c r="P85" s="32"/>
      <c r="Q85" s="32"/>
      <c r="R85" s="38"/>
      <c r="S85" s="73"/>
      <c r="T85" s="44"/>
      <c r="U85" s="40"/>
      <c r="V85" s="41"/>
      <c r="W85" s="42"/>
      <c r="X85" s="42"/>
      <c r="Y85" s="42"/>
      <c r="Z85" s="42"/>
      <c r="AA85" s="42"/>
      <c r="AB85" s="49"/>
      <c r="AC85" s="42"/>
      <c r="AD85" s="42"/>
      <c r="AE85" s="42"/>
      <c r="AF85" s="51"/>
      <c r="AG85" s="57"/>
      <c r="AH85" s="58"/>
      <c r="AI85" s="59"/>
      <c r="AJ85" s="60"/>
    </row>
    <row r="86" s="1" customFormat="1" ht="15" customHeight="1" spans="1:36">
      <c r="A86" s="23"/>
      <c r="B86" s="23"/>
      <c r="C86" s="24"/>
      <c r="D86" s="24"/>
      <c r="E86" s="24"/>
      <c r="F86" s="27"/>
      <c r="G86" s="25"/>
      <c r="H86" s="26"/>
      <c r="I86" s="26"/>
      <c r="J86" s="25"/>
      <c r="K86" s="26"/>
      <c r="L86" s="32"/>
      <c r="M86" s="33"/>
      <c r="N86" s="34"/>
      <c r="O86" s="35"/>
      <c r="P86" s="32"/>
      <c r="Q86" s="32"/>
      <c r="R86" s="38"/>
      <c r="S86" s="40"/>
      <c r="T86" s="44"/>
      <c r="U86" s="40"/>
      <c r="V86" s="41"/>
      <c r="W86" s="42"/>
      <c r="X86" s="42"/>
      <c r="Y86" s="42"/>
      <c r="Z86" s="42"/>
      <c r="AA86" s="42"/>
      <c r="AB86" s="49"/>
      <c r="AC86" s="42"/>
      <c r="AD86" s="42"/>
      <c r="AE86" s="42"/>
      <c r="AF86" s="51"/>
      <c r="AG86" s="57"/>
      <c r="AH86" s="58"/>
      <c r="AI86" s="59"/>
      <c r="AJ86" s="60"/>
    </row>
    <row r="87" s="1" customFormat="1" ht="15" customHeight="1" spans="1:36">
      <c r="A87" s="23"/>
      <c r="B87" s="23"/>
      <c r="C87" s="24"/>
      <c r="D87" s="24"/>
      <c r="E87" s="24"/>
      <c r="F87" s="27"/>
      <c r="G87" s="25"/>
      <c r="H87" s="26"/>
      <c r="I87" s="26"/>
      <c r="J87" s="25"/>
      <c r="K87" s="26"/>
      <c r="L87" s="32"/>
      <c r="M87" s="33"/>
      <c r="N87" s="34"/>
      <c r="O87" s="35"/>
      <c r="P87" s="32"/>
      <c r="Q87" s="32"/>
      <c r="R87" s="38"/>
      <c r="S87" s="40"/>
      <c r="T87" s="44"/>
      <c r="U87" s="40"/>
      <c r="V87" s="41"/>
      <c r="W87" s="42"/>
      <c r="X87" s="42"/>
      <c r="Y87" s="42"/>
      <c r="Z87" s="42"/>
      <c r="AA87" s="42"/>
      <c r="AB87" s="49"/>
      <c r="AC87" s="42"/>
      <c r="AD87" s="42"/>
      <c r="AE87" s="42"/>
      <c r="AF87" s="52"/>
      <c r="AG87" s="61"/>
      <c r="AH87" s="62"/>
      <c r="AI87" s="63"/>
      <c r="AJ87" s="60"/>
    </row>
    <row r="88" s="1" customFormat="1" ht="15" customHeight="1" spans="1:36">
      <c r="A88" s="23" t="s">
        <v>186</v>
      </c>
      <c r="B88" s="23" t="s">
        <v>187</v>
      </c>
      <c r="C88" s="24" t="s">
        <v>188</v>
      </c>
      <c r="D88" s="24"/>
      <c r="E88" s="24">
        <v>1</v>
      </c>
      <c r="F88" s="24" t="s">
        <v>168</v>
      </c>
      <c r="G88" s="25">
        <v>2.5</v>
      </c>
      <c r="H88" s="26">
        <v>310</v>
      </c>
      <c r="I88" s="26">
        <v>1250</v>
      </c>
      <c r="J88" s="25">
        <f>I88*H88*G88*0.00785/1000</f>
        <v>7.6046875</v>
      </c>
      <c r="K88" s="26">
        <v>8</v>
      </c>
      <c r="L88" s="32">
        <f>J88/K88</f>
        <v>0.9505859375</v>
      </c>
      <c r="M88" s="33">
        <v>0.82</v>
      </c>
      <c r="N88" s="34">
        <f>M88/L88</f>
        <v>0.862625847544689</v>
      </c>
      <c r="O88" s="35">
        <v>6</v>
      </c>
      <c r="P88" s="32">
        <v>2.5</v>
      </c>
      <c r="Q88" s="32">
        <f>(L88-M88)*P88</f>
        <v>0.32646484375</v>
      </c>
      <c r="R88" s="38">
        <f>L88*O88-Q88</f>
        <v>5.37705078125</v>
      </c>
      <c r="S88" s="46" t="s">
        <v>133</v>
      </c>
      <c r="T88" s="40" t="s">
        <v>134</v>
      </c>
      <c r="U88" s="40">
        <v>0.1</v>
      </c>
      <c r="V88" s="41">
        <f>U88+U89+U90+U91+U92+U93+U94</f>
        <v>0.7</v>
      </c>
      <c r="W88" s="42"/>
      <c r="X88" s="42"/>
      <c r="Y88" s="42"/>
      <c r="Z88" s="42"/>
      <c r="AA88" s="42"/>
      <c r="AB88" s="49"/>
      <c r="AC88" s="42"/>
      <c r="AD88" s="42"/>
      <c r="AE88" s="42"/>
      <c r="AF88" s="50">
        <f>(AE88+AC88+Y88+V88+R88)*0.2</f>
        <v>1.21541015625</v>
      </c>
      <c r="AG88" s="53"/>
      <c r="AH88" s="54">
        <v>0.1</v>
      </c>
      <c r="AI88" s="55"/>
      <c r="AJ88" s="56">
        <f>AH88+AF88+AE88+AC88+Y88+V88+R88</f>
        <v>7.3924609375</v>
      </c>
    </row>
    <row r="89" s="1" customFormat="1" ht="15" customHeight="1" spans="1:36">
      <c r="A89" s="23"/>
      <c r="B89" s="23"/>
      <c r="C89" s="24"/>
      <c r="D89" s="24"/>
      <c r="E89" s="24"/>
      <c r="F89" s="27"/>
      <c r="G89" s="25"/>
      <c r="H89" s="26"/>
      <c r="I89" s="26"/>
      <c r="J89" s="25"/>
      <c r="K89" s="26"/>
      <c r="L89" s="32"/>
      <c r="M89" s="33"/>
      <c r="N89" s="34"/>
      <c r="O89" s="35"/>
      <c r="P89" s="32"/>
      <c r="Q89" s="32"/>
      <c r="R89" s="38"/>
      <c r="S89" s="43" t="s">
        <v>143</v>
      </c>
      <c r="T89" s="44" t="s">
        <v>145</v>
      </c>
      <c r="U89" s="40">
        <v>0.2</v>
      </c>
      <c r="V89" s="41"/>
      <c r="W89" s="42"/>
      <c r="X89" s="42"/>
      <c r="Y89" s="42"/>
      <c r="Z89" s="42"/>
      <c r="AA89" s="42"/>
      <c r="AB89" s="49"/>
      <c r="AC89" s="42"/>
      <c r="AD89" s="42"/>
      <c r="AE89" s="42"/>
      <c r="AF89" s="51"/>
      <c r="AG89" s="57"/>
      <c r="AH89" s="58"/>
      <c r="AI89" s="59"/>
      <c r="AJ89" s="60"/>
    </row>
    <row r="90" s="1" customFormat="1" ht="15" customHeight="1" spans="1:36">
      <c r="A90" s="23"/>
      <c r="B90" s="23"/>
      <c r="C90" s="24"/>
      <c r="D90" s="24"/>
      <c r="E90" s="24"/>
      <c r="F90" s="27"/>
      <c r="G90" s="25"/>
      <c r="H90" s="26"/>
      <c r="I90" s="26"/>
      <c r="J90" s="25"/>
      <c r="K90" s="26"/>
      <c r="L90" s="32"/>
      <c r="M90" s="33"/>
      <c r="N90" s="34"/>
      <c r="O90" s="35"/>
      <c r="P90" s="32"/>
      <c r="Q90" s="32"/>
      <c r="R90" s="38"/>
      <c r="S90" s="43" t="s">
        <v>135</v>
      </c>
      <c r="T90" s="44" t="s">
        <v>145</v>
      </c>
      <c r="U90" s="40">
        <v>0.2</v>
      </c>
      <c r="V90" s="41"/>
      <c r="W90" s="42"/>
      <c r="X90" s="42"/>
      <c r="Y90" s="42"/>
      <c r="Z90" s="42"/>
      <c r="AA90" s="42"/>
      <c r="AB90" s="49"/>
      <c r="AC90" s="42"/>
      <c r="AD90" s="42"/>
      <c r="AE90" s="42"/>
      <c r="AF90" s="51"/>
      <c r="AG90" s="57"/>
      <c r="AH90" s="58"/>
      <c r="AI90" s="59"/>
      <c r="AJ90" s="60"/>
    </row>
    <row r="91" s="1" customFormat="1" ht="15" customHeight="1" spans="1:36">
      <c r="A91" s="23"/>
      <c r="B91" s="23"/>
      <c r="C91" s="24"/>
      <c r="D91" s="24"/>
      <c r="E91" s="24"/>
      <c r="F91" s="27"/>
      <c r="G91" s="25"/>
      <c r="H91" s="26"/>
      <c r="I91" s="26"/>
      <c r="J91" s="25"/>
      <c r="K91" s="26"/>
      <c r="L91" s="32"/>
      <c r="M91" s="33"/>
      <c r="N91" s="34"/>
      <c r="O91" s="35"/>
      <c r="P91" s="32"/>
      <c r="Q91" s="32"/>
      <c r="R91" s="38"/>
      <c r="S91" s="73" t="s">
        <v>138</v>
      </c>
      <c r="T91" s="44" t="s">
        <v>145</v>
      </c>
      <c r="U91" s="40">
        <v>0.2</v>
      </c>
      <c r="V91" s="41"/>
      <c r="W91" s="42"/>
      <c r="X91" s="42"/>
      <c r="Y91" s="42"/>
      <c r="Z91" s="42"/>
      <c r="AA91" s="42"/>
      <c r="AB91" s="49"/>
      <c r="AC91" s="42"/>
      <c r="AD91" s="42"/>
      <c r="AE91" s="42"/>
      <c r="AF91" s="51"/>
      <c r="AG91" s="57"/>
      <c r="AH91" s="58"/>
      <c r="AI91" s="59"/>
      <c r="AJ91" s="60"/>
    </row>
    <row r="92" s="1" customFormat="1" ht="15" customHeight="1" spans="1:36">
      <c r="A92" s="23"/>
      <c r="B92" s="23"/>
      <c r="C92" s="24"/>
      <c r="D92" s="24"/>
      <c r="E92" s="24"/>
      <c r="F92" s="27"/>
      <c r="G92" s="25"/>
      <c r="H92" s="26"/>
      <c r="I92" s="26"/>
      <c r="J92" s="25"/>
      <c r="K92" s="26"/>
      <c r="L92" s="32"/>
      <c r="M92" s="33"/>
      <c r="N92" s="34"/>
      <c r="O92" s="35"/>
      <c r="P92" s="32"/>
      <c r="Q92" s="32"/>
      <c r="R92" s="38"/>
      <c r="S92" s="73"/>
      <c r="T92" s="44"/>
      <c r="U92" s="40"/>
      <c r="V92" s="41"/>
      <c r="W92" s="42"/>
      <c r="X92" s="42"/>
      <c r="Y92" s="42"/>
      <c r="Z92" s="42"/>
      <c r="AA92" s="42"/>
      <c r="AB92" s="49"/>
      <c r="AC92" s="42"/>
      <c r="AD92" s="42"/>
      <c r="AE92" s="42"/>
      <c r="AF92" s="51"/>
      <c r="AG92" s="57"/>
      <c r="AH92" s="58"/>
      <c r="AI92" s="59"/>
      <c r="AJ92" s="60"/>
    </row>
    <row r="93" s="1" customFormat="1" ht="15" customHeight="1" spans="1:36">
      <c r="A93" s="23"/>
      <c r="B93" s="23"/>
      <c r="C93" s="24"/>
      <c r="D93" s="24"/>
      <c r="E93" s="24"/>
      <c r="F93" s="27"/>
      <c r="G93" s="25"/>
      <c r="H93" s="26"/>
      <c r="I93" s="26"/>
      <c r="J93" s="25"/>
      <c r="K93" s="26"/>
      <c r="L93" s="32"/>
      <c r="M93" s="33"/>
      <c r="N93" s="34"/>
      <c r="O93" s="35"/>
      <c r="P93" s="32"/>
      <c r="Q93" s="32"/>
      <c r="R93" s="38"/>
      <c r="S93" s="40"/>
      <c r="T93" s="44"/>
      <c r="U93" s="40"/>
      <c r="V93" s="41"/>
      <c r="W93" s="42"/>
      <c r="X93" s="42"/>
      <c r="Y93" s="42"/>
      <c r="Z93" s="42"/>
      <c r="AA93" s="42"/>
      <c r="AB93" s="49"/>
      <c r="AC93" s="42"/>
      <c r="AD93" s="42"/>
      <c r="AE93" s="42"/>
      <c r="AF93" s="51"/>
      <c r="AG93" s="57"/>
      <c r="AH93" s="58"/>
      <c r="AI93" s="59"/>
      <c r="AJ93" s="60"/>
    </row>
    <row r="94" s="1" customFormat="1" ht="15" customHeight="1" spans="1:36">
      <c r="A94" s="23"/>
      <c r="B94" s="23"/>
      <c r="C94" s="24"/>
      <c r="D94" s="24"/>
      <c r="E94" s="24"/>
      <c r="F94" s="27"/>
      <c r="G94" s="25"/>
      <c r="H94" s="26"/>
      <c r="I94" s="26"/>
      <c r="J94" s="25"/>
      <c r="K94" s="26"/>
      <c r="L94" s="32"/>
      <c r="M94" s="33"/>
      <c r="N94" s="34"/>
      <c r="O94" s="35"/>
      <c r="P94" s="32"/>
      <c r="Q94" s="32"/>
      <c r="R94" s="38"/>
      <c r="S94" s="40"/>
      <c r="T94" s="44"/>
      <c r="U94" s="40"/>
      <c r="V94" s="41"/>
      <c r="W94" s="42"/>
      <c r="X94" s="42"/>
      <c r="Y94" s="42"/>
      <c r="Z94" s="42"/>
      <c r="AA94" s="42"/>
      <c r="AB94" s="49"/>
      <c r="AC94" s="42"/>
      <c r="AD94" s="42"/>
      <c r="AE94" s="42"/>
      <c r="AF94" s="52"/>
      <c r="AG94" s="61"/>
      <c r="AH94" s="62"/>
      <c r="AI94" s="63"/>
      <c r="AJ94" s="60"/>
    </row>
    <row r="95" s="1" customFormat="1" ht="15" customHeight="1" spans="1:36">
      <c r="A95" s="23" t="s">
        <v>189</v>
      </c>
      <c r="B95" s="23" t="s">
        <v>190</v>
      </c>
      <c r="C95" s="24" t="s">
        <v>191</v>
      </c>
      <c r="D95" s="24"/>
      <c r="E95" s="24">
        <v>1</v>
      </c>
      <c r="F95" s="24" t="s">
        <v>192</v>
      </c>
      <c r="G95" s="25">
        <v>1.5</v>
      </c>
      <c r="H95" s="26">
        <v>300</v>
      </c>
      <c r="I95" s="26">
        <v>1250</v>
      </c>
      <c r="J95" s="25">
        <f>I95*H95*G95*0.00785/1000</f>
        <v>4.415625</v>
      </c>
      <c r="K95" s="26">
        <v>31</v>
      </c>
      <c r="L95" s="32">
        <f>J95/K95</f>
        <v>0.142439516129032</v>
      </c>
      <c r="M95" s="33">
        <v>0.12</v>
      </c>
      <c r="N95" s="34">
        <f>M95/L95</f>
        <v>0.842462845010616</v>
      </c>
      <c r="O95" s="35">
        <v>6</v>
      </c>
      <c r="P95" s="32">
        <v>2.5</v>
      </c>
      <c r="Q95" s="32">
        <f>(L95-M95)*P95</f>
        <v>0.0560987903225807</v>
      </c>
      <c r="R95" s="38">
        <f>L95*O95-Q95</f>
        <v>0.798538306451613</v>
      </c>
      <c r="S95" s="46" t="s">
        <v>133</v>
      </c>
      <c r="T95" s="40" t="s">
        <v>134</v>
      </c>
      <c r="U95" s="40">
        <v>0.1</v>
      </c>
      <c r="V95" s="41">
        <f>U95+U96+U97+U98+U99+U100+U101</f>
        <v>0.3</v>
      </c>
      <c r="W95" s="42"/>
      <c r="X95" s="42"/>
      <c r="Y95" s="42"/>
      <c r="Z95" s="42"/>
      <c r="AA95" s="42"/>
      <c r="AB95" s="49"/>
      <c r="AC95" s="42"/>
      <c r="AD95" s="42"/>
      <c r="AE95" s="42"/>
      <c r="AF95" s="50">
        <f>(AE95+AC95+Y95+V95+R95)*0.2</f>
        <v>0.219707661290323</v>
      </c>
      <c r="AG95" s="53"/>
      <c r="AH95" s="54">
        <v>0.1</v>
      </c>
      <c r="AI95" s="55"/>
      <c r="AJ95" s="56">
        <f>AH95+AF95+AE95+AC95+Y95+V95+R95</f>
        <v>1.41824596774194</v>
      </c>
    </row>
    <row r="96" s="1" customFormat="1" ht="15" customHeight="1" spans="1:36">
      <c r="A96" s="23"/>
      <c r="B96" s="23"/>
      <c r="C96" s="24"/>
      <c r="D96" s="24"/>
      <c r="E96" s="24"/>
      <c r="F96" s="27"/>
      <c r="G96" s="25"/>
      <c r="H96" s="26"/>
      <c r="I96" s="26"/>
      <c r="J96" s="25"/>
      <c r="K96" s="26"/>
      <c r="L96" s="32"/>
      <c r="M96" s="33"/>
      <c r="N96" s="34"/>
      <c r="O96" s="35"/>
      <c r="P96" s="32"/>
      <c r="Q96" s="32"/>
      <c r="R96" s="38"/>
      <c r="S96" s="43" t="s">
        <v>143</v>
      </c>
      <c r="T96" s="44" t="s">
        <v>145</v>
      </c>
      <c r="U96" s="40">
        <v>0.2</v>
      </c>
      <c r="V96" s="41"/>
      <c r="W96" s="42"/>
      <c r="X96" s="42"/>
      <c r="Y96" s="42"/>
      <c r="Z96" s="42"/>
      <c r="AA96" s="42"/>
      <c r="AB96" s="49"/>
      <c r="AC96" s="42"/>
      <c r="AD96" s="42"/>
      <c r="AE96" s="42"/>
      <c r="AF96" s="51"/>
      <c r="AG96" s="57"/>
      <c r="AH96" s="58"/>
      <c r="AI96" s="59"/>
      <c r="AJ96" s="60"/>
    </row>
    <row r="97" s="1" customFormat="1" ht="15" customHeight="1" spans="1:36">
      <c r="A97" s="23"/>
      <c r="B97" s="23"/>
      <c r="C97" s="24"/>
      <c r="D97" s="24"/>
      <c r="E97" s="24"/>
      <c r="F97" s="27"/>
      <c r="G97" s="25"/>
      <c r="H97" s="26"/>
      <c r="I97" s="26"/>
      <c r="J97" s="25"/>
      <c r="K97" s="26"/>
      <c r="L97" s="32"/>
      <c r="M97" s="33"/>
      <c r="N97" s="34"/>
      <c r="O97" s="35"/>
      <c r="P97" s="32"/>
      <c r="Q97" s="32"/>
      <c r="R97" s="38"/>
      <c r="S97" s="40"/>
      <c r="T97" s="44"/>
      <c r="U97" s="40"/>
      <c r="V97" s="41"/>
      <c r="W97" s="42"/>
      <c r="X97" s="42"/>
      <c r="Y97" s="42"/>
      <c r="Z97" s="42"/>
      <c r="AA97" s="42"/>
      <c r="AB97" s="49"/>
      <c r="AC97" s="42"/>
      <c r="AD97" s="42"/>
      <c r="AE97" s="42"/>
      <c r="AF97" s="51"/>
      <c r="AG97" s="57"/>
      <c r="AH97" s="58"/>
      <c r="AI97" s="59"/>
      <c r="AJ97" s="60"/>
    </row>
    <row r="98" s="1" customFormat="1" ht="15" customHeight="1" spans="1:36">
      <c r="A98" s="23"/>
      <c r="B98" s="23"/>
      <c r="C98" s="24"/>
      <c r="D98" s="24"/>
      <c r="E98" s="24"/>
      <c r="F98" s="27"/>
      <c r="G98" s="25"/>
      <c r="H98" s="26"/>
      <c r="I98" s="26"/>
      <c r="J98" s="25"/>
      <c r="K98" s="26"/>
      <c r="L98" s="32"/>
      <c r="M98" s="33"/>
      <c r="N98" s="34"/>
      <c r="O98" s="35"/>
      <c r="P98" s="32"/>
      <c r="Q98" s="32"/>
      <c r="R98" s="38"/>
      <c r="S98" s="40"/>
      <c r="T98" s="44"/>
      <c r="U98" s="40"/>
      <c r="V98" s="41"/>
      <c r="W98" s="42"/>
      <c r="X98" s="42"/>
      <c r="Y98" s="42"/>
      <c r="Z98" s="42"/>
      <c r="AA98" s="42"/>
      <c r="AB98" s="49"/>
      <c r="AC98" s="42"/>
      <c r="AD98" s="42"/>
      <c r="AE98" s="42"/>
      <c r="AF98" s="51"/>
      <c r="AG98" s="57"/>
      <c r="AH98" s="58"/>
      <c r="AI98" s="59"/>
      <c r="AJ98" s="60"/>
    </row>
    <row r="99" s="1" customFormat="1" ht="15" customHeight="1" spans="1:36">
      <c r="A99" s="23"/>
      <c r="B99" s="23"/>
      <c r="C99" s="24"/>
      <c r="D99" s="24"/>
      <c r="E99" s="24"/>
      <c r="F99" s="27"/>
      <c r="G99" s="25"/>
      <c r="H99" s="26"/>
      <c r="I99" s="26"/>
      <c r="J99" s="25"/>
      <c r="K99" s="26"/>
      <c r="L99" s="32"/>
      <c r="M99" s="33"/>
      <c r="N99" s="34"/>
      <c r="O99" s="35"/>
      <c r="P99" s="32"/>
      <c r="Q99" s="32"/>
      <c r="R99" s="38"/>
      <c r="S99" s="40"/>
      <c r="T99" s="44"/>
      <c r="U99" s="40"/>
      <c r="V99" s="41"/>
      <c r="W99" s="42"/>
      <c r="X99" s="42"/>
      <c r="Y99" s="42"/>
      <c r="Z99" s="42"/>
      <c r="AA99" s="42"/>
      <c r="AB99" s="49"/>
      <c r="AC99" s="42"/>
      <c r="AD99" s="42"/>
      <c r="AE99" s="42"/>
      <c r="AF99" s="51"/>
      <c r="AG99" s="57"/>
      <c r="AH99" s="58"/>
      <c r="AI99" s="59"/>
      <c r="AJ99" s="60"/>
    </row>
    <row r="100" s="1" customFormat="1" ht="15" customHeight="1" spans="1:36">
      <c r="A100" s="23"/>
      <c r="B100" s="23"/>
      <c r="C100" s="24"/>
      <c r="D100" s="24"/>
      <c r="E100" s="24"/>
      <c r="F100" s="27"/>
      <c r="G100" s="25"/>
      <c r="H100" s="26"/>
      <c r="I100" s="26"/>
      <c r="J100" s="25"/>
      <c r="K100" s="26"/>
      <c r="L100" s="32"/>
      <c r="M100" s="33"/>
      <c r="N100" s="34"/>
      <c r="O100" s="35"/>
      <c r="P100" s="32"/>
      <c r="Q100" s="32"/>
      <c r="R100" s="38"/>
      <c r="S100" s="40"/>
      <c r="T100" s="44"/>
      <c r="U100" s="40"/>
      <c r="V100" s="41"/>
      <c r="W100" s="42"/>
      <c r="X100" s="42"/>
      <c r="Y100" s="42"/>
      <c r="Z100" s="42"/>
      <c r="AA100" s="42"/>
      <c r="AB100" s="49"/>
      <c r="AC100" s="42"/>
      <c r="AD100" s="42"/>
      <c r="AE100" s="42"/>
      <c r="AF100" s="51"/>
      <c r="AG100" s="57"/>
      <c r="AH100" s="58"/>
      <c r="AI100" s="59"/>
      <c r="AJ100" s="60"/>
    </row>
    <row r="101" s="1" customFormat="1" ht="15" customHeight="1" spans="1:36">
      <c r="A101" s="23"/>
      <c r="B101" s="23"/>
      <c r="C101" s="24"/>
      <c r="D101" s="24"/>
      <c r="E101" s="24"/>
      <c r="F101" s="27"/>
      <c r="G101" s="25"/>
      <c r="H101" s="26"/>
      <c r="I101" s="26"/>
      <c r="J101" s="25"/>
      <c r="K101" s="26"/>
      <c r="L101" s="32"/>
      <c r="M101" s="33"/>
      <c r="N101" s="34"/>
      <c r="O101" s="35"/>
      <c r="P101" s="32"/>
      <c r="Q101" s="32"/>
      <c r="R101" s="38"/>
      <c r="S101" s="40"/>
      <c r="T101" s="44"/>
      <c r="U101" s="40"/>
      <c r="V101" s="41"/>
      <c r="W101" s="42"/>
      <c r="X101" s="42"/>
      <c r="Y101" s="42"/>
      <c r="Z101" s="42"/>
      <c r="AA101" s="42"/>
      <c r="AB101" s="49"/>
      <c r="AC101" s="42"/>
      <c r="AD101" s="42"/>
      <c r="AE101" s="42"/>
      <c r="AF101" s="52"/>
      <c r="AG101" s="61"/>
      <c r="AH101" s="62"/>
      <c r="AI101" s="63"/>
      <c r="AJ101" s="60"/>
    </row>
    <row r="102" s="1" customFormat="1" ht="15" customHeight="1" spans="1:36">
      <c r="A102" s="23" t="s">
        <v>193</v>
      </c>
      <c r="B102" s="23" t="s">
        <v>194</v>
      </c>
      <c r="C102" s="24" t="s">
        <v>195</v>
      </c>
      <c r="D102" s="24"/>
      <c r="E102" s="24">
        <v>1</v>
      </c>
      <c r="F102" s="24" t="s">
        <v>168</v>
      </c>
      <c r="G102" s="25">
        <v>2.5</v>
      </c>
      <c r="H102" s="26">
        <v>155</v>
      </c>
      <c r="I102" s="26">
        <v>1250</v>
      </c>
      <c r="J102" s="25">
        <f>I102*H102*G102*0.00785/1000</f>
        <v>3.80234375</v>
      </c>
      <c r="K102" s="26">
        <v>8</v>
      </c>
      <c r="L102" s="32">
        <f>J102/K102</f>
        <v>0.47529296875</v>
      </c>
      <c r="M102" s="33">
        <v>0.147</v>
      </c>
      <c r="N102" s="34">
        <f>M102/L102</f>
        <v>0.309282925826998</v>
      </c>
      <c r="O102" s="35">
        <v>6</v>
      </c>
      <c r="P102" s="32">
        <v>2.5</v>
      </c>
      <c r="Q102" s="32">
        <f>(L102-M102)*P102</f>
        <v>0.820732421875</v>
      </c>
      <c r="R102" s="38">
        <f>L102*O102-Q102</f>
        <v>2.031025390625</v>
      </c>
      <c r="S102" s="46" t="s">
        <v>133</v>
      </c>
      <c r="T102" s="40" t="s">
        <v>134</v>
      </c>
      <c r="U102" s="40">
        <v>0.1</v>
      </c>
      <c r="V102" s="41">
        <f>U102+U103+U104+U105+U106+U107+U110+U108+U109</f>
        <v>1.3</v>
      </c>
      <c r="W102" s="42"/>
      <c r="X102" s="42"/>
      <c r="Y102" s="42"/>
      <c r="Z102" s="42"/>
      <c r="AA102" s="42"/>
      <c r="AB102" s="49"/>
      <c r="AC102" s="42"/>
      <c r="AD102" s="42"/>
      <c r="AE102" s="42"/>
      <c r="AF102" s="50">
        <f>(AE102+AC102+Y102+V102+R102)*0.2</f>
        <v>0.666205078125</v>
      </c>
      <c r="AG102" s="53"/>
      <c r="AH102" s="54">
        <v>0.2</v>
      </c>
      <c r="AI102" s="55"/>
      <c r="AJ102" s="56">
        <f>AH102+AF102+AE102+AC102+Y102+V102+R102</f>
        <v>4.19723046875</v>
      </c>
    </row>
    <row r="103" s="1" customFormat="1" ht="15" customHeight="1" spans="1:36">
      <c r="A103" s="23"/>
      <c r="B103" s="23"/>
      <c r="C103" s="24"/>
      <c r="D103" s="24"/>
      <c r="E103" s="24"/>
      <c r="F103" s="27"/>
      <c r="G103" s="25"/>
      <c r="H103" s="26"/>
      <c r="I103" s="26"/>
      <c r="J103" s="25"/>
      <c r="K103" s="26"/>
      <c r="L103" s="32"/>
      <c r="M103" s="33"/>
      <c r="N103" s="34"/>
      <c r="O103" s="35"/>
      <c r="P103" s="32"/>
      <c r="Q103" s="32"/>
      <c r="R103" s="38"/>
      <c r="S103" s="74" t="s">
        <v>196</v>
      </c>
      <c r="T103" s="44" t="s">
        <v>197</v>
      </c>
      <c r="U103" s="40">
        <v>0.15</v>
      </c>
      <c r="V103" s="41"/>
      <c r="W103" s="42"/>
      <c r="X103" s="42"/>
      <c r="Y103" s="42"/>
      <c r="Z103" s="42"/>
      <c r="AA103" s="42"/>
      <c r="AB103" s="49"/>
      <c r="AC103" s="42"/>
      <c r="AD103" s="42"/>
      <c r="AE103" s="42"/>
      <c r="AF103" s="51"/>
      <c r="AG103" s="57"/>
      <c r="AH103" s="58"/>
      <c r="AI103" s="59"/>
      <c r="AJ103" s="60"/>
    </row>
    <row r="104" s="1" customFormat="1" ht="15" customHeight="1" spans="1:36">
      <c r="A104" s="23"/>
      <c r="B104" s="23"/>
      <c r="C104" s="24"/>
      <c r="D104" s="24"/>
      <c r="E104" s="24"/>
      <c r="F104" s="27"/>
      <c r="G104" s="25"/>
      <c r="H104" s="26"/>
      <c r="I104" s="26"/>
      <c r="J104" s="25"/>
      <c r="K104" s="26"/>
      <c r="L104" s="32"/>
      <c r="M104" s="33"/>
      <c r="N104" s="34"/>
      <c r="O104" s="35"/>
      <c r="P104" s="32"/>
      <c r="Q104" s="32"/>
      <c r="R104" s="38"/>
      <c r="S104" s="74" t="s">
        <v>198</v>
      </c>
      <c r="T104" s="44" t="s">
        <v>197</v>
      </c>
      <c r="U104" s="40">
        <v>0.15</v>
      </c>
      <c r="V104" s="41"/>
      <c r="W104" s="42"/>
      <c r="X104" s="42"/>
      <c r="Y104" s="42"/>
      <c r="Z104" s="42"/>
      <c r="AA104" s="42"/>
      <c r="AB104" s="49"/>
      <c r="AC104" s="42"/>
      <c r="AD104" s="42"/>
      <c r="AE104" s="42"/>
      <c r="AF104" s="51"/>
      <c r="AG104" s="57"/>
      <c r="AH104" s="58"/>
      <c r="AI104" s="59"/>
      <c r="AJ104" s="60"/>
    </row>
    <row r="105" s="1" customFormat="1" ht="15" customHeight="1" spans="1:36">
      <c r="A105" s="23"/>
      <c r="B105" s="23"/>
      <c r="C105" s="24"/>
      <c r="D105" s="24"/>
      <c r="E105" s="24"/>
      <c r="F105" s="27"/>
      <c r="G105" s="25"/>
      <c r="H105" s="26"/>
      <c r="I105" s="26"/>
      <c r="J105" s="25"/>
      <c r="K105" s="26"/>
      <c r="L105" s="32"/>
      <c r="M105" s="33"/>
      <c r="N105" s="34"/>
      <c r="O105" s="35"/>
      <c r="P105" s="32"/>
      <c r="Q105" s="32"/>
      <c r="R105" s="38"/>
      <c r="S105" s="74" t="s">
        <v>199</v>
      </c>
      <c r="T105" s="44" t="s">
        <v>197</v>
      </c>
      <c r="U105" s="40">
        <v>0.15</v>
      </c>
      <c r="V105" s="41"/>
      <c r="W105" s="42"/>
      <c r="X105" s="42"/>
      <c r="Y105" s="42"/>
      <c r="Z105" s="42"/>
      <c r="AA105" s="42"/>
      <c r="AB105" s="49"/>
      <c r="AC105" s="42"/>
      <c r="AD105" s="42"/>
      <c r="AE105" s="42"/>
      <c r="AF105" s="51"/>
      <c r="AG105" s="57"/>
      <c r="AH105" s="58"/>
      <c r="AI105" s="59"/>
      <c r="AJ105" s="60"/>
    </row>
    <row r="106" s="1" customFormat="1" ht="15" customHeight="1" spans="1:36">
      <c r="A106" s="23"/>
      <c r="B106" s="23"/>
      <c r="C106" s="24"/>
      <c r="D106" s="24"/>
      <c r="E106" s="24"/>
      <c r="F106" s="27"/>
      <c r="G106" s="25"/>
      <c r="H106" s="26"/>
      <c r="I106" s="26"/>
      <c r="J106" s="25"/>
      <c r="K106" s="26"/>
      <c r="L106" s="32"/>
      <c r="M106" s="33"/>
      <c r="N106" s="34"/>
      <c r="O106" s="35"/>
      <c r="P106" s="32"/>
      <c r="Q106" s="32"/>
      <c r="R106" s="38"/>
      <c r="S106" s="74" t="s">
        <v>135</v>
      </c>
      <c r="T106" s="44" t="s">
        <v>197</v>
      </c>
      <c r="U106" s="40">
        <v>0.15</v>
      </c>
      <c r="V106" s="41"/>
      <c r="W106" s="42"/>
      <c r="X106" s="42"/>
      <c r="Y106" s="42"/>
      <c r="Z106" s="42"/>
      <c r="AA106" s="42"/>
      <c r="AB106" s="49"/>
      <c r="AC106" s="42"/>
      <c r="AD106" s="42"/>
      <c r="AE106" s="42"/>
      <c r="AF106" s="51"/>
      <c r="AG106" s="57"/>
      <c r="AH106" s="58"/>
      <c r="AI106" s="59"/>
      <c r="AJ106" s="60"/>
    </row>
    <row r="107" s="1" customFormat="1" ht="15" customHeight="1" spans="1:36">
      <c r="A107" s="23"/>
      <c r="B107" s="23"/>
      <c r="C107" s="24"/>
      <c r="D107" s="24"/>
      <c r="E107" s="24"/>
      <c r="F107" s="27"/>
      <c r="G107" s="25"/>
      <c r="H107" s="26"/>
      <c r="I107" s="26"/>
      <c r="J107" s="25"/>
      <c r="K107" s="26"/>
      <c r="L107" s="32"/>
      <c r="M107" s="33"/>
      <c r="N107" s="34"/>
      <c r="O107" s="35"/>
      <c r="P107" s="32"/>
      <c r="Q107" s="32"/>
      <c r="R107" s="38"/>
      <c r="S107" s="74" t="s">
        <v>138</v>
      </c>
      <c r="T107" s="44" t="s">
        <v>197</v>
      </c>
      <c r="U107" s="40">
        <v>0.15</v>
      </c>
      <c r="V107" s="41"/>
      <c r="W107" s="42"/>
      <c r="X107" s="42"/>
      <c r="Y107" s="42"/>
      <c r="Z107" s="42"/>
      <c r="AA107" s="42"/>
      <c r="AB107" s="49"/>
      <c r="AC107" s="42"/>
      <c r="AD107" s="42"/>
      <c r="AE107" s="42"/>
      <c r="AF107" s="51"/>
      <c r="AG107" s="57"/>
      <c r="AH107" s="58"/>
      <c r="AI107" s="59"/>
      <c r="AJ107" s="60"/>
    </row>
    <row r="108" s="1" customFormat="1" ht="15" customHeight="1" spans="1:36">
      <c r="A108" s="23"/>
      <c r="B108" s="23"/>
      <c r="C108" s="24"/>
      <c r="D108" s="24"/>
      <c r="E108" s="24"/>
      <c r="F108" s="27"/>
      <c r="G108" s="25"/>
      <c r="H108" s="26"/>
      <c r="I108" s="26"/>
      <c r="J108" s="25"/>
      <c r="K108" s="26"/>
      <c r="L108" s="32"/>
      <c r="M108" s="33"/>
      <c r="N108" s="34"/>
      <c r="O108" s="35"/>
      <c r="P108" s="32"/>
      <c r="Q108" s="32"/>
      <c r="R108" s="38"/>
      <c r="S108" s="74" t="s">
        <v>200</v>
      </c>
      <c r="T108" s="44" t="s">
        <v>197</v>
      </c>
      <c r="U108" s="40">
        <v>0.15</v>
      </c>
      <c r="V108" s="41"/>
      <c r="W108" s="42"/>
      <c r="X108" s="42"/>
      <c r="Y108" s="42"/>
      <c r="Z108" s="42"/>
      <c r="AA108" s="42"/>
      <c r="AB108" s="49"/>
      <c r="AC108" s="42"/>
      <c r="AD108" s="42"/>
      <c r="AE108" s="42"/>
      <c r="AF108" s="64"/>
      <c r="AG108" s="65"/>
      <c r="AH108" s="66"/>
      <c r="AI108" s="67"/>
      <c r="AJ108" s="60"/>
    </row>
    <row r="109" s="1" customFormat="1" ht="15" customHeight="1" spans="1:36">
      <c r="A109" s="23"/>
      <c r="B109" s="23"/>
      <c r="C109" s="24"/>
      <c r="D109" s="24"/>
      <c r="E109" s="24"/>
      <c r="F109" s="27"/>
      <c r="G109" s="25"/>
      <c r="H109" s="26"/>
      <c r="I109" s="26"/>
      <c r="J109" s="25"/>
      <c r="K109" s="26"/>
      <c r="L109" s="32"/>
      <c r="M109" s="33"/>
      <c r="N109" s="34"/>
      <c r="O109" s="35"/>
      <c r="P109" s="32"/>
      <c r="Q109" s="32"/>
      <c r="R109" s="38"/>
      <c r="S109" s="74" t="s">
        <v>201</v>
      </c>
      <c r="T109" s="44" t="s">
        <v>197</v>
      </c>
      <c r="U109" s="40">
        <v>0.15</v>
      </c>
      <c r="V109" s="41"/>
      <c r="W109" s="42"/>
      <c r="X109" s="42"/>
      <c r="Y109" s="42"/>
      <c r="Z109" s="42"/>
      <c r="AA109" s="42"/>
      <c r="AB109" s="49"/>
      <c r="AC109" s="42"/>
      <c r="AD109" s="42"/>
      <c r="AE109" s="42"/>
      <c r="AF109" s="64"/>
      <c r="AG109" s="65"/>
      <c r="AH109" s="66"/>
      <c r="AI109" s="67"/>
      <c r="AJ109" s="60"/>
    </row>
    <row r="110" s="1" customFormat="1" ht="15" customHeight="1" spans="1:36">
      <c r="A110" s="23"/>
      <c r="B110" s="23"/>
      <c r="C110" s="24"/>
      <c r="D110" s="24"/>
      <c r="E110" s="24"/>
      <c r="F110" s="27"/>
      <c r="G110" s="25"/>
      <c r="H110" s="26"/>
      <c r="I110" s="26"/>
      <c r="J110" s="25"/>
      <c r="K110" s="26"/>
      <c r="L110" s="32"/>
      <c r="M110" s="33"/>
      <c r="N110" s="34"/>
      <c r="O110" s="35"/>
      <c r="P110" s="32"/>
      <c r="Q110" s="32"/>
      <c r="R110" s="38"/>
      <c r="S110" s="74" t="s">
        <v>153</v>
      </c>
      <c r="T110" s="44" t="s">
        <v>197</v>
      </c>
      <c r="U110" s="40">
        <v>0.15</v>
      </c>
      <c r="V110" s="41"/>
      <c r="W110" s="42"/>
      <c r="X110" s="42"/>
      <c r="Y110" s="42"/>
      <c r="Z110" s="42"/>
      <c r="AA110" s="42"/>
      <c r="AB110" s="49"/>
      <c r="AC110" s="42"/>
      <c r="AD110" s="42"/>
      <c r="AE110" s="42"/>
      <c r="AF110" s="52"/>
      <c r="AG110" s="61"/>
      <c r="AH110" s="62"/>
      <c r="AI110" s="63"/>
      <c r="AJ110" s="60"/>
    </row>
    <row r="111" s="1" customFormat="1" ht="15" customHeight="1" spans="1:36">
      <c r="A111" s="23" t="s">
        <v>202</v>
      </c>
      <c r="B111" s="23" t="s">
        <v>203</v>
      </c>
      <c r="C111" s="24" t="s">
        <v>204</v>
      </c>
      <c r="D111" s="24"/>
      <c r="E111" s="24">
        <v>1</v>
      </c>
      <c r="F111" s="24" t="s">
        <v>168</v>
      </c>
      <c r="G111" s="25">
        <v>2.5</v>
      </c>
      <c r="H111" s="26">
        <v>320</v>
      </c>
      <c r="I111" s="26">
        <v>1250</v>
      </c>
      <c r="J111" s="25">
        <f>I111*H111*G111*0.00785/1000</f>
        <v>7.85</v>
      </c>
      <c r="K111" s="26">
        <v>19</v>
      </c>
      <c r="L111" s="32">
        <f>J111/K111</f>
        <v>0.413157894736842</v>
      </c>
      <c r="M111" s="33">
        <v>0.126</v>
      </c>
      <c r="N111" s="34">
        <f>M111/L111</f>
        <v>0.304968152866242</v>
      </c>
      <c r="O111" s="35">
        <v>6</v>
      </c>
      <c r="P111" s="32">
        <v>2.5</v>
      </c>
      <c r="Q111" s="32">
        <f>(L111-M111)*P111</f>
        <v>0.717894736842105</v>
      </c>
      <c r="R111" s="38">
        <f>L111*O111-Q111</f>
        <v>1.76105263157895</v>
      </c>
      <c r="S111" s="46" t="s">
        <v>133</v>
      </c>
      <c r="T111" s="40" t="s">
        <v>134</v>
      </c>
      <c r="U111" s="40">
        <v>0.1</v>
      </c>
      <c r="V111" s="41">
        <f>U111+U112+U113+U114+U115+U116+U117</f>
        <v>0.9</v>
      </c>
      <c r="W111" s="42"/>
      <c r="X111" s="42"/>
      <c r="Y111" s="42"/>
      <c r="Z111" s="42"/>
      <c r="AA111" s="42"/>
      <c r="AB111" s="49"/>
      <c r="AC111" s="42"/>
      <c r="AD111" s="42"/>
      <c r="AE111" s="42"/>
      <c r="AF111" s="50">
        <f>(AE111+AC111+Y111+V111+R111)*0.2</f>
        <v>0.532210526315789</v>
      </c>
      <c r="AG111" s="53"/>
      <c r="AH111" s="54">
        <v>0.1</v>
      </c>
      <c r="AI111" s="55"/>
      <c r="AJ111" s="56">
        <f>AH111+AF111+AE111+AC111+Y111+V111+R111</f>
        <v>3.29326315789474</v>
      </c>
    </row>
    <row r="112" s="1" customFormat="1" ht="15" customHeight="1" spans="1:36">
      <c r="A112" s="23"/>
      <c r="B112" s="23"/>
      <c r="C112" s="24"/>
      <c r="D112" s="24"/>
      <c r="E112" s="24"/>
      <c r="F112" s="27"/>
      <c r="G112" s="25"/>
      <c r="H112" s="26"/>
      <c r="I112" s="26"/>
      <c r="J112" s="25"/>
      <c r="K112" s="26"/>
      <c r="L112" s="32"/>
      <c r="M112" s="33"/>
      <c r="N112" s="34"/>
      <c r="O112" s="35"/>
      <c r="P112" s="32"/>
      <c r="Q112" s="32"/>
      <c r="R112" s="38"/>
      <c r="S112" s="43" t="s">
        <v>143</v>
      </c>
      <c r="T112" s="44" t="s">
        <v>145</v>
      </c>
      <c r="U112" s="40">
        <v>0.2</v>
      </c>
      <c r="V112" s="41"/>
      <c r="W112" s="42"/>
      <c r="X112" s="42"/>
      <c r="Y112" s="42"/>
      <c r="Z112" s="42"/>
      <c r="AA112" s="42"/>
      <c r="AB112" s="49"/>
      <c r="AC112" s="42"/>
      <c r="AD112" s="42"/>
      <c r="AE112" s="42"/>
      <c r="AF112" s="51"/>
      <c r="AG112" s="57"/>
      <c r="AH112" s="58"/>
      <c r="AI112" s="59"/>
      <c r="AJ112" s="60"/>
    </row>
    <row r="113" s="1" customFormat="1" ht="15" customHeight="1" spans="1:36">
      <c r="A113" s="23"/>
      <c r="B113" s="23"/>
      <c r="C113" s="24"/>
      <c r="D113" s="24"/>
      <c r="E113" s="24"/>
      <c r="F113" s="27"/>
      <c r="G113" s="25"/>
      <c r="H113" s="26"/>
      <c r="I113" s="26"/>
      <c r="J113" s="25"/>
      <c r="K113" s="26"/>
      <c r="L113" s="32"/>
      <c r="M113" s="33"/>
      <c r="N113" s="34"/>
      <c r="O113" s="35"/>
      <c r="P113" s="32"/>
      <c r="Q113" s="32"/>
      <c r="R113" s="38"/>
      <c r="S113" s="43" t="s">
        <v>135</v>
      </c>
      <c r="T113" s="44" t="s">
        <v>145</v>
      </c>
      <c r="U113" s="40">
        <v>0.2</v>
      </c>
      <c r="V113" s="41"/>
      <c r="W113" s="42"/>
      <c r="X113" s="42"/>
      <c r="Y113" s="42"/>
      <c r="Z113" s="42"/>
      <c r="AA113" s="42"/>
      <c r="AB113" s="49"/>
      <c r="AC113" s="42"/>
      <c r="AD113" s="42"/>
      <c r="AE113" s="42"/>
      <c r="AF113" s="51"/>
      <c r="AG113" s="57"/>
      <c r="AH113" s="58"/>
      <c r="AI113" s="59"/>
      <c r="AJ113" s="60"/>
    </row>
    <row r="114" s="1" customFormat="1" ht="15" customHeight="1" spans="1:36">
      <c r="A114" s="23"/>
      <c r="B114" s="23"/>
      <c r="C114" s="24"/>
      <c r="D114" s="24"/>
      <c r="E114" s="24"/>
      <c r="F114" s="27"/>
      <c r="G114" s="25"/>
      <c r="H114" s="26"/>
      <c r="I114" s="26"/>
      <c r="J114" s="25"/>
      <c r="K114" s="26"/>
      <c r="L114" s="32"/>
      <c r="M114" s="33"/>
      <c r="N114" s="34"/>
      <c r="O114" s="35"/>
      <c r="P114" s="32"/>
      <c r="Q114" s="32"/>
      <c r="R114" s="38"/>
      <c r="S114" s="43" t="s">
        <v>176</v>
      </c>
      <c r="T114" s="44" t="s">
        <v>145</v>
      </c>
      <c r="U114" s="40">
        <v>0.2</v>
      </c>
      <c r="V114" s="41"/>
      <c r="W114" s="42"/>
      <c r="X114" s="42"/>
      <c r="Y114" s="42"/>
      <c r="Z114" s="42"/>
      <c r="AA114" s="42"/>
      <c r="AB114" s="49"/>
      <c r="AC114" s="42"/>
      <c r="AD114" s="42"/>
      <c r="AE114" s="42"/>
      <c r="AF114" s="51"/>
      <c r="AG114" s="57"/>
      <c r="AH114" s="58"/>
      <c r="AI114" s="59"/>
      <c r="AJ114" s="60"/>
    </row>
    <row r="115" s="1" customFormat="1" ht="15" customHeight="1" spans="1:36">
      <c r="A115" s="23"/>
      <c r="B115" s="23"/>
      <c r="C115" s="24"/>
      <c r="D115" s="24"/>
      <c r="E115" s="24"/>
      <c r="F115" s="27"/>
      <c r="G115" s="25"/>
      <c r="H115" s="26"/>
      <c r="I115" s="26"/>
      <c r="J115" s="25"/>
      <c r="K115" s="26"/>
      <c r="L115" s="32"/>
      <c r="M115" s="33"/>
      <c r="N115" s="34"/>
      <c r="O115" s="35"/>
      <c r="P115" s="32"/>
      <c r="Q115" s="32"/>
      <c r="R115" s="38"/>
      <c r="S115" s="43" t="s">
        <v>176</v>
      </c>
      <c r="T115" s="44" t="s">
        <v>145</v>
      </c>
      <c r="U115" s="40">
        <v>0.2</v>
      </c>
      <c r="V115" s="41"/>
      <c r="W115" s="42"/>
      <c r="X115" s="42"/>
      <c r="Y115" s="42"/>
      <c r="Z115" s="42"/>
      <c r="AA115" s="42"/>
      <c r="AB115" s="49"/>
      <c r="AC115" s="42"/>
      <c r="AD115" s="42"/>
      <c r="AE115" s="42"/>
      <c r="AF115" s="51"/>
      <c r="AG115" s="57"/>
      <c r="AH115" s="58"/>
      <c r="AI115" s="59"/>
      <c r="AJ115" s="60"/>
    </row>
    <row r="116" s="1" customFormat="1" ht="15" customHeight="1" spans="1:36">
      <c r="A116" s="23"/>
      <c r="B116" s="23"/>
      <c r="C116" s="24"/>
      <c r="D116" s="24"/>
      <c r="E116" s="24"/>
      <c r="F116" s="27"/>
      <c r="G116" s="25"/>
      <c r="H116" s="26"/>
      <c r="I116" s="26"/>
      <c r="J116" s="25"/>
      <c r="K116" s="26"/>
      <c r="L116" s="32"/>
      <c r="M116" s="33"/>
      <c r="N116" s="34"/>
      <c r="O116" s="35"/>
      <c r="P116" s="32"/>
      <c r="Q116" s="32"/>
      <c r="R116" s="38"/>
      <c r="S116" s="40"/>
      <c r="T116" s="44"/>
      <c r="U116" s="40"/>
      <c r="V116" s="41"/>
      <c r="W116" s="42"/>
      <c r="X116" s="42"/>
      <c r="Y116" s="42"/>
      <c r="Z116" s="42"/>
      <c r="AA116" s="42"/>
      <c r="AB116" s="49"/>
      <c r="AC116" s="42"/>
      <c r="AD116" s="42"/>
      <c r="AE116" s="42"/>
      <c r="AF116" s="51"/>
      <c r="AG116" s="57"/>
      <c r="AH116" s="58"/>
      <c r="AI116" s="59"/>
      <c r="AJ116" s="60"/>
    </row>
    <row r="117" s="1" customFormat="1" ht="15" customHeight="1" spans="1:36">
      <c r="A117" s="23"/>
      <c r="B117" s="23"/>
      <c r="C117" s="24"/>
      <c r="D117" s="24"/>
      <c r="E117" s="24"/>
      <c r="F117" s="27"/>
      <c r="G117" s="25"/>
      <c r="H117" s="26"/>
      <c r="I117" s="26"/>
      <c r="J117" s="25"/>
      <c r="K117" s="26"/>
      <c r="L117" s="32"/>
      <c r="M117" s="33"/>
      <c r="N117" s="34"/>
      <c r="O117" s="35"/>
      <c r="P117" s="32"/>
      <c r="Q117" s="32"/>
      <c r="R117" s="38"/>
      <c r="S117" s="40"/>
      <c r="T117" s="44"/>
      <c r="U117" s="40"/>
      <c r="V117" s="41"/>
      <c r="W117" s="42"/>
      <c r="X117" s="42"/>
      <c r="Y117" s="42"/>
      <c r="Z117" s="42"/>
      <c r="AA117" s="42"/>
      <c r="AB117" s="49"/>
      <c r="AC117" s="42"/>
      <c r="AD117" s="42"/>
      <c r="AE117" s="42"/>
      <c r="AF117" s="52"/>
      <c r="AG117" s="61"/>
      <c r="AH117" s="62"/>
      <c r="AI117" s="63"/>
      <c r="AJ117" s="60"/>
    </row>
    <row r="118" s="1" customFormat="1" ht="15" customHeight="1" spans="1:36">
      <c r="A118" s="23" t="s">
        <v>205</v>
      </c>
      <c r="B118" s="23" t="s">
        <v>206</v>
      </c>
      <c r="C118" s="24" t="s">
        <v>207</v>
      </c>
      <c r="D118" s="24"/>
      <c r="E118" s="24">
        <v>1</v>
      </c>
      <c r="F118" s="24" t="s">
        <v>168</v>
      </c>
      <c r="G118" s="25">
        <v>3</v>
      </c>
      <c r="H118" s="26">
        <v>110</v>
      </c>
      <c r="I118" s="26">
        <v>1250</v>
      </c>
      <c r="J118" s="25">
        <f>I118*H118*G118*0.00785/1000</f>
        <v>3.238125</v>
      </c>
      <c r="K118" s="26">
        <v>14</v>
      </c>
      <c r="L118" s="32">
        <f>J118/K118</f>
        <v>0.231294642857143</v>
      </c>
      <c r="M118" s="33">
        <v>0.143</v>
      </c>
      <c r="N118" s="34">
        <f>M118/L118</f>
        <v>0.618259023354565</v>
      </c>
      <c r="O118" s="35">
        <v>5.5</v>
      </c>
      <c r="P118" s="32">
        <v>2.5</v>
      </c>
      <c r="Q118" s="32">
        <f>(L118-M118)*P118</f>
        <v>0.220736607142857</v>
      </c>
      <c r="R118" s="38">
        <f>L118*O118-Q118</f>
        <v>1.05138392857143</v>
      </c>
      <c r="S118" s="46" t="s">
        <v>133</v>
      </c>
      <c r="T118" s="40" t="s">
        <v>134</v>
      </c>
      <c r="U118" s="40">
        <v>0.1</v>
      </c>
      <c r="V118" s="41">
        <f>U118+U119+U120+U121+U122+U123+U124</f>
        <v>0.7</v>
      </c>
      <c r="W118" s="42"/>
      <c r="X118" s="42"/>
      <c r="Y118" s="42"/>
      <c r="Z118" s="42"/>
      <c r="AA118" s="42"/>
      <c r="AB118" s="49"/>
      <c r="AC118" s="42"/>
      <c r="AD118" s="42"/>
      <c r="AE118" s="42"/>
      <c r="AF118" s="50">
        <f>(AE118+AC118+Y118+V118+R118)*0.2</f>
        <v>0.350276785714286</v>
      </c>
      <c r="AG118" s="53"/>
      <c r="AH118" s="54">
        <v>0.1</v>
      </c>
      <c r="AI118" s="55"/>
      <c r="AJ118" s="56">
        <f>AH118+AF118+AE118+AC118+Y118+V118+R118</f>
        <v>2.20166071428571</v>
      </c>
    </row>
    <row r="119" s="1" customFormat="1" ht="15" customHeight="1" spans="1:36">
      <c r="A119" s="23"/>
      <c r="B119" s="23"/>
      <c r="C119" s="24"/>
      <c r="D119" s="24"/>
      <c r="E119" s="24"/>
      <c r="F119" s="27"/>
      <c r="G119" s="25"/>
      <c r="H119" s="26"/>
      <c r="I119" s="26"/>
      <c r="J119" s="25"/>
      <c r="K119" s="26"/>
      <c r="L119" s="32"/>
      <c r="M119" s="33"/>
      <c r="N119" s="34"/>
      <c r="O119" s="35"/>
      <c r="P119" s="32"/>
      <c r="Q119" s="32"/>
      <c r="R119" s="38"/>
      <c r="S119" s="73" t="s">
        <v>208</v>
      </c>
      <c r="T119" s="44" t="s">
        <v>145</v>
      </c>
      <c r="U119" s="40">
        <v>0.2</v>
      </c>
      <c r="V119" s="41"/>
      <c r="W119" s="42"/>
      <c r="X119" s="42"/>
      <c r="Y119" s="42"/>
      <c r="Z119" s="42"/>
      <c r="AA119" s="42"/>
      <c r="AB119" s="49"/>
      <c r="AC119" s="42"/>
      <c r="AD119" s="42"/>
      <c r="AE119" s="42"/>
      <c r="AF119" s="51"/>
      <c r="AG119" s="57"/>
      <c r="AH119" s="58"/>
      <c r="AI119" s="59"/>
      <c r="AJ119" s="60"/>
    </row>
    <row r="120" s="1" customFormat="1" ht="15" customHeight="1" spans="1:36">
      <c r="A120" s="23"/>
      <c r="B120" s="23"/>
      <c r="C120" s="24"/>
      <c r="D120" s="24"/>
      <c r="E120" s="24"/>
      <c r="F120" s="27"/>
      <c r="G120" s="25"/>
      <c r="H120" s="26"/>
      <c r="I120" s="26"/>
      <c r="J120" s="25"/>
      <c r="K120" s="26"/>
      <c r="L120" s="32"/>
      <c r="M120" s="33"/>
      <c r="N120" s="34"/>
      <c r="O120" s="35"/>
      <c r="P120" s="32"/>
      <c r="Q120" s="32"/>
      <c r="R120" s="38"/>
      <c r="S120" s="73" t="s">
        <v>209</v>
      </c>
      <c r="T120" s="44" t="s">
        <v>145</v>
      </c>
      <c r="U120" s="40">
        <v>0.2</v>
      </c>
      <c r="V120" s="41"/>
      <c r="W120" s="42"/>
      <c r="X120" s="42"/>
      <c r="Y120" s="42"/>
      <c r="Z120" s="42"/>
      <c r="AA120" s="42"/>
      <c r="AB120" s="49"/>
      <c r="AC120" s="42"/>
      <c r="AD120" s="42"/>
      <c r="AE120" s="42"/>
      <c r="AF120" s="51"/>
      <c r="AG120" s="57"/>
      <c r="AH120" s="58"/>
      <c r="AI120" s="59"/>
      <c r="AJ120" s="60"/>
    </row>
    <row r="121" s="1" customFormat="1" ht="15" customHeight="1" spans="1:36">
      <c r="A121" s="23"/>
      <c r="B121" s="23"/>
      <c r="C121" s="24"/>
      <c r="D121" s="24"/>
      <c r="E121" s="24"/>
      <c r="F121" s="27"/>
      <c r="G121" s="25"/>
      <c r="H121" s="26"/>
      <c r="I121" s="26"/>
      <c r="J121" s="25"/>
      <c r="K121" s="26"/>
      <c r="L121" s="32"/>
      <c r="M121" s="33"/>
      <c r="N121" s="34"/>
      <c r="O121" s="35"/>
      <c r="P121" s="32"/>
      <c r="Q121" s="32"/>
      <c r="R121" s="38"/>
      <c r="S121" s="73" t="s">
        <v>210</v>
      </c>
      <c r="T121" s="44" t="s">
        <v>145</v>
      </c>
      <c r="U121" s="40">
        <v>0.2</v>
      </c>
      <c r="V121" s="41"/>
      <c r="W121" s="42"/>
      <c r="X121" s="42"/>
      <c r="Y121" s="42"/>
      <c r="Z121" s="42"/>
      <c r="AA121" s="42"/>
      <c r="AB121" s="49"/>
      <c r="AC121" s="42"/>
      <c r="AD121" s="42"/>
      <c r="AE121" s="42"/>
      <c r="AF121" s="51"/>
      <c r="AG121" s="57"/>
      <c r="AH121" s="58"/>
      <c r="AI121" s="59"/>
      <c r="AJ121" s="60"/>
    </row>
    <row r="122" s="1" customFormat="1" ht="15" customHeight="1" spans="1:36">
      <c r="A122" s="23"/>
      <c r="B122" s="23"/>
      <c r="C122" s="24"/>
      <c r="D122" s="24"/>
      <c r="E122" s="24"/>
      <c r="F122" s="27"/>
      <c r="G122" s="25"/>
      <c r="H122" s="26"/>
      <c r="I122" s="26"/>
      <c r="J122" s="25"/>
      <c r="K122" s="26"/>
      <c r="L122" s="32"/>
      <c r="M122" s="33"/>
      <c r="N122" s="34"/>
      <c r="O122" s="35"/>
      <c r="P122" s="32"/>
      <c r="Q122" s="32"/>
      <c r="R122" s="38"/>
      <c r="S122" s="40"/>
      <c r="T122" s="44"/>
      <c r="U122" s="40"/>
      <c r="V122" s="41"/>
      <c r="W122" s="42"/>
      <c r="X122" s="42"/>
      <c r="Y122" s="42"/>
      <c r="Z122" s="42"/>
      <c r="AA122" s="42"/>
      <c r="AB122" s="49"/>
      <c r="AC122" s="42"/>
      <c r="AD122" s="42"/>
      <c r="AE122" s="42"/>
      <c r="AF122" s="51"/>
      <c r="AG122" s="57"/>
      <c r="AH122" s="58"/>
      <c r="AI122" s="59"/>
      <c r="AJ122" s="60"/>
    </row>
    <row r="123" s="1" customFormat="1" ht="15" customHeight="1" spans="1:36">
      <c r="A123" s="23"/>
      <c r="B123" s="23"/>
      <c r="C123" s="24"/>
      <c r="D123" s="24"/>
      <c r="E123" s="24"/>
      <c r="F123" s="27"/>
      <c r="G123" s="25"/>
      <c r="H123" s="26"/>
      <c r="I123" s="26"/>
      <c r="J123" s="25"/>
      <c r="K123" s="26"/>
      <c r="L123" s="32"/>
      <c r="M123" s="33"/>
      <c r="N123" s="34"/>
      <c r="O123" s="35"/>
      <c r="P123" s="32"/>
      <c r="Q123" s="32"/>
      <c r="R123" s="38"/>
      <c r="S123" s="40"/>
      <c r="T123" s="44"/>
      <c r="U123" s="40"/>
      <c r="V123" s="41"/>
      <c r="W123" s="42"/>
      <c r="X123" s="42"/>
      <c r="Y123" s="42"/>
      <c r="Z123" s="42"/>
      <c r="AA123" s="42"/>
      <c r="AB123" s="49"/>
      <c r="AC123" s="42"/>
      <c r="AD123" s="42"/>
      <c r="AE123" s="42"/>
      <c r="AF123" s="51"/>
      <c r="AG123" s="57"/>
      <c r="AH123" s="58"/>
      <c r="AI123" s="59"/>
      <c r="AJ123" s="60"/>
    </row>
    <row r="124" s="1" customFormat="1" ht="15" customHeight="1" spans="1:36">
      <c r="A124" s="23"/>
      <c r="B124" s="23"/>
      <c r="C124" s="24"/>
      <c r="D124" s="24"/>
      <c r="E124" s="24"/>
      <c r="F124" s="27"/>
      <c r="G124" s="25"/>
      <c r="H124" s="26"/>
      <c r="I124" s="26"/>
      <c r="J124" s="25"/>
      <c r="K124" s="26"/>
      <c r="L124" s="32"/>
      <c r="M124" s="33"/>
      <c r="N124" s="34"/>
      <c r="O124" s="35"/>
      <c r="P124" s="32"/>
      <c r="Q124" s="32"/>
      <c r="R124" s="38"/>
      <c r="S124" s="40"/>
      <c r="T124" s="44"/>
      <c r="U124" s="40"/>
      <c r="V124" s="41"/>
      <c r="W124" s="42"/>
      <c r="X124" s="42"/>
      <c r="Y124" s="42"/>
      <c r="Z124" s="42"/>
      <c r="AA124" s="42"/>
      <c r="AB124" s="49"/>
      <c r="AC124" s="42"/>
      <c r="AD124" s="42"/>
      <c r="AE124" s="42"/>
      <c r="AF124" s="52"/>
      <c r="AG124" s="61"/>
      <c r="AH124" s="62"/>
      <c r="AI124" s="63"/>
      <c r="AJ124" s="60"/>
    </row>
    <row r="125" s="1" customFormat="1" ht="15" customHeight="1" spans="1:36">
      <c r="A125" s="23" t="s">
        <v>211</v>
      </c>
      <c r="B125" s="23" t="s">
        <v>212</v>
      </c>
      <c r="C125" s="24" t="s">
        <v>213</v>
      </c>
      <c r="D125" s="24"/>
      <c r="E125" s="24">
        <v>1</v>
      </c>
      <c r="F125" s="24" t="s">
        <v>132</v>
      </c>
      <c r="G125" s="25">
        <v>2.5</v>
      </c>
      <c r="H125" s="26">
        <v>470</v>
      </c>
      <c r="I125" s="26">
        <v>1250</v>
      </c>
      <c r="J125" s="25">
        <f>I125*H125*G125*0.00785/1000</f>
        <v>11.5296875</v>
      </c>
      <c r="K125" s="26">
        <v>17</v>
      </c>
      <c r="L125" s="32">
        <f>J125/K125</f>
        <v>0.678216911764706</v>
      </c>
      <c r="M125" s="33">
        <v>0.312</v>
      </c>
      <c r="N125" s="34">
        <f>M125/L125</f>
        <v>0.460029814337986</v>
      </c>
      <c r="O125" s="35">
        <v>6.2</v>
      </c>
      <c r="P125" s="32">
        <v>2.5</v>
      </c>
      <c r="Q125" s="32">
        <f>(L125-M125)*P125</f>
        <v>0.915542279411764</v>
      </c>
      <c r="R125" s="38">
        <f>L125*O125-Q125</f>
        <v>3.28940257352941</v>
      </c>
      <c r="S125" s="46" t="s">
        <v>133</v>
      </c>
      <c r="T125" s="40" t="s">
        <v>134</v>
      </c>
      <c r="U125" s="40">
        <v>0.1</v>
      </c>
      <c r="V125" s="41">
        <f>U125+U126+U127+U128+U129+U130+U131</f>
        <v>1.6</v>
      </c>
      <c r="W125" s="42"/>
      <c r="X125" s="42"/>
      <c r="Y125" s="42"/>
      <c r="Z125" s="42"/>
      <c r="AA125" s="42"/>
      <c r="AB125" s="49"/>
      <c r="AC125" s="42"/>
      <c r="AD125" s="42"/>
      <c r="AE125" s="42"/>
      <c r="AF125" s="50">
        <f>(AE125+AC125+Y125+V125+R125)*0.2</f>
        <v>0.977880514705882</v>
      </c>
      <c r="AG125" s="53"/>
      <c r="AH125" s="54">
        <v>0.2</v>
      </c>
      <c r="AI125" s="55"/>
      <c r="AJ125" s="56">
        <f>AH125+AF125+AE125+AC125+Y125+V125+R125</f>
        <v>6.06728308823529</v>
      </c>
    </row>
    <row r="126" s="1" customFormat="1" ht="15" customHeight="1" spans="1:36">
      <c r="A126" s="23"/>
      <c r="B126" s="23"/>
      <c r="C126" s="24"/>
      <c r="D126" s="24"/>
      <c r="E126" s="24"/>
      <c r="F126" s="27"/>
      <c r="G126" s="25"/>
      <c r="H126" s="26"/>
      <c r="I126" s="26"/>
      <c r="J126" s="25"/>
      <c r="K126" s="26"/>
      <c r="L126" s="32"/>
      <c r="M126" s="33"/>
      <c r="N126" s="34"/>
      <c r="O126" s="35"/>
      <c r="P126" s="32"/>
      <c r="Q126" s="32"/>
      <c r="R126" s="38"/>
      <c r="S126" s="43" t="s">
        <v>137</v>
      </c>
      <c r="T126" s="44" t="s">
        <v>152</v>
      </c>
      <c r="U126" s="40">
        <v>0.3</v>
      </c>
      <c r="V126" s="41"/>
      <c r="W126" s="42"/>
      <c r="X126" s="42"/>
      <c r="Y126" s="42"/>
      <c r="Z126" s="42"/>
      <c r="AA126" s="42"/>
      <c r="AB126" s="49"/>
      <c r="AC126" s="42"/>
      <c r="AD126" s="42"/>
      <c r="AE126" s="42"/>
      <c r="AF126" s="51"/>
      <c r="AG126" s="57"/>
      <c r="AH126" s="58"/>
      <c r="AI126" s="59"/>
      <c r="AJ126" s="60"/>
    </row>
    <row r="127" s="1" customFormat="1" ht="15" customHeight="1" spans="1:36">
      <c r="A127" s="23"/>
      <c r="B127" s="23"/>
      <c r="C127" s="24"/>
      <c r="D127" s="24"/>
      <c r="E127" s="24"/>
      <c r="F127" s="27"/>
      <c r="G127" s="25"/>
      <c r="H127" s="26"/>
      <c r="I127" s="26"/>
      <c r="J127" s="25"/>
      <c r="K127" s="26"/>
      <c r="L127" s="32"/>
      <c r="M127" s="33"/>
      <c r="N127" s="34"/>
      <c r="O127" s="35"/>
      <c r="P127" s="32"/>
      <c r="Q127" s="32"/>
      <c r="R127" s="38"/>
      <c r="S127" s="43" t="s">
        <v>135</v>
      </c>
      <c r="T127" s="44" t="s">
        <v>152</v>
      </c>
      <c r="U127" s="40">
        <v>0.3</v>
      </c>
      <c r="V127" s="41"/>
      <c r="W127" s="42"/>
      <c r="X127" s="42"/>
      <c r="Y127" s="42"/>
      <c r="Z127" s="42"/>
      <c r="AA127" s="42"/>
      <c r="AB127" s="49"/>
      <c r="AC127" s="42"/>
      <c r="AD127" s="42"/>
      <c r="AE127" s="42"/>
      <c r="AF127" s="51"/>
      <c r="AG127" s="57"/>
      <c r="AH127" s="58"/>
      <c r="AI127" s="59"/>
      <c r="AJ127" s="60"/>
    </row>
    <row r="128" s="1" customFormat="1" ht="15" customHeight="1" spans="1:36">
      <c r="A128" s="23"/>
      <c r="B128" s="23"/>
      <c r="C128" s="24"/>
      <c r="D128" s="24"/>
      <c r="E128" s="24"/>
      <c r="F128" s="27"/>
      <c r="G128" s="25"/>
      <c r="H128" s="26"/>
      <c r="I128" s="26"/>
      <c r="J128" s="25"/>
      <c r="K128" s="26"/>
      <c r="L128" s="32"/>
      <c r="M128" s="33"/>
      <c r="N128" s="34"/>
      <c r="O128" s="35"/>
      <c r="P128" s="32"/>
      <c r="Q128" s="32"/>
      <c r="R128" s="38"/>
      <c r="S128" s="43" t="s">
        <v>135</v>
      </c>
      <c r="T128" s="44" t="s">
        <v>152</v>
      </c>
      <c r="U128" s="40">
        <v>0.3</v>
      </c>
      <c r="V128" s="41"/>
      <c r="W128" s="42"/>
      <c r="X128" s="42"/>
      <c r="Y128" s="42"/>
      <c r="Z128" s="42"/>
      <c r="AA128" s="42"/>
      <c r="AB128" s="49"/>
      <c r="AC128" s="42"/>
      <c r="AD128" s="42"/>
      <c r="AE128" s="42"/>
      <c r="AF128" s="51"/>
      <c r="AG128" s="57"/>
      <c r="AH128" s="58"/>
      <c r="AI128" s="59"/>
      <c r="AJ128" s="60"/>
    </row>
    <row r="129" s="1" customFormat="1" ht="15" customHeight="1" spans="1:36">
      <c r="A129" s="23"/>
      <c r="B129" s="23"/>
      <c r="C129" s="24"/>
      <c r="D129" s="24"/>
      <c r="E129" s="24"/>
      <c r="F129" s="27"/>
      <c r="G129" s="25"/>
      <c r="H129" s="26"/>
      <c r="I129" s="26"/>
      <c r="J129" s="25"/>
      <c r="K129" s="26"/>
      <c r="L129" s="32"/>
      <c r="M129" s="33"/>
      <c r="N129" s="34"/>
      <c r="O129" s="35"/>
      <c r="P129" s="32"/>
      <c r="Q129" s="32"/>
      <c r="R129" s="38"/>
      <c r="S129" s="43" t="s">
        <v>138</v>
      </c>
      <c r="T129" s="44" t="s">
        <v>152</v>
      </c>
      <c r="U129" s="40">
        <v>0.3</v>
      </c>
      <c r="V129" s="41"/>
      <c r="W129" s="42"/>
      <c r="X129" s="42"/>
      <c r="Y129" s="42"/>
      <c r="Z129" s="42"/>
      <c r="AA129" s="42"/>
      <c r="AB129" s="49"/>
      <c r="AC129" s="42"/>
      <c r="AD129" s="42"/>
      <c r="AE129" s="42"/>
      <c r="AF129" s="51"/>
      <c r="AG129" s="57"/>
      <c r="AH129" s="58"/>
      <c r="AI129" s="59"/>
      <c r="AJ129" s="60"/>
    </row>
    <row r="130" s="1" customFormat="1" ht="15" customHeight="1" spans="1:36">
      <c r="A130" s="23"/>
      <c r="B130" s="23"/>
      <c r="C130" s="24"/>
      <c r="D130" s="24"/>
      <c r="E130" s="24"/>
      <c r="F130" s="27"/>
      <c r="G130" s="25"/>
      <c r="H130" s="26"/>
      <c r="I130" s="26"/>
      <c r="J130" s="25"/>
      <c r="K130" s="26"/>
      <c r="L130" s="32"/>
      <c r="M130" s="33"/>
      <c r="N130" s="34"/>
      <c r="O130" s="35"/>
      <c r="P130" s="32"/>
      <c r="Q130" s="32"/>
      <c r="R130" s="38"/>
      <c r="S130" s="43" t="s">
        <v>139</v>
      </c>
      <c r="T130" s="44" t="s">
        <v>152</v>
      </c>
      <c r="U130" s="40">
        <v>0.3</v>
      </c>
      <c r="V130" s="41"/>
      <c r="W130" s="42"/>
      <c r="X130" s="42"/>
      <c r="Y130" s="42"/>
      <c r="Z130" s="42"/>
      <c r="AA130" s="42"/>
      <c r="AB130" s="49"/>
      <c r="AC130" s="42"/>
      <c r="AD130" s="42"/>
      <c r="AE130" s="42"/>
      <c r="AF130" s="51"/>
      <c r="AG130" s="57"/>
      <c r="AH130" s="58"/>
      <c r="AI130" s="59"/>
      <c r="AJ130" s="60"/>
    </row>
    <row r="131" s="1" customFormat="1" ht="15" customHeight="1" spans="1:36">
      <c r="A131" s="23"/>
      <c r="B131" s="23"/>
      <c r="C131" s="24"/>
      <c r="D131" s="24"/>
      <c r="E131" s="24"/>
      <c r="F131" s="27"/>
      <c r="G131" s="25"/>
      <c r="H131" s="26"/>
      <c r="I131" s="26"/>
      <c r="J131" s="25"/>
      <c r="K131" s="26"/>
      <c r="L131" s="32"/>
      <c r="M131" s="33"/>
      <c r="N131" s="34"/>
      <c r="O131" s="35"/>
      <c r="P131" s="32"/>
      <c r="Q131" s="32"/>
      <c r="R131" s="38"/>
      <c r="S131" s="40"/>
      <c r="T131" s="44"/>
      <c r="U131" s="40"/>
      <c r="V131" s="41"/>
      <c r="W131" s="42"/>
      <c r="X131" s="42"/>
      <c r="Y131" s="42"/>
      <c r="Z131" s="42"/>
      <c r="AA131" s="42"/>
      <c r="AB131" s="49"/>
      <c r="AC131" s="42"/>
      <c r="AD131" s="42"/>
      <c r="AE131" s="42"/>
      <c r="AF131" s="52"/>
      <c r="AG131" s="61"/>
      <c r="AH131" s="62"/>
      <c r="AI131" s="63"/>
      <c r="AJ131" s="60"/>
    </row>
    <row r="132" s="1" customFormat="1" ht="15" customHeight="1" spans="1:36">
      <c r="A132" s="23" t="s">
        <v>214</v>
      </c>
      <c r="B132" s="23" t="s">
        <v>215</v>
      </c>
      <c r="C132" s="24" t="s">
        <v>216</v>
      </c>
      <c r="D132" s="24"/>
      <c r="E132" s="24">
        <v>1</v>
      </c>
      <c r="F132" s="24" t="s">
        <v>132</v>
      </c>
      <c r="G132" s="25">
        <v>2.5</v>
      </c>
      <c r="H132" s="26">
        <v>470</v>
      </c>
      <c r="I132" s="26">
        <v>1250</v>
      </c>
      <c r="J132" s="25">
        <f>I132*H132*G132*0.00785/1000</f>
        <v>11.5296875</v>
      </c>
      <c r="K132" s="26">
        <v>17</v>
      </c>
      <c r="L132" s="32">
        <f>J132/K132</f>
        <v>0.678216911764706</v>
      </c>
      <c r="M132" s="33">
        <v>0.312</v>
      </c>
      <c r="N132" s="34">
        <f>M132/L132</f>
        <v>0.460029814337986</v>
      </c>
      <c r="O132" s="35">
        <v>6.2</v>
      </c>
      <c r="P132" s="32">
        <v>2.5</v>
      </c>
      <c r="Q132" s="32">
        <f>(L132-M132)*P132</f>
        <v>0.915542279411764</v>
      </c>
      <c r="R132" s="38">
        <f>L132*O132-Q132</f>
        <v>3.28940257352941</v>
      </c>
      <c r="S132" s="46" t="s">
        <v>133</v>
      </c>
      <c r="T132" s="40" t="s">
        <v>134</v>
      </c>
      <c r="U132" s="40">
        <v>0.1</v>
      </c>
      <c r="V132" s="41">
        <f>U132+U133+U134+U135+U136+U137+U138</f>
        <v>1.6</v>
      </c>
      <c r="W132" s="42"/>
      <c r="X132" s="42"/>
      <c r="Y132" s="42"/>
      <c r="Z132" s="42"/>
      <c r="AA132" s="42"/>
      <c r="AB132" s="49"/>
      <c r="AC132" s="42"/>
      <c r="AD132" s="42"/>
      <c r="AE132" s="42"/>
      <c r="AF132" s="50">
        <f>(AE132+AC132+Y132+V132+R132)*0.2</f>
        <v>0.977880514705882</v>
      </c>
      <c r="AG132" s="53"/>
      <c r="AH132" s="54">
        <v>0.2</v>
      </c>
      <c r="AI132" s="55"/>
      <c r="AJ132" s="56">
        <f>AH132+AF132+AE132+AC132+Y132+V132+R132</f>
        <v>6.06728308823529</v>
      </c>
    </row>
    <row r="133" s="1" customFormat="1" ht="15" customHeight="1" spans="1:36">
      <c r="A133" s="23"/>
      <c r="B133" s="23"/>
      <c r="C133" s="24"/>
      <c r="D133" s="24"/>
      <c r="E133" s="24"/>
      <c r="F133" s="27"/>
      <c r="G133" s="25"/>
      <c r="H133" s="26"/>
      <c r="I133" s="26"/>
      <c r="J133" s="25"/>
      <c r="K133" s="26"/>
      <c r="L133" s="32"/>
      <c r="M133" s="33"/>
      <c r="N133" s="34"/>
      <c r="O133" s="35"/>
      <c r="P133" s="32"/>
      <c r="Q133" s="32"/>
      <c r="R133" s="38"/>
      <c r="S133" s="43" t="s">
        <v>137</v>
      </c>
      <c r="T133" s="44" t="s">
        <v>152</v>
      </c>
      <c r="U133" s="40">
        <v>0.3</v>
      </c>
      <c r="V133" s="41"/>
      <c r="W133" s="42"/>
      <c r="X133" s="42"/>
      <c r="Y133" s="42"/>
      <c r="Z133" s="42"/>
      <c r="AA133" s="42"/>
      <c r="AB133" s="49"/>
      <c r="AC133" s="42"/>
      <c r="AD133" s="42"/>
      <c r="AE133" s="42"/>
      <c r="AF133" s="51"/>
      <c r="AG133" s="57"/>
      <c r="AH133" s="58"/>
      <c r="AI133" s="59"/>
      <c r="AJ133" s="60"/>
    </row>
    <row r="134" s="1" customFormat="1" ht="15" customHeight="1" spans="1:36">
      <c r="A134" s="23"/>
      <c r="B134" s="23"/>
      <c r="C134" s="24"/>
      <c r="D134" s="24"/>
      <c r="E134" s="24"/>
      <c r="F134" s="27"/>
      <c r="G134" s="25"/>
      <c r="H134" s="26"/>
      <c r="I134" s="26"/>
      <c r="J134" s="25"/>
      <c r="K134" s="26"/>
      <c r="L134" s="32"/>
      <c r="M134" s="33"/>
      <c r="N134" s="34"/>
      <c r="O134" s="35"/>
      <c r="P134" s="32"/>
      <c r="Q134" s="32"/>
      <c r="R134" s="38"/>
      <c r="S134" s="43" t="s">
        <v>135</v>
      </c>
      <c r="T134" s="44" t="s">
        <v>152</v>
      </c>
      <c r="U134" s="40">
        <v>0.3</v>
      </c>
      <c r="V134" s="41"/>
      <c r="W134" s="42"/>
      <c r="X134" s="42"/>
      <c r="Y134" s="42"/>
      <c r="Z134" s="42"/>
      <c r="AA134" s="42"/>
      <c r="AB134" s="49"/>
      <c r="AC134" s="42"/>
      <c r="AD134" s="42"/>
      <c r="AE134" s="42"/>
      <c r="AF134" s="51"/>
      <c r="AG134" s="57"/>
      <c r="AH134" s="58"/>
      <c r="AI134" s="59"/>
      <c r="AJ134" s="60"/>
    </row>
    <row r="135" s="1" customFormat="1" ht="15" customHeight="1" spans="1:36">
      <c r="A135" s="23"/>
      <c r="B135" s="23"/>
      <c r="C135" s="24"/>
      <c r="D135" s="24"/>
      <c r="E135" s="24"/>
      <c r="F135" s="27"/>
      <c r="G135" s="25"/>
      <c r="H135" s="26"/>
      <c r="I135" s="26"/>
      <c r="J135" s="25"/>
      <c r="K135" s="26"/>
      <c r="L135" s="32"/>
      <c r="M135" s="33"/>
      <c r="N135" s="34"/>
      <c r="O135" s="35"/>
      <c r="P135" s="32"/>
      <c r="Q135" s="32"/>
      <c r="R135" s="38"/>
      <c r="S135" s="43" t="s">
        <v>135</v>
      </c>
      <c r="T135" s="44" t="s">
        <v>152</v>
      </c>
      <c r="U135" s="40">
        <v>0.3</v>
      </c>
      <c r="V135" s="41"/>
      <c r="W135" s="42"/>
      <c r="X135" s="42"/>
      <c r="Y135" s="42"/>
      <c r="Z135" s="42"/>
      <c r="AA135" s="42"/>
      <c r="AB135" s="49"/>
      <c r="AC135" s="42"/>
      <c r="AD135" s="42"/>
      <c r="AE135" s="42"/>
      <c r="AF135" s="51"/>
      <c r="AG135" s="57"/>
      <c r="AH135" s="58"/>
      <c r="AI135" s="59"/>
      <c r="AJ135" s="60"/>
    </row>
    <row r="136" s="1" customFormat="1" ht="15" customHeight="1" spans="1:36">
      <c r="A136" s="23"/>
      <c r="B136" s="23"/>
      <c r="C136" s="24"/>
      <c r="D136" s="24"/>
      <c r="E136" s="24"/>
      <c r="F136" s="27"/>
      <c r="G136" s="25"/>
      <c r="H136" s="26"/>
      <c r="I136" s="26"/>
      <c r="J136" s="25"/>
      <c r="K136" s="26"/>
      <c r="L136" s="32"/>
      <c r="M136" s="33"/>
      <c r="N136" s="34"/>
      <c r="O136" s="35"/>
      <c r="P136" s="32"/>
      <c r="Q136" s="32"/>
      <c r="R136" s="38"/>
      <c r="S136" s="43" t="s">
        <v>138</v>
      </c>
      <c r="T136" s="44" t="s">
        <v>152</v>
      </c>
      <c r="U136" s="40">
        <v>0.3</v>
      </c>
      <c r="V136" s="41"/>
      <c r="W136" s="42"/>
      <c r="X136" s="42"/>
      <c r="Y136" s="42"/>
      <c r="Z136" s="42"/>
      <c r="AA136" s="42"/>
      <c r="AB136" s="49"/>
      <c r="AC136" s="42"/>
      <c r="AD136" s="42"/>
      <c r="AE136" s="42"/>
      <c r="AF136" s="51"/>
      <c r="AG136" s="57"/>
      <c r="AH136" s="58"/>
      <c r="AI136" s="59"/>
      <c r="AJ136" s="60"/>
    </row>
    <row r="137" s="1" customFormat="1" ht="15" customHeight="1" spans="1:36">
      <c r="A137" s="23"/>
      <c r="B137" s="23"/>
      <c r="C137" s="24"/>
      <c r="D137" s="24"/>
      <c r="E137" s="24"/>
      <c r="F137" s="27"/>
      <c r="G137" s="25"/>
      <c r="H137" s="26"/>
      <c r="I137" s="26"/>
      <c r="J137" s="25"/>
      <c r="K137" s="26"/>
      <c r="L137" s="32"/>
      <c r="M137" s="33"/>
      <c r="N137" s="34"/>
      <c r="O137" s="35"/>
      <c r="P137" s="32"/>
      <c r="Q137" s="32"/>
      <c r="R137" s="38"/>
      <c r="S137" s="43" t="s">
        <v>139</v>
      </c>
      <c r="T137" s="44" t="s">
        <v>152</v>
      </c>
      <c r="U137" s="40">
        <v>0.3</v>
      </c>
      <c r="V137" s="41"/>
      <c r="W137" s="42"/>
      <c r="X137" s="42"/>
      <c r="Y137" s="42"/>
      <c r="Z137" s="42"/>
      <c r="AA137" s="42"/>
      <c r="AB137" s="49"/>
      <c r="AC137" s="42"/>
      <c r="AD137" s="42"/>
      <c r="AE137" s="42"/>
      <c r="AF137" s="51"/>
      <c r="AG137" s="57"/>
      <c r="AH137" s="58"/>
      <c r="AI137" s="59"/>
      <c r="AJ137" s="60"/>
    </row>
    <row r="138" s="1" customFormat="1" ht="15" customHeight="1" spans="1:36">
      <c r="A138" s="23"/>
      <c r="B138" s="23"/>
      <c r="C138" s="24"/>
      <c r="D138" s="24"/>
      <c r="E138" s="24"/>
      <c r="F138" s="27"/>
      <c r="G138" s="25"/>
      <c r="H138" s="26"/>
      <c r="I138" s="26"/>
      <c r="J138" s="25"/>
      <c r="K138" s="26"/>
      <c r="L138" s="32"/>
      <c r="M138" s="33"/>
      <c r="N138" s="34"/>
      <c r="O138" s="35"/>
      <c r="P138" s="32"/>
      <c r="Q138" s="32"/>
      <c r="R138" s="38"/>
      <c r="S138" s="40"/>
      <c r="T138" s="44"/>
      <c r="U138" s="40"/>
      <c r="V138" s="41"/>
      <c r="W138" s="42"/>
      <c r="X138" s="42"/>
      <c r="Y138" s="42"/>
      <c r="Z138" s="42"/>
      <c r="AA138" s="42"/>
      <c r="AB138" s="49"/>
      <c r="AC138" s="42"/>
      <c r="AD138" s="42"/>
      <c r="AE138" s="42"/>
      <c r="AF138" s="52"/>
      <c r="AG138" s="61"/>
      <c r="AH138" s="62"/>
      <c r="AI138" s="63"/>
      <c r="AJ138" s="60"/>
    </row>
    <row r="139" spans="1:36">
      <c r="A139" s="68" t="s">
        <v>217</v>
      </c>
      <c r="B139" s="68"/>
      <c r="C139" s="68"/>
      <c r="D139" s="68"/>
      <c r="E139" s="68"/>
      <c r="F139" s="68"/>
      <c r="G139" s="68"/>
      <c r="H139" s="68"/>
      <c r="I139" s="68"/>
      <c r="J139" s="68"/>
      <c r="K139" s="68"/>
      <c r="L139" s="68"/>
      <c r="M139" s="68"/>
      <c r="N139" s="68"/>
      <c r="O139" s="69"/>
      <c r="P139" s="68"/>
      <c r="Q139" s="68"/>
      <c r="R139" s="68"/>
      <c r="S139" s="68"/>
      <c r="T139" s="68"/>
      <c r="U139" s="68"/>
      <c r="V139" s="68"/>
      <c r="W139" s="68"/>
      <c r="X139" s="68"/>
      <c r="Y139" s="68"/>
      <c r="Z139" s="68"/>
      <c r="AA139" s="68"/>
      <c r="AB139" s="68"/>
      <c r="AC139" s="68"/>
      <c r="AD139" s="68"/>
      <c r="AE139" s="68"/>
      <c r="AF139" s="68"/>
      <c r="AG139" s="68"/>
      <c r="AH139" s="69"/>
      <c r="AI139" s="69"/>
      <c r="AJ139" s="68"/>
    </row>
    <row r="140" spans="1:36">
      <c r="A140" s="68"/>
      <c r="B140" s="68"/>
      <c r="C140" s="68"/>
      <c r="D140" s="68"/>
      <c r="E140" s="68"/>
      <c r="F140" s="68"/>
      <c r="G140" s="68"/>
      <c r="H140" s="68"/>
      <c r="I140" s="68"/>
      <c r="J140" s="68"/>
      <c r="K140" s="68"/>
      <c r="L140" s="68"/>
      <c r="M140" s="68"/>
      <c r="N140" s="68"/>
      <c r="O140" s="69"/>
      <c r="P140" s="68"/>
      <c r="Q140" s="68"/>
      <c r="R140" s="68"/>
      <c r="S140" s="68"/>
      <c r="T140" s="68"/>
      <c r="U140" s="68"/>
      <c r="V140" s="68"/>
      <c r="W140" s="68"/>
      <c r="X140" s="68"/>
      <c r="Y140" s="68"/>
      <c r="Z140" s="68"/>
      <c r="AA140" s="68"/>
      <c r="AB140" s="68"/>
      <c r="AC140" s="68"/>
      <c r="AD140" s="68"/>
      <c r="AE140" s="68"/>
      <c r="AF140" s="68"/>
      <c r="AG140" s="68"/>
      <c r="AH140" s="69"/>
      <c r="AI140" s="69"/>
      <c r="AJ140" s="68"/>
    </row>
  </sheetData>
  <autoFilter ref="F2:T140">
    <extLst/>
  </autoFilter>
  <mergeCells count="619">
    <mergeCell ref="A1:AJ1"/>
    <mergeCell ref="H2:I2"/>
    <mergeCell ref="U2:V2"/>
    <mergeCell ref="W2:Y2"/>
    <mergeCell ref="Z2:AC2"/>
    <mergeCell ref="AD2:AE2"/>
    <mergeCell ref="A2:A3"/>
    <mergeCell ref="A4:A10"/>
    <mergeCell ref="A11:A17"/>
    <mergeCell ref="A18:A24"/>
    <mergeCell ref="A25:A31"/>
    <mergeCell ref="A32:A38"/>
    <mergeCell ref="A39:A45"/>
    <mergeCell ref="A46:A52"/>
    <mergeCell ref="A53:A59"/>
    <mergeCell ref="A60:A66"/>
    <mergeCell ref="A67:A73"/>
    <mergeCell ref="A74:A80"/>
    <mergeCell ref="A81:A87"/>
    <mergeCell ref="A88:A94"/>
    <mergeCell ref="A95:A101"/>
    <mergeCell ref="A102:A110"/>
    <mergeCell ref="A111:A117"/>
    <mergeCell ref="A118:A124"/>
    <mergeCell ref="A125:A131"/>
    <mergeCell ref="A132:A138"/>
    <mergeCell ref="B2:B3"/>
    <mergeCell ref="B4:B10"/>
    <mergeCell ref="B11:B17"/>
    <mergeCell ref="B18:B24"/>
    <mergeCell ref="B25:B31"/>
    <mergeCell ref="B32:B38"/>
    <mergeCell ref="B39:B45"/>
    <mergeCell ref="B46:B52"/>
    <mergeCell ref="B53:B59"/>
    <mergeCell ref="B60:B66"/>
    <mergeCell ref="B67:B73"/>
    <mergeCell ref="B74:B80"/>
    <mergeCell ref="B81:B87"/>
    <mergeCell ref="B88:B94"/>
    <mergeCell ref="B95:B101"/>
    <mergeCell ref="B102:B110"/>
    <mergeCell ref="B111:B117"/>
    <mergeCell ref="B118:B124"/>
    <mergeCell ref="B125:B131"/>
    <mergeCell ref="B132:B138"/>
    <mergeCell ref="C2:C3"/>
    <mergeCell ref="C4:C10"/>
    <mergeCell ref="C11:C17"/>
    <mergeCell ref="C18:C24"/>
    <mergeCell ref="C25:C31"/>
    <mergeCell ref="C32:C38"/>
    <mergeCell ref="C39:C45"/>
    <mergeCell ref="C46:C52"/>
    <mergeCell ref="C53:C59"/>
    <mergeCell ref="C60:C66"/>
    <mergeCell ref="C67:C73"/>
    <mergeCell ref="C74:C80"/>
    <mergeCell ref="C81:C87"/>
    <mergeCell ref="C88:C94"/>
    <mergeCell ref="C95:C101"/>
    <mergeCell ref="C102:C110"/>
    <mergeCell ref="C111:C117"/>
    <mergeCell ref="C118:C124"/>
    <mergeCell ref="C125:C131"/>
    <mergeCell ref="C132:C138"/>
    <mergeCell ref="D2:D3"/>
    <mergeCell ref="D4:D10"/>
    <mergeCell ref="D11:D17"/>
    <mergeCell ref="D18:D24"/>
    <mergeCell ref="D25:D31"/>
    <mergeCell ref="D32:D38"/>
    <mergeCell ref="D39:D45"/>
    <mergeCell ref="D46:D52"/>
    <mergeCell ref="D53:D59"/>
    <mergeCell ref="D60:D66"/>
    <mergeCell ref="D67:D73"/>
    <mergeCell ref="D74:D80"/>
    <mergeCell ref="D81:D87"/>
    <mergeCell ref="D88:D94"/>
    <mergeCell ref="D95:D101"/>
    <mergeCell ref="D102:D110"/>
    <mergeCell ref="D111:D117"/>
    <mergeCell ref="D118:D124"/>
    <mergeCell ref="D125:D131"/>
    <mergeCell ref="D132:D138"/>
    <mergeCell ref="E2:E3"/>
    <mergeCell ref="E4:E10"/>
    <mergeCell ref="E11:E17"/>
    <mergeCell ref="E18:E24"/>
    <mergeCell ref="E25:E31"/>
    <mergeCell ref="E32:E38"/>
    <mergeCell ref="E39:E45"/>
    <mergeCell ref="E46:E52"/>
    <mergeCell ref="E53:E59"/>
    <mergeCell ref="E60:E66"/>
    <mergeCell ref="E67:E73"/>
    <mergeCell ref="E74:E80"/>
    <mergeCell ref="E81:E87"/>
    <mergeCell ref="E88:E94"/>
    <mergeCell ref="E95:E101"/>
    <mergeCell ref="E102:E110"/>
    <mergeCell ref="E111:E117"/>
    <mergeCell ref="E118:E124"/>
    <mergeCell ref="E125:E131"/>
    <mergeCell ref="E132:E138"/>
    <mergeCell ref="F2:F3"/>
    <mergeCell ref="F4:F10"/>
    <mergeCell ref="F11:F17"/>
    <mergeCell ref="F18:F24"/>
    <mergeCell ref="F25:F31"/>
    <mergeCell ref="F32:F38"/>
    <mergeCell ref="F39:F45"/>
    <mergeCell ref="F46:F52"/>
    <mergeCell ref="F53:F59"/>
    <mergeCell ref="F60:F66"/>
    <mergeCell ref="F67:F73"/>
    <mergeCell ref="F74:F80"/>
    <mergeCell ref="F81:F87"/>
    <mergeCell ref="F88:F94"/>
    <mergeCell ref="F95:F101"/>
    <mergeCell ref="F102:F110"/>
    <mergeCell ref="F111:F117"/>
    <mergeCell ref="F118:F124"/>
    <mergeCell ref="F125:F131"/>
    <mergeCell ref="F132:F138"/>
    <mergeCell ref="G2:G3"/>
    <mergeCell ref="G4:G10"/>
    <mergeCell ref="G11:G17"/>
    <mergeCell ref="G18:G24"/>
    <mergeCell ref="G25:G31"/>
    <mergeCell ref="G32:G38"/>
    <mergeCell ref="G39:G45"/>
    <mergeCell ref="G46:G52"/>
    <mergeCell ref="G53:G59"/>
    <mergeCell ref="G60:G66"/>
    <mergeCell ref="G67:G73"/>
    <mergeCell ref="G74:G80"/>
    <mergeCell ref="G81:G87"/>
    <mergeCell ref="G88:G94"/>
    <mergeCell ref="G95:G101"/>
    <mergeCell ref="G102:G110"/>
    <mergeCell ref="G111:G117"/>
    <mergeCell ref="G118:G124"/>
    <mergeCell ref="G125:G131"/>
    <mergeCell ref="G132:G138"/>
    <mergeCell ref="H4:H10"/>
    <mergeCell ref="H11:H17"/>
    <mergeCell ref="H18:H24"/>
    <mergeCell ref="H25:H31"/>
    <mergeCell ref="H32:H38"/>
    <mergeCell ref="H39:H45"/>
    <mergeCell ref="H46:H52"/>
    <mergeCell ref="H53:H59"/>
    <mergeCell ref="H60:H66"/>
    <mergeCell ref="H67:H73"/>
    <mergeCell ref="H74:H80"/>
    <mergeCell ref="H81:H87"/>
    <mergeCell ref="H88:H94"/>
    <mergeCell ref="H95:H101"/>
    <mergeCell ref="H102:H110"/>
    <mergeCell ref="H111:H117"/>
    <mergeCell ref="H118:H124"/>
    <mergeCell ref="H125:H131"/>
    <mergeCell ref="H132:H138"/>
    <mergeCell ref="I4:I10"/>
    <mergeCell ref="I11:I17"/>
    <mergeCell ref="I18:I24"/>
    <mergeCell ref="I25:I31"/>
    <mergeCell ref="I32:I38"/>
    <mergeCell ref="I39:I45"/>
    <mergeCell ref="I46:I52"/>
    <mergeCell ref="I53:I59"/>
    <mergeCell ref="I60:I66"/>
    <mergeCell ref="I67:I73"/>
    <mergeCell ref="I74:I80"/>
    <mergeCell ref="I81:I87"/>
    <mergeCell ref="I88:I94"/>
    <mergeCell ref="I95:I101"/>
    <mergeCell ref="I102:I110"/>
    <mergeCell ref="I111:I117"/>
    <mergeCell ref="I118:I124"/>
    <mergeCell ref="I125:I131"/>
    <mergeCell ref="I132:I138"/>
    <mergeCell ref="J2:J3"/>
    <mergeCell ref="J4:J10"/>
    <mergeCell ref="J11:J17"/>
    <mergeCell ref="J18:J24"/>
    <mergeCell ref="J25:J31"/>
    <mergeCell ref="J32:J38"/>
    <mergeCell ref="J39:J45"/>
    <mergeCell ref="J46:J52"/>
    <mergeCell ref="J53:J59"/>
    <mergeCell ref="J60:J66"/>
    <mergeCell ref="J67:J73"/>
    <mergeCell ref="J74:J80"/>
    <mergeCell ref="J81:J87"/>
    <mergeCell ref="J88:J94"/>
    <mergeCell ref="J95:J101"/>
    <mergeCell ref="J102:J110"/>
    <mergeCell ref="J111:J117"/>
    <mergeCell ref="J118:J124"/>
    <mergeCell ref="J125:J131"/>
    <mergeCell ref="J132:J138"/>
    <mergeCell ref="K2:K3"/>
    <mergeCell ref="K4:K10"/>
    <mergeCell ref="K11:K17"/>
    <mergeCell ref="K18:K24"/>
    <mergeCell ref="K25:K31"/>
    <mergeCell ref="K32:K38"/>
    <mergeCell ref="K39:K45"/>
    <mergeCell ref="K46:K52"/>
    <mergeCell ref="K53:K59"/>
    <mergeCell ref="K60:K66"/>
    <mergeCell ref="K67:K73"/>
    <mergeCell ref="K74:K80"/>
    <mergeCell ref="K81:K87"/>
    <mergeCell ref="K88:K94"/>
    <mergeCell ref="K95:K101"/>
    <mergeCell ref="K102:K110"/>
    <mergeCell ref="K111:K117"/>
    <mergeCell ref="K118:K124"/>
    <mergeCell ref="K125:K131"/>
    <mergeCell ref="K132:K138"/>
    <mergeCell ref="L2:L3"/>
    <mergeCell ref="L4:L10"/>
    <mergeCell ref="L11:L17"/>
    <mergeCell ref="L18:L24"/>
    <mergeCell ref="L25:L31"/>
    <mergeCell ref="L32:L38"/>
    <mergeCell ref="L39:L45"/>
    <mergeCell ref="L46:L52"/>
    <mergeCell ref="L53:L59"/>
    <mergeCell ref="L60:L66"/>
    <mergeCell ref="L67:L73"/>
    <mergeCell ref="L74:L80"/>
    <mergeCell ref="L81:L87"/>
    <mergeCell ref="L88:L94"/>
    <mergeCell ref="L95:L101"/>
    <mergeCell ref="L102:L110"/>
    <mergeCell ref="L111:L117"/>
    <mergeCell ref="L118:L124"/>
    <mergeCell ref="L125:L131"/>
    <mergeCell ref="L132:L138"/>
    <mergeCell ref="M2:M3"/>
    <mergeCell ref="M4:M10"/>
    <mergeCell ref="M11:M17"/>
    <mergeCell ref="M18:M24"/>
    <mergeCell ref="M25:M31"/>
    <mergeCell ref="M32:M38"/>
    <mergeCell ref="M39:M45"/>
    <mergeCell ref="M46:M52"/>
    <mergeCell ref="M53:M59"/>
    <mergeCell ref="M60:M66"/>
    <mergeCell ref="M67:M73"/>
    <mergeCell ref="M74:M80"/>
    <mergeCell ref="M81:M87"/>
    <mergeCell ref="M88:M94"/>
    <mergeCell ref="M95:M101"/>
    <mergeCell ref="M102:M110"/>
    <mergeCell ref="M111:M117"/>
    <mergeCell ref="M118:M124"/>
    <mergeCell ref="M125:M131"/>
    <mergeCell ref="M132:M138"/>
    <mergeCell ref="N2:N3"/>
    <mergeCell ref="N4:N10"/>
    <mergeCell ref="N11:N17"/>
    <mergeCell ref="N18:N24"/>
    <mergeCell ref="N25:N31"/>
    <mergeCell ref="N32:N38"/>
    <mergeCell ref="N39:N45"/>
    <mergeCell ref="N46:N52"/>
    <mergeCell ref="N53:N59"/>
    <mergeCell ref="N60:N66"/>
    <mergeCell ref="N67:N73"/>
    <mergeCell ref="N74:N80"/>
    <mergeCell ref="N81:N87"/>
    <mergeCell ref="N88:N94"/>
    <mergeCell ref="N95:N101"/>
    <mergeCell ref="N102:N110"/>
    <mergeCell ref="N111:N117"/>
    <mergeCell ref="N118:N124"/>
    <mergeCell ref="N125:N131"/>
    <mergeCell ref="N132:N138"/>
    <mergeCell ref="O2:O3"/>
    <mergeCell ref="O4:O10"/>
    <mergeCell ref="O11:O17"/>
    <mergeCell ref="O18:O24"/>
    <mergeCell ref="O25:O31"/>
    <mergeCell ref="O32:O38"/>
    <mergeCell ref="O39:O45"/>
    <mergeCell ref="O46:O52"/>
    <mergeCell ref="O53:O59"/>
    <mergeCell ref="O60:O66"/>
    <mergeCell ref="O67:O73"/>
    <mergeCell ref="O74:O80"/>
    <mergeCell ref="O81:O87"/>
    <mergeCell ref="O88:O94"/>
    <mergeCell ref="O95:O101"/>
    <mergeCell ref="O102:O110"/>
    <mergeCell ref="O111:O117"/>
    <mergeCell ref="O118:O124"/>
    <mergeCell ref="O125:O131"/>
    <mergeCell ref="O132:O138"/>
    <mergeCell ref="P2:P3"/>
    <mergeCell ref="P4:P10"/>
    <mergeCell ref="P11:P17"/>
    <mergeCell ref="P18:P24"/>
    <mergeCell ref="P25:P31"/>
    <mergeCell ref="P32:P38"/>
    <mergeCell ref="P39:P45"/>
    <mergeCell ref="P46:P52"/>
    <mergeCell ref="P53:P59"/>
    <mergeCell ref="P60:P66"/>
    <mergeCell ref="P67:P73"/>
    <mergeCell ref="P74:P80"/>
    <mergeCell ref="P81:P87"/>
    <mergeCell ref="P88:P94"/>
    <mergeCell ref="P95:P101"/>
    <mergeCell ref="P102:P110"/>
    <mergeCell ref="P111:P117"/>
    <mergeCell ref="P118:P124"/>
    <mergeCell ref="P125:P131"/>
    <mergeCell ref="P132:P138"/>
    <mergeCell ref="Q2:Q3"/>
    <mergeCell ref="Q4:Q10"/>
    <mergeCell ref="Q11:Q17"/>
    <mergeCell ref="Q18:Q24"/>
    <mergeCell ref="Q25:Q31"/>
    <mergeCell ref="Q32:Q38"/>
    <mergeCell ref="Q39:Q45"/>
    <mergeCell ref="Q46:Q52"/>
    <mergeCell ref="Q53:Q59"/>
    <mergeCell ref="Q60:Q66"/>
    <mergeCell ref="Q67:Q73"/>
    <mergeCell ref="Q74:Q80"/>
    <mergeCell ref="Q81:Q87"/>
    <mergeCell ref="Q88:Q94"/>
    <mergeCell ref="Q95:Q101"/>
    <mergeCell ref="Q102:Q110"/>
    <mergeCell ref="Q111:Q117"/>
    <mergeCell ref="Q118:Q124"/>
    <mergeCell ref="Q125:Q131"/>
    <mergeCell ref="Q132:Q138"/>
    <mergeCell ref="R2:R3"/>
    <mergeCell ref="R4:R10"/>
    <mergeCell ref="R11:R17"/>
    <mergeCell ref="R18:R24"/>
    <mergeCell ref="R25:R31"/>
    <mergeCell ref="R32:R38"/>
    <mergeCell ref="R39:R45"/>
    <mergeCell ref="R46:R52"/>
    <mergeCell ref="R53:R59"/>
    <mergeCell ref="R60:R66"/>
    <mergeCell ref="R67:R73"/>
    <mergeCell ref="R74:R80"/>
    <mergeCell ref="R81:R87"/>
    <mergeCell ref="R88:R94"/>
    <mergeCell ref="R95:R101"/>
    <mergeCell ref="R102:R110"/>
    <mergeCell ref="R111:R117"/>
    <mergeCell ref="R118:R124"/>
    <mergeCell ref="R125:R131"/>
    <mergeCell ref="R132:R138"/>
    <mergeCell ref="S2:S3"/>
    <mergeCell ref="T2:T3"/>
    <mergeCell ref="V4:V10"/>
    <mergeCell ref="V11:V17"/>
    <mergeCell ref="V18:V24"/>
    <mergeCell ref="V25:V31"/>
    <mergeCell ref="V32:V38"/>
    <mergeCell ref="V39:V45"/>
    <mergeCell ref="V46:V52"/>
    <mergeCell ref="V53:V59"/>
    <mergeCell ref="V60:V66"/>
    <mergeCell ref="V67:V73"/>
    <mergeCell ref="V74:V80"/>
    <mergeCell ref="V81:V87"/>
    <mergeCell ref="V88:V94"/>
    <mergeCell ref="V95:V101"/>
    <mergeCell ref="V102:V110"/>
    <mergeCell ref="V111:V117"/>
    <mergeCell ref="V118:V124"/>
    <mergeCell ref="V125:V131"/>
    <mergeCell ref="V132:V138"/>
    <mergeCell ref="W4:W10"/>
    <mergeCell ref="W11:W17"/>
    <mergeCell ref="W18:W24"/>
    <mergeCell ref="W25:W31"/>
    <mergeCell ref="W32:W38"/>
    <mergeCell ref="W39:W45"/>
    <mergeCell ref="W46:W52"/>
    <mergeCell ref="W53:W59"/>
    <mergeCell ref="W60:W66"/>
    <mergeCell ref="W67:W73"/>
    <mergeCell ref="W74:W80"/>
    <mergeCell ref="W81:W87"/>
    <mergeCell ref="W88:W94"/>
    <mergeCell ref="W95:W101"/>
    <mergeCell ref="W102:W110"/>
    <mergeCell ref="W111:W117"/>
    <mergeCell ref="W118:W124"/>
    <mergeCell ref="W125:W131"/>
    <mergeCell ref="W132:W138"/>
    <mergeCell ref="X4:X10"/>
    <mergeCell ref="X11:X17"/>
    <mergeCell ref="X18:X24"/>
    <mergeCell ref="X25:X31"/>
    <mergeCell ref="X32:X38"/>
    <mergeCell ref="X39:X45"/>
    <mergeCell ref="X46:X52"/>
    <mergeCell ref="X53:X59"/>
    <mergeCell ref="X60:X66"/>
    <mergeCell ref="X67:X73"/>
    <mergeCell ref="X74:X80"/>
    <mergeCell ref="X81:X87"/>
    <mergeCell ref="X88:X94"/>
    <mergeCell ref="X95:X101"/>
    <mergeCell ref="X102:X110"/>
    <mergeCell ref="X111:X117"/>
    <mergeCell ref="X118:X124"/>
    <mergeCell ref="X125:X131"/>
    <mergeCell ref="X132:X138"/>
    <mergeCell ref="Y4:Y10"/>
    <mergeCell ref="Y11:Y17"/>
    <mergeCell ref="Y18:Y24"/>
    <mergeCell ref="Y25:Y31"/>
    <mergeCell ref="Y32:Y38"/>
    <mergeCell ref="Y39:Y45"/>
    <mergeCell ref="Y46:Y52"/>
    <mergeCell ref="Y53:Y59"/>
    <mergeCell ref="Y60:Y66"/>
    <mergeCell ref="Y67:Y73"/>
    <mergeCell ref="Y74:Y80"/>
    <mergeCell ref="Y81:Y87"/>
    <mergeCell ref="Y88:Y94"/>
    <mergeCell ref="Y95:Y101"/>
    <mergeCell ref="Y102:Y110"/>
    <mergeCell ref="Y111:Y117"/>
    <mergeCell ref="Y118:Y124"/>
    <mergeCell ref="Y125:Y131"/>
    <mergeCell ref="Y132:Y138"/>
    <mergeCell ref="Z4:Z10"/>
    <mergeCell ref="Z11:Z17"/>
    <mergeCell ref="Z18:Z24"/>
    <mergeCell ref="Z25:Z31"/>
    <mergeCell ref="Z32:Z38"/>
    <mergeCell ref="Z39:Z45"/>
    <mergeCell ref="Z46:Z52"/>
    <mergeCell ref="Z53:Z59"/>
    <mergeCell ref="Z60:Z66"/>
    <mergeCell ref="Z67:Z73"/>
    <mergeCell ref="Z74:Z80"/>
    <mergeCell ref="Z81:Z87"/>
    <mergeCell ref="Z88:Z94"/>
    <mergeCell ref="Z95:Z101"/>
    <mergeCell ref="Z102:Z110"/>
    <mergeCell ref="Z111:Z117"/>
    <mergeCell ref="Z118:Z124"/>
    <mergeCell ref="Z125:Z131"/>
    <mergeCell ref="Z132:Z138"/>
    <mergeCell ref="AA4:AA10"/>
    <mergeCell ref="AA11:AA17"/>
    <mergeCell ref="AA18:AA24"/>
    <mergeCell ref="AA25:AA31"/>
    <mergeCell ref="AA32:AA38"/>
    <mergeCell ref="AA39:AA45"/>
    <mergeCell ref="AA46:AA52"/>
    <mergeCell ref="AA53:AA59"/>
    <mergeCell ref="AA60:AA66"/>
    <mergeCell ref="AA67:AA73"/>
    <mergeCell ref="AA74:AA80"/>
    <mergeCell ref="AA81:AA87"/>
    <mergeCell ref="AA88:AA94"/>
    <mergeCell ref="AA95:AA101"/>
    <mergeCell ref="AA102:AA110"/>
    <mergeCell ref="AA111:AA117"/>
    <mergeCell ref="AA118:AA124"/>
    <mergeCell ref="AA125:AA131"/>
    <mergeCell ref="AA132:AA138"/>
    <mergeCell ref="AB4:AB10"/>
    <mergeCell ref="AB11:AB17"/>
    <mergeCell ref="AB18:AB24"/>
    <mergeCell ref="AB25:AB31"/>
    <mergeCell ref="AB32:AB38"/>
    <mergeCell ref="AB39:AB45"/>
    <mergeCell ref="AB46:AB52"/>
    <mergeCell ref="AB53:AB59"/>
    <mergeCell ref="AB60:AB66"/>
    <mergeCell ref="AB67:AB73"/>
    <mergeCell ref="AB74:AB80"/>
    <mergeCell ref="AB81:AB87"/>
    <mergeCell ref="AB88:AB94"/>
    <mergeCell ref="AB95:AB101"/>
    <mergeCell ref="AB102:AB110"/>
    <mergeCell ref="AB111:AB117"/>
    <mergeCell ref="AB118:AB124"/>
    <mergeCell ref="AB125:AB131"/>
    <mergeCell ref="AB132:AB138"/>
    <mergeCell ref="AC4:AC10"/>
    <mergeCell ref="AC11:AC17"/>
    <mergeCell ref="AC18:AC24"/>
    <mergeCell ref="AC25:AC31"/>
    <mergeCell ref="AC32:AC38"/>
    <mergeCell ref="AC39:AC45"/>
    <mergeCell ref="AC46:AC52"/>
    <mergeCell ref="AC53:AC59"/>
    <mergeCell ref="AC60:AC66"/>
    <mergeCell ref="AC67:AC73"/>
    <mergeCell ref="AC74:AC80"/>
    <mergeCell ref="AC81:AC87"/>
    <mergeCell ref="AC88:AC94"/>
    <mergeCell ref="AC95:AC101"/>
    <mergeCell ref="AC102:AC110"/>
    <mergeCell ref="AC111:AC117"/>
    <mergeCell ref="AC118:AC124"/>
    <mergeCell ref="AC125:AC131"/>
    <mergeCell ref="AC132:AC138"/>
    <mergeCell ref="AD4:AD10"/>
    <mergeCell ref="AD11:AD17"/>
    <mergeCell ref="AD18:AD24"/>
    <mergeCell ref="AD25:AD31"/>
    <mergeCell ref="AD32:AD38"/>
    <mergeCell ref="AD39:AD45"/>
    <mergeCell ref="AD46:AD52"/>
    <mergeCell ref="AD53:AD59"/>
    <mergeCell ref="AD60:AD66"/>
    <mergeCell ref="AD67:AD73"/>
    <mergeCell ref="AD74:AD80"/>
    <mergeCell ref="AD81:AD87"/>
    <mergeCell ref="AD88:AD94"/>
    <mergeCell ref="AD95:AD101"/>
    <mergeCell ref="AD102:AD110"/>
    <mergeCell ref="AD111:AD117"/>
    <mergeCell ref="AD118:AD124"/>
    <mergeCell ref="AD125:AD131"/>
    <mergeCell ref="AD132:AD138"/>
    <mergeCell ref="AE4:AE10"/>
    <mergeCell ref="AE11:AE17"/>
    <mergeCell ref="AE18:AE24"/>
    <mergeCell ref="AE25:AE31"/>
    <mergeCell ref="AE32:AE38"/>
    <mergeCell ref="AE39:AE45"/>
    <mergeCell ref="AE46:AE52"/>
    <mergeCell ref="AE53:AE59"/>
    <mergeCell ref="AE60:AE66"/>
    <mergeCell ref="AE67:AE73"/>
    <mergeCell ref="AE74:AE80"/>
    <mergeCell ref="AE81:AE87"/>
    <mergeCell ref="AE88:AE94"/>
    <mergeCell ref="AE95:AE101"/>
    <mergeCell ref="AE102:AE110"/>
    <mergeCell ref="AE111:AE117"/>
    <mergeCell ref="AE118:AE124"/>
    <mergeCell ref="AE125:AE131"/>
    <mergeCell ref="AE132:AE138"/>
    <mergeCell ref="AF2:AF3"/>
    <mergeCell ref="AG2:AG3"/>
    <mergeCell ref="AH2:AH3"/>
    <mergeCell ref="AI2:AI3"/>
    <mergeCell ref="AJ2:AJ3"/>
    <mergeCell ref="AJ4:AJ10"/>
    <mergeCell ref="AJ11:AJ17"/>
    <mergeCell ref="AJ18:AJ24"/>
    <mergeCell ref="AJ25:AJ31"/>
    <mergeCell ref="AJ32:AJ38"/>
    <mergeCell ref="AJ39:AJ45"/>
    <mergeCell ref="AJ46:AJ52"/>
    <mergeCell ref="AJ53:AJ59"/>
    <mergeCell ref="AJ60:AJ66"/>
    <mergeCell ref="AJ67:AJ73"/>
    <mergeCell ref="AJ74:AJ80"/>
    <mergeCell ref="AJ81:AJ87"/>
    <mergeCell ref="AJ88:AJ94"/>
    <mergeCell ref="AJ95:AJ101"/>
    <mergeCell ref="AJ102:AJ110"/>
    <mergeCell ref="AJ111:AJ117"/>
    <mergeCell ref="AJ118:AJ124"/>
    <mergeCell ref="AJ125:AJ131"/>
    <mergeCell ref="AJ132:AJ138"/>
    <mergeCell ref="AF4:AG10"/>
    <mergeCell ref="AH4:AI10"/>
    <mergeCell ref="AF11:AG17"/>
    <mergeCell ref="AH11:AI17"/>
    <mergeCell ref="AF18:AG24"/>
    <mergeCell ref="AH18:AI24"/>
    <mergeCell ref="AF25:AG31"/>
    <mergeCell ref="AH25:AI31"/>
    <mergeCell ref="AF32:AG38"/>
    <mergeCell ref="AH32:AI38"/>
    <mergeCell ref="AF39:AG45"/>
    <mergeCell ref="AH39:AI45"/>
    <mergeCell ref="AF46:AG52"/>
    <mergeCell ref="AH46:AI52"/>
    <mergeCell ref="AF53:AG59"/>
    <mergeCell ref="AH53:AI59"/>
    <mergeCell ref="AF60:AG66"/>
    <mergeCell ref="AH60:AI66"/>
    <mergeCell ref="AF67:AG73"/>
    <mergeCell ref="AH67:AI73"/>
    <mergeCell ref="AF74:AG80"/>
    <mergeCell ref="AH74:AI80"/>
    <mergeCell ref="AF81:AG87"/>
    <mergeCell ref="AH81:AI87"/>
    <mergeCell ref="AF88:AG94"/>
    <mergeCell ref="AH88:AI94"/>
    <mergeCell ref="AF95:AG101"/>
    <mergeCell ref="AH95:AI101"/>
    <mergeCell ref="AF102:AG110"/>
    <mergeCell ref="AH102:AI110"/>
    <mergeCell ref="AF111:AG117"/>
    <mergeCell ref="AH111:AI117"/>
    <mergeCell ref="AF118:AG124"/>
    <mergeCell ref="AH118:AI124"/>
    <mergeCell ref="A139:AJ140"/>
    <mergeCell ref="AF125:AG131"/>
    <mergeCell ref="AH125:AI131"/>
    <mergeCell ref="AF132:AG138"/>
    <mergeCell ref="AH132:AI138"/>
  </mergeCells>
  <printOptions horizontalCentered="1"/>
  <pageMargins left="0" right="0" top="0.15625" bottom="0.15625" header="0.15625" footer="0.15625"/>
  <pageSetup paperSize="8" scale="89" firstPageNumber="4294963191" orientation="landscape" useFirstPageNumber="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J170"/>
  <sheetViews>
    <sheetView zoomScale="70" zoomScaleNormal="70" workbookViewId="0">
      <pane xSplit="18" ySplit="3" topLeftCell="S128" activePane="bottomRight" state="frozen"/>
      <selection/>
      <selection pane="topRight"/>
      <selection pane="bottomLeft"/>
      <selection pane="bottomRight" activeCell="P67" sqref="P67:P73"/>
    </sheetView>
  </sheetViews>
  <sheetFormatPr defaultColWidth="9" defaultRowHeight="15.6"/>
  <cols>
    <col min="1" max="1" width="3.475" style="2" customWidth="1"/>
    <col min="2" max="2" width="4.25" style="3" customWidth="1"/>
    <col min="3" max="3" width="5.75" style="3" customWidth="1"/>
    <col min="4" max="4" width="12.175" style="3" customWidth="1"/>
    <col min="5" max="5" width="3" style="3" customWidth="1"/>
    <col min="6" max="6" width="4.625" style="3" customWidth="1"/>
    <col min="7" max="7" width="4.5" style="4" customWidth="1"/>
    <col min="8" max="8" width="4.5" style="5" customWidth="1"/>
    <col min="9" max="9" width="5.64166666666667" style="5" customWidth="1"/>
    <col min="10" max="10" width="5.31666666666667" style="4" customWidth="1"/>
    <col min="11" max="11" width="4.5" style="5" customWidth="1"/>
    <col min="12" max="12" width="5" style="6" customWidth="1"/>
    <col min="13" max="13" width="4.875" style="7" customWidth="1"/>
    <col min="14" max="14" width="4.875" style="8" customWidth="1"/>
    <col min="15" max="15" width="5.6" style="9" customWidth="1"/>
    <col min="16" max="17" width="5.125" style="6" customWidth="1"/>
    <col min="18" max="18" width="5.875" style="10" customWidth="1"/>
    <col min="19" max="19" width="12.1416666666667" style="3" customWidth="1"/>
    <col min="20" max="20" width="10.75" style="3" customWidth="1"/>
    <col min="21" max="21" width="5.65" style="11" customWidth="1"/>
    <col min="22" max="22" width="5.86666666666667" style="3" customWidth="1"/>
    <col min="23" max="23" width="5.25" style="6" customWidth="1"/>
    <col min="24" max="24" width="5.5" style="6" customWidth="1"/>
    <col min="25" max="25" width="5.625" style="6" customWidth="1"/>
    <col min="26" max="26" width="4.625" style="6" customWidth="1"/>
    <col min="27" max="27" width="5.1" style="6" customWidth="1"/>
    <col min="28" max="28" width="5" style="5" customWidth="1"/>
    <col min="29" max="29" width="5.5" style="6" customWidth="1"/>
    <col min="30" max="30" width="6.175" style="6" customWidth="1"/>
    <col min="31" max="31" width="6.09166666666667" style="6" customWidth="1"/>
    <col min="32" max="32" width="4.125" style="6" customWidth="1"/>
    <col min="33" max="33" width="4" style="12" customWidth="1"/>
    <col min="34" max="34" width="4" style="13" customWidth="1"/>
    <col min="35" max="35" width="4.125" style="14" customWidth="1"/>
    <col min="36" max="36" width="6.41666666666667" style="3" customWidth="1"/>
    <col min="37" max="37" width="9.375" style="3"/>
    <col min="38" max="245" width="9" style="3"/>
    <col min="246" max="246" width="4.375" style="3" customWidth="1"/>
    <col min="247" max="249" width="6.125" style="3" customWidth="1"/>
    <col min="250" max="250" width="5.375" style="3" customWidth="1"/>
    <col min="251" max="251" width="5.875" style="3" customWidth="1"/>
    <col min="252" max="253" width="6.875" style="3" customWidth="1"/>
    <col min="254" max="254" width="4.5" style="3" customWidth="1"/>
    <col min="255" max="256" width="5.625" style="3" customWidth="1"/>
    <col min="257" max="258" width="6.25" style="3" customWidth="1"/>
    <col min="259" max="259" width="7.125" style="3" customWidth="1"/>
    <col min="260" max="260" width="5.875" style="3" customWidth="1"/>
    <col min="261" max="261" width="5.625" style="3" customWidth="1"/>
    <col min="262" max="262" width="4.75" style="3" customWidth="1"/>
    <col min="263" max="263" width="4.375" style="3" customWidth="1"/>
    <col min="264" max="266" width="4.625" style="3" customWidth="1"/>
    <col min="267" max="267" width="7.875" style="3" customWidth="1"/>
    <col min="268" max="268" width="7.375" style="3" customWidth="1"/>
    <col min="269" max="271" width="5.375" style="3" customWidth="1"/>
    <col min="272" max="272" width="5.125" style="3" customWidth="1"/>
    <col min="273" max="273" width="5.375" style="3" customWidth="1"/>
    <col min="274" max="277" width="3.75" style="3" customWidth="1"/>
    <col min="278" max="278" width="10.375" style="3" customWidth="1"/>
    <col min="279" max="279" width="3.75" style="3" customWidth="1"/>
    <col min="280" max="283" width="5.625" style="3" customWidth="1"/>
    <col min="284" max="284" width="6.375" style="3" customWidth="1"/>
    <col min="285" max="501" width="9" style="3"/>
    <col min="502" max="502" width="4.375" style="3" customWidth="1"/>
    <col min="503" max="505" width="6.125" style="3" customWidth="1"/>
    <col min="506" max="506" width="5.375" style="3" customWidth="1"/>
    <col min="507" max="507" width="5.875" style="3" customWidth="1"/>
    <col min="508" max="509" width="6.875" style="3" customWidth="1"/>
    <col min="510" max="510" width="4.5" style="3" customWidth="1"/>
    <col min="511" max="512" width="5.625" style="3" customWidth="1"/>
    <col min="513" max="514" width="6.25" style="3" customWidth="1"/>
    <col min="515" max="515" width="7.125" style="3" customWidth="1"/>
    <col min="516" max="516" width="5.875" style="3" customWidth="1"/>
    <col min="517" max="517" width="5.625" style="3" customWidth="1"/>
    <col min="518" max="518" width="4.75" style="3" customWidth="1"/>
    <col min="519" max="519" width="4.375" style="3" customWidth="1"/>
    <col min="520" max="522" width="4.625" style="3" customWidth="1"/>
    <col min="523" max="523" width="7.875" style="3" customWidth="1"/>
    <col min="524" max="524" width="7.375" style="3" customWidth="1"/>
    <col min="525" max="527" width="5.375" style="3" customWidth="1"/>
    <col min="528" max="528" width="5.125" style="3" customWidth="1"/>
    <col min="529" max="529" width="5.375" style="3" customWidth="1"/>
    <col min="530" max="533" width="3.75" style="3" customWidth="1"/>
    <col min="534" max="534" width="10.375" style="3" customWidth="1"/>
    <col min="535" max="535" width="3.75" style="3" customWidth="1"/>
    <col min="536" max="539" width="5.625" style="3" customWidth="1"/>
    <col min="540" max="540" width="6.375" style="3" customWidth="1"/>
    <col min="541" max="757" width="9" style="3"/>
    <col min="758" max="758" width="4.375" style="3" customWidth="1"/>
    <col min="759" max="761" width="6.125" style="3" customWidth="1"/>
    <col min="762" max="762" width="5.375" style="3" customWidth="1"/>
    <col min="763" max="763" width="5.875" style="3" customWidth="1"/>
    <col min="764" max="765" width="6.875" style="3" customWidth="1"/>
    <col min="766" max="766" width="4.5" style="3" customWidth="1"/>
    <col min="767" max="768" width="5.625" style="3" customWidth="1"/>
    <col min="769" max="770" width="6.25" style="3" customWidth="1"/>
    <col min="771" max="771" width="7.125" style="3" customWidth="1"/>
    <col min="772" max="772" width="5.875" style="3" customWidth="1"/>
    <col min="773" max="773" width="5.625" style="3" customWidth="1"/>
    <col min="774" max="774" width="4.75" style="3" customWidth="1"/>
    <col min="775" max="775" width="4.375" style="3" customWidth="1"/>
    <col min="776" max="778" width="4.625" style="3" customWidth="1"/>
    <col min="779" max="779" width="7.875" style="3" customWidth="1"/>
    <col min="780" max="780" width="7.375" style="3" customWidth="1"/>
    <col min="781" max="783" width="5.375" style="3" customWidth="1"/>
    <col min="784" max="784" width="5.125" style="3" customWidth="1"/>
    <col min="785" max="785" width="5.375" style="3" customWidth="1"/>
    <col min="786" max="789" width="3.75" style="3" customWidth="1"/>
    <col min="790" max="790" width="10.375" style="3" customWidth="1"/>
    <col min="791" max="791" width="3.75" style="3" customWidth="1"/>
    <col min="792" max="795" width="5.625" style="3" customWidth="1"/>
    <col min="796" max="796" width="6.375" style="3" customWidth="1"/>
    <col min="797" max="1013" width="9" style="3"/>
    <col min="1014" max="1014" width="4.375" style="3" customWidth="1"/>
    <col min="1015" max="1017" width="6.125" style="3" customWidth="1"/>
    <col min="1018" max="1018" width="5.375" style="3" customWidth="1"/>
    <col min="1019" max="1019" width="5.875" style="3" customWidth="1"/>
    <col min="1020" max="1021" width="6.875" style="3" customWidth="1"/>
    <col min="1022" max="1022" width="4.5" style="3" customWidth="1"/>
    <col min="1023" max="1024" width="5.625" style="3" customWidth="1"/>
    <col min="1025" max="1026" width="6.25" style="3" customWidth="1"/>
    <col min="1027" max="1027" width="7.125" style="3" customWidth="1"/>
    <col min="1028" max="1028" width="5.875" style="3" customWidth="1"/>
    <col min="1029" max="1029" width="5.625" style="3" customWidth="1"/>
    <col min="1030" max="1030" width="4.75" style="3" customWidth="1"/>
    <col min="1031" max="1031" width="4.375" style="3" customWidth="1"/>
    <col min="1032" max="1034" width="4.625" style="3" customWidth="1"/>
    <col min="1035" max="1035" width="7.875" style="3" customWidth="1"/>
    <col min="1036" max="1036" width="7.375" style="3" customWidth="1"/>
    <col min="1037" max="1039" width="5.375" style="3" customWidth="1"/>
    <col min="1040" max="1040" width="5.125" style="3" customWidth="1"/>
    <col min="1041" max="1041" width="5.375" style="3" customWidth="1"/>
    <col min="1042" max="1045" width="3.75" style="3" customWidth="1"/>
    <col min="1046" max="1046" width="10.375" style="3" customWidth="1"/>
    <col min="1047" max="1047" width="3.75" style="3" customWidth="1"/>
    <col min="1048" max="1051" width="5.625" style="3" customWidth="1"/>
    <col min="1052" max="1052" width="6.375" style="3" customWidth="1"/>
    <col min="1053" max="1269" width="9" style="3"/>
    <col min="1270" max="1270" width="4.375" style="3" customWidth="1"/>
    <col min="1271" max="1273" width="6.125" style="3" customWidth="1"/>
    <col min="1274" max="1274" width="5.375" style="3" customWidth="1"/>
    <col min="1275" max="1275" width="5.875" style="3" customWidth="1"/>
    <col min="1276" max="1277" width="6.875" style="3" customWidth="1"/>
    <col min="1278" max="1278" width="4.5" style="3" customWidth="1"/>
    <col min="1279" max="1280" width="5.625" style="3" customWidth="1"/>
    <col min="1281" max="1282" width="6.25" style="3" customWidth="1"/>
    <col min="1283" max="1283" width="7.125" style="3" customWidth="1"/>
    <col min="1284" max="1284" width="5.875" style="3" customWidth="1"/>
    <col min="1285" max="1285" width="5.625" style="3" customWidth="1"/>
    <col min="1286" max="1286" width="4.75" style="3" customWidth="1"/>
    <col min="1287" max="1287" width="4.375" style="3" customWidth="1"/>
    <col min="1288" max="1290" width="4.625" style="3" customWidth="1"/>
    <col min="1291" max="1291" width="7.875" style="3" customWidth="1"/>
    <col min="1292" max="1292" width="7.375" style="3" customWidth="1"/>
    <col min="1293" max="1295" width="5.375" style="3" customWidth="1"/>
    <col min="1296" max="1296" width="5.125" style="3" customWidth="1"/>
    <col min="1297" max="1297" width="5.375" style="3" customWidth="1"/>
    <col min="1298" max="1301" width="3.75" style="3" customWidth="1"/>
    <col min="1302" max="1302" width="10.375" style="3" customWidth="1"/>
    <col min="1303" max="1303" width="3.75" style="3" customWidth="1"/>
    <col min="1304" max="1307" width="5.625" style="3" customWidth="1"/>
    <col min="1308" max="1308" width="6.375" style="3" customWidth="1"/>
    <col min="1309" max="1525" width="9" style="3"/>
    <col min="1526" max="1526" width="4.375" style="3" customWidth="1"/>
    <col min="1527" max="1529" width="6.125" style="3" customWidth="1"/>
    <col min="1530" max="1530" width="5.375" style="3" customWidth="1"/>
    <col min="1531" max="1531" width="5.875" style="3" customWidth="1"/>
    <col min="1532" max="1533" width="6.875" style="3" customWidth="1"/>
    <col min="1534" max="1534" width="4.5" style="3" customWidth="1"/>
    <col min="1535" max="1536" width="5.625" style="3" customWidth="1"/>
    <col min="1537" max="1538" width="6.25" style="3" customWidth="1"/>
    <col min="1539" max="1539" width="7.125" style="3" customWidth="1"/>
    <col min="1540" max="1540" width="5.875" style="3" customWidth="1"/>
    <col min="1541" max="1541" width="5.625" style="3" customWidth="1"/>
    <col min="1542" max="1542" width="4.75" style="3" customWidth="1"/>
    <col min="1543" max="1543" width="4.375" style="3" customWidth="1"/>
    <col min="1544" max="1546" width="4.625" style="3" customWidth="1"/>
    <col min="1547" max="1547" width="7.875" style="3" customWidth="1"/>
    <col min="1548" max="1548" width="7.375" style="3" customWidth="1"/>
    <col min="1549" max="1551" width="5.375" style="3" customWidth="1"/>
    <col min="1552" max="1552" width="5.125" style="3" customWidth="1"/>
    <col min="1553" max="1553" width="5.375" style="3" customWidth="1"/>
    <col min="1554" max="1557" width="3.75" style="3" customWidth="1"/>
    <col min="1558" max="1558" width="10.375" style="3" customWidth="1"/>
    <col min="1559" max="1559" width="3.75" style="3" customWidth="1"/>
    <col min="1560" max="1563" width="5.625" style="3" customWidth="1"/>
    <col min="1564" max="1564" width="6.375" style="3" customWidth="1"/>
    <col min="1565" max="1781" width="9" style="3"/>
    <col min="1782" max="1782" width="4.375" style="3" customWidth="1"/>
    <col min="1783" max="1785" width="6.125" style="3" customWidth="1"/>
    <col min="1786" max="1786" width="5.375" style="3" customWidth="1"/>
    <col min="1787" max="1787" width="5.875" style="3" customWidth="1"/>
    <col min="1788" max="1789" width="6.875" style="3" customWidth="1"/>
    <col min="1790" max="1790" width="4.5" style="3" customWidth="1"/>
    <col min="1791" max="1792" width="5.625" style="3" customWidth="1"/>
    <col min="1793" max="1794" width="6.25" style="3" customWidth="1"/>
    <col min="1795" max="1795" width="7.125" style="3" customWidth="1"/>
    <col min="1796" max="1796" width="5.875" style="3" customWidth="1"/>
    <col min="1797" max="1797" width="5.625" style="3" customWidth="1"/>
    <col min="1798" max="1798" width="4.75" style="3" customWidth="1"/>
    <col min="1799" max="1799" width="4.375" style="3" customWidth="1"/>
    <col min="1800" max="1802" width="4.625" style="3" customWidth="1"/>
    <col min="1803" max="1803" width="7.875" style="3" customWidth="1"/>
    <col min="1804" max="1804" width="7.375" style="3" customWidth="1"/>
    <col min="1805" max="1807" width="5.375" style="3" customWidth="1"/>
    <col min="1808" max="1808" width="5.125" style="3" customWidth="1"/>
    <col min="1809" max="1809" width="5.375" style="3" customWidth="1"/>
    <col min="1810" max="1813" width="3.75" style="3" customWidth="1"/>
    <col min="1814" max="1814" width="10.375" style="3" customWidth="1"/>
    <col min="1815" max="1815" width="3.75" style="3" customWidth="1"/>
    <col min="1816" max="1819" width="5.625" style="3" customWidth="1"/>
    <col min="1820" max="1820" width="6.375" style="3" customWidth="1"/>
    <col min="1821" max="2037" width="9" style="3"/>
    <col min="2038" max="2038" width="4.375" style="3" customWidth="1"/>
    <col min="2039" max="2041" width="6.125" style="3" customWidth="1"/>
    <col min="2042" max="2042" width="5.375" style="3" customWidth="1"/>
    <col min="2043" max="2043" width="5.875" style="3" customWidth="1"/>
    <col min="2044" max="2045" width="6.875" style="3" customWidth="1"/>
    <col min="2046" max="2046" width="4.5" style="3" customWidth="1"/>
    <col min="2047" max="2048" width="5.625" style="3" customWidth="1"/>
    <col min="2049" max="2050" width="6.25" style="3" customWidth="1"/>
    <col min="2051" max="2051" width="7.125" style="3" customWidth="1"/>
    <col min="2052" max="2052" width="5.875" style="3" customWidth="1"/>
    <col min="2053" max="2053" width="5.625" style="3" customWidth="1"/>
    <col min="2054" max="2054" width="4.75" style="3" customWidth="1"/>
    <col min="2055" max="2055" width="4.375" style="3" customWidth="1"/>
    <col min="2056" max="2058" width="4.625" style="3" customWidth="1"/>
    <col min="2059" max="2059" width="7.875" style="3" customWidth="1"/>
    <col min="2060" max="2060" width="7.375" style="3" customWidth="1"/>
    <col min="2061" max="2063" width="5.375" style="3" customWidth="1"/>
    <col min="2064" max="2064" width="5.125" style="3" customWidth="1"/>
    <col min="2065" max="2065" width="5.375" style="3" customWidth="1"/>
    <col min="2066" max="2069" width="3.75" style="3" customWidth="1"/>
    <col min="2070" max="2070" width="10.375" style="3" customWidth="1"/>
    <col min="2071" max="2071" width="3.75" style="3" customWidth="1"/>
    <col min="2072" max="2075" width="5.625" style="3" customWidth="1"/>
    <col min="2076" max="2076" width="6.375" style="3" customWidth="1"/>
    <col min="2077" max="2293" width="9" style="3"/>
    <col min="2294" max="2294" width="4.375" style="3" customWidth="1"/>
    <col min="2295" max="2297" width="6.125" style="3" customWidth="1"/>
    <col min="2298" max="2298" width="5.375" style="3" customWidth="1"/>
    <col min="2299" max="2299" width="5.875" style="3" customWidth="1"/>
    <col min="2300" max="2301" width="6.875" style="3" customWidth="1"/>
    <col min="2302" max="2302" width="4.5" style="3" customWidth="1"/>
    <col min="2303" max="2304" width="5.625" style="3" customWidth="1"/>
    <col min="2305" max="2306" width="6.25" style="3" customWidth="1"/>
    <col min="2307" max="2307" width="7.125" style="3" customWidth="1"/>
    <col min="2308" max="2308" width="5.875" style="3" customWidth="1"/>
    <col min="2309" max="2309" width="5.625" style="3" customWidth="1"/>
    <col min="2310" max="2310" width="4.75" style="3" customWidth="1"/>
    <col min="2311" max="2311" width="4.375" style="3" customWidth="1"/>
    <col min="2312" max="2314" width="4.625" style="3" customWidth="1"/>
    <col min="2315" max="2315" width="7.875" style="3" customWidth="1"/>
    <col min="2316" max="2316" width="7.375" style="3" customWidth="1"/>
    <col min="2317" max="2319" width="5.375" style="3" customWidth="1"/>
    <col min="2320" max="2320" width="5.125" style="3" customWidth="1"/>
    <col min="2321" max="2321" width="5.375" style="3" customWidth="1"/>
    <col min="2322" max="2325" width="3.75" style="3" customWidth="1"/>
    <col min="2326" max="2326" width="10.375" style="3" customWidth="1"/>
    <col min="2327" max="2327" width="3.75" style="3" customWidth="1"/>
    <col min="2328" max="2331" width="5.625" style="3" customWidth="1"/>
    <col min="2332" max="2332" width="6.375" style="3" customWidth="1"/>
    <col min="2333" max="2549" width="9" style="3"/>
    <col min="2550" max="2550" width="4.375" style="3" customWidth="1"/>
    <col min="2551" max="2553" width="6.125" style="3" customWidth="1"/>
    <col min="2554" max="2554" width="5.375" style="3" customWidth="1"/>
    <col min="2555" max="2555" width="5.875" style="3" customWidth="1"/>
    <col min="2556" max="2557" width="6.875" style="3" customWidth="1"/>
    <col min="2558" max="2558" width="4.5" style="3" customWidth="1"/>
    <col min="2559" max="2560" width="5.625" style="3" customWidth="1"/>
    <col min="2561" max="2562" width="6.25" style="3" customWidth="1"/>
    <col min="2563" max="2563" width="7.125" style="3" customWidth="1"/>
    <col min="2564" max="2564" width="5.875" style="3" customWidth="1"/>
    <col min="2565" max="2565" width="5.625" style="3" customWidth="1"/>
    <col min="2566" max="2566" width="4.75" style="3" customWidth="1"/>
    <col min="2567" max="2567" width="4.375" style="3" customWidth="1"/>
    <col min="2568" max="2570" width="4.625" style="3" customWidth="1"/>
    <col min="2571" max="2571" width="7.875" style="3" customWidth="1"/>
    <col min="2572" max="2572" width="7.375" style="3" customWidth="1"/>
    <col min="2573" max="2575" width="5.375" style="3" customWidth="1"/>
    <col min="2576" max="2576" width="5.125" style="3" customWidth="1"/>
    <col min="2577" max="2577" width="5.375" style="3" customWidth="1"/>
    <col min="2578" max="2581" width="3.75" style="3" customWidth="1"/>
    <col min="2582" max="2582" width="10.375" style="3" customWidth="1"/>
    <col min="2583" max="2583" width="3.75" style="3" customWidth="1"/>
    <col min="2584" max="2587" width="5.625" style="3" customWidth="1"/>
    <col min="2588" max="2588" width="6.375" style="3" customWidth="1"/>
    <col min="2589" max="2805" width="9" style="3"/>
    <col min="2806" max="2806" width="4.375" style="3" customWidth="1"/>
    <col min="2807" max="2809" width="6.125" style="3" customWidth="1"/>
    <col min="2810" max="2810" width="5.375" style="3" customWidth="1"/>
    <col min="2811" max="2811" width="5.875" style="3" customWidth="1"/>
    <col min="2812" max="2813" width="6.875" style="3" customWidth="1"/>
    <col min="2814" max="2814" width="4.5" style="3" customWidth="1"/>
    <col min="2815" max="2816" width="5.625" style="3" customWidth="1"/>
    <col min="2817" max="2818" width="6.25" style="3" customWidth="1"/>
    <col min="2819" max="2819" width="7.125" style="3" customWidth="1"/>
    <col min="2820" max="2820" width="5.875" style="3" customWidth="1"/>
    <col min="2821" max="2821" width="5.625" style="3" customWidth="1"/>
    <col min="2822" max="2822" width="4.75" style="3" customWidth="1"/>
    <col min="2823" max="2823" width="4.375" style="3" customWidth="1"/>
    <col min="2824" max="2826" width="4.625" style="3" customWidth="1"/>
    <col min="2827" max="2827" width="7.875" style="3" customWidth="1"/>
    <col min="2828" max="2828" width="7.375" style="3" customWidth="1"/>
    <col min="2829" max="2831" width="5.375" style="3" customWidth="1"/>
    <col min="2832" max="2832" width="5.125" style="3" customWidth="1"/>
    <col min="2833" max="2833" width="5.375" style="3" customWidth="1"/>
    <col min="2834" max="2837" width="3.75" style="3" customWidth="1"/>
    <col min="2838" max="2838" width="10.375" style="3" customWidth="1"/>
    <col min="2839" max="2839" width="3.75" style="3" customWidth="1"/>
    <col min="2840" max="2843" width="5.625" style="3" customWidth="1"/>
    <col min="2844" max="2844" width="6.375" style="3" customWidth="1"/>
    <col min="2845" max="3061" width="9" style="3"/>
    <col min="3062" max="3062" width="4.375" style="3" customWidth="1"/>
    <col min="3063" max="3065" width="6.125" style="3" customWidth="1"/>
    <col min="3066" max="3066" width="5.375" style="3" customWidth="1"/>
    <col min="3067" max="3067" width="5.875" style="3" customWidth="1"/>
    <col min="3068" max="3069" width="6.875" style="3" customWidth="1"/>
    <col min="3070" max="3070" width="4.5" style="3" customWidth="1"/>
    <col min="3071" max="3072" width="5.625" style="3" customWidth="1"/>
    <col min="3073" max="3074" width="6.25" style="3" customWidth="1"/>
    <col min="3075" max="3075" width="7.125" style="3" customWidth="1"/>
    <col min="3076" max="3076" width="5.875" style="3" customWidth="1"/>
    <col min="3077" max="3077" width="5.625" style="3" customWidth="1"/>
    <col min="3078" max="3078" width="4.75" style="3" customWidth="1"/>
    <col min="3079" max="3079" width="4.375" style="3" customWidth="1"/>
    <col min="3080" max="3082" width="4.625" style="3" customWidth="1"/>
    <col min="3083" max="3083" width="7.875" style="3" customWidth="1"/>
    <col min="3084" max="3084" width="7.375" style="3" customWidth="1"/>
    <col min="3085" max="3087" width="5.375" style="3" customWidth="1"/>
    <col min="3088" max="3088" width="5.125" style="3" customWidth="1"/>
    <col min="3089" max="3089" width="5.375" style="3" customWidth="1"/>
    <col min="3090" max="3093" width="3.75" style="3" customWidth="1"/>
    <col min="3094" max="3094" width="10.375" style="3" customWidth="1"/>
    <col min="3095" max="3095" width="3.75" style="3" customWidth="1"/>
    <col min="3096" max="3099" width="5.625" style="3" customWidth="1"/>
    <col min="3100" max="3100" width="6.375" style="3" customWidth="1"/>
    <col min="3101" max="3317" width="9" style="3"/>
    <col min="3318" max="3318" width="4.375" style="3" customWidth="1"/>
    <col min="3319" max="3321" width="6.125" style="3" customWidth="1"/>
    <col min="3322" max="3322" width="5.375" style="3" customWidth="1"/>
    <col min="3323" max="3323" width="5.875" style="3" customWidth="1"/>
    <col min="3324" max="3325" width="6.875" style="3" customWidth="1"/>
    <col min="3326" max="3326" width="4.5" style="3" customWidth="1"/>
    <col min="3327" max="3328" width="5.625" style="3" customWidth="1"/>
    <col min="3329" max="3330" width="6.25" style="3" customWidth="1"/>
    <col min="3331" max="3331" width="7.125" style="3" customWidth="1"/>
    <col min="3332" max="3332" width="5.875" style="3" customWidth="1"/>
    <col min="3333" max="3333" width="5.625" style="3" customWidth="1"/>
    <col min="3334" max="3334" width="4.75" style="3" customWidth="1"/>
    <col min="3335" max="3335" width="4.375" style="3" customWidth="1"/>
    <col min="3336" max="3338" width="4.625" style="3" customWidth="1"/>
    <col min="3339" max="3339" width="7.875" style="3" customWidth="1"/>
    <col min="3340" max="3340" width="7.375" style="3" customWidth="1"/>
    <col min="3341" max="3343" width="5.375" style="3" customWidth="1"/>
    <col min="3344" max="3344" width="5.125" style="3" customWidth="1"/>
    <col min="3345" max="3345" width="5.375" style="3" customWidth="1"/>
    <col min="3346" max="3349" width="3.75" style="3" customWidth="1"/>
    <col min="3350" max="3350" width="10.375" style="3" customWidth="1"/>
    <col min="3351" max="3351" width="3.75" style="3" customWidth="1"/>
    <col min="3352" max="3355" width="5.625" style="3" customWidth="1"/>
    <col min="3356" max="3356" width="6.375" style="3" customWidth="1"/>
    <col min="3357" max="3573" width="9" style="3"/>
    <col min="3574" max="3574" width="4.375" style="3" customWidth="1"/>
    <col min="3575" max="3577" width="6.125" style="3" customWidth="1"/>
    <col min="3578" max="3578" width="5.375" style="3" customWidth="1"/>
    <col min="3579" max="3579" width="5.875" style="3" customWidth="1"/>
    <col min="3580" max="3581" width="6.875" style="3" customWidth="1"/>
    <col min="3582" max="3582" width="4.5" style="3" customWidth="1"/>
    <col min="3583" max="3584" width="5.625" style="3" customWidth="1"/>
    <col min="3585" max="3586" width="6.25" style="3" customWidth="1"/>
    <col min="3587" max="3587" width="7.125" style="3" customWidth="1"/>
    <col min="3588" max="3588" width="5.875" style="3" customWidth="1"/>
    <col min="3589" max="3589" width="5.625" style="3" customWidth="1"/>
    <col min="3590" max="3590" width="4.75" style="3" customWidth="1"/>
    <col min="3591" max="3591" width="4.375" style="3" customWidth="1"/>
    <col min="3592" max="3594" width="4.625" style="3" customWidth="1"/>
    <col min="3595" max="3595" width="7.875" style="3" customWidth="1"/>
    <col min="3596" max="3596" width="7.375" style="3" customWidth="1"/>
    <col min="3597" max="3599" width="5.375" style="3" customWidth="1"/>
    <col min="3600" max="3600" width="5.125" style="3" customWidth="1"/>
    <col min="3601" max="3601" width="5.375" style="3" customWidth="1"/>
    <col min="3602" max="3605" width="3.75" style="3" customWidth="1"/>
    <col min="3606" max="3606" width="10.375" style="3" customWidth="1"/>
    <col min="3607" max="3607" width="3.75" style="3" customWidth="1"/>
    <col min="3608" max="3611" width="5.625" style="3" customWidth="1"/>
    <col min="3612" max="3612" width="6.375" style="3" customWidth="1"/>
    <col min="3613" max="3829" width="9" style="3"/>
    <col min="3830" max="3830" width="4.375" style="3" customWidth="1"/>
    <col min="3831" max="3833" width="6.125" style="3" customWidth="1"/>
    <col min="3834" max="3834" width="5.375" style="3" customWidth="1"/>
    <col min="3835" max="3835" width="5.875" style="3" customWidth="1"/>
    <col min="3836" max="3837" width="6.875" style="3" customWidth="1"/>
    <col min="3838" max="3838" width="4.5" style="3" customWidth="1"/>
    <col min="3839" max="3840" width="5.625" style="3" customWidth="1"/>
    <col min="3841" max="3842" width="6.25" style="3" customWidth="1"/>
    <col min="3843" max="3843" width="7.125" style="3" customWidth="1"/>
    <col min="3844" max="3844" width="5.875" style="3" customWidth="1"/>
    <col min="3845" max="3845" width="5.625" style="3" customWidth="1"/>
    <col min="3846" max="3846" width="4.75" style="3" customWidth="1"/>
    <col min="3847" max="3847" width="4.375" style="3" customWidth="1"/>
    <col min="3848" max="3850" width="4.625" style="3" customWidth="1"/>
    <col min="3851" max="3851" width="7.875" style="3" customWidth="1"/>
    <col min="3852" max="3852" width="7.375" style="3" customWidth="1"/>
    <col min="3853" max="3855" width="5.375" style="3" customWidth="1"/>
    <col min="3856" max="3856" width="5.125" style="3" customWidth="1"/>
    <col min="3857" max="3857" width="5.375" style="3" customWidth="1"/>
    <col min="3858" max="3861" width="3.75" style="3" customWidth="1"/>
    <col min="3862" max="3862" width="10.375" style="3" customWidth="1"/>
    <col min="3863" max="3863" width="3.75" style="3" customWidth="1"/>
    <col min="3864" max="3867" width="5.625" style="3" customWidth="1"/>
    <col min="3868" max="3868" width="6.375" style="3" customWidth="1"/>
    <col min="3869" max="4085" width="9" style="3"/>
    <col min="4086" max="4086" width="4.375" style="3" customWidth="1"/>
    <col min="4087" max="4089" width="6.125" style="3" customWidth="1"/>
    <col min="4090" max="4090" width="5.375" style="3" customWidth="1"/>
    <col min="4091" max="4091" width="5.875" style="3" customWidth="1"/>
    <col min="4092" max="4093" width="6.875" style="3" customWidth="1"/>
    <col min="4094" max="4094" width="4.5" style="3" customWidth="1"/>
    <col min="4095" max="4096" width="5.625" style="3" customWidth="1"/>
    <col min="4097" max="4098" width="6.25" style="3" customWidth="1"/>
    <col min="4099" max="4099" width="7.125" style="3" customWidth="1"/>
    <col min="4100" max="4100" width="5.875" style="3" customWidth="1"/>
    <col min="4101" max="4101" width="5.625" style="3" customWidth="1"/>
    <col min="4102" max="4102" width="4.75" style="3" customWidth="1"/>
    <col min="4103" max="4103" width="4.375" style="3" customWidth="1"/>
    <col min="4104" max="4106" width="4.625" style="3" customWidth="1"/>
    <col min="4107" max="4107" width="7.875" style="3" customWidth="1"/>
    <col min="4108" max="4108" width="7.375" style="3" customWidth="1"/>
    <col min="4109" max="4111" width="5.375" style="3" customWidth="1"/>
    <col min="4112" max="4112" width="5.125" style="3" customWidth="1"/>
    <col min="4113" max="4113" width="5.375" style="3" customWidth="1"/>
    <col min="4114" max="4117" width="3.75" style="3" customWidth="1"/>
    <col min="4118" max="4118" width="10.375" style="3" customWidth="1"/>
    <col min="4119" max="4119" width="3.75" style="3" customWidth="1"/>
    <col min="4120" max="4123" width="5.625" style="3" customWidth="1"/>
    <col min="4124" max="4124" width="6.375" style="3" customWidth="1"/>
    <col min="4125" max="4341" width="9" style="3"/>
    <col min="4342" max="4342" width="4.375" style="3" customWidth="1"/>
    <col min="4343" max="4345" width="6.125" style="3" customWidth="1"/>
    <col min="4346" max="4346" width="5.375" style="3" customWidth="1"/>
    <col min="4347" max="4347" width="5.875" style="3" customWidth="1"/>
    <col min="4348" max="4349" width="6.875" style="3" customWidth="1"/>
    <col min="4350" max="4350" width="4.5" style="3" customWidth="1"/>
    <col min="4351" max="4352" width="5.625" style="3" customWidth="1"/>
    <col min="4353" max="4354" width="6.25" style="3" customWidth="1"/>
    <col min="4355" max="4355" width="7.125" style="3" customWidth="1"/>
    <col min="4356" max="4356" width="5.875" style="3" customWidth="1"/>
    <col min="4357" max="4357" width="5.625" style="3" customWidth="1"/>
    <col min="4358" max="4358" width="4.75" style="3" customWidth="1"/>
    <col min="4359" max="4359" width="4.375" style="3" customWidth="1"/>
    <col min="4360" max="4362" width="4.625" style="3" customWidth="1"/>
    <col min="4363" max="4363" width="7.875" style="3" customWidth="1"/>
    <col min="4364" max="4364" width="7.375" style="3" customWidth="1"/>
    <col min="4365" max="4367" width="5.375" style="3" customWidth="1"/>
    <col min="4368" max="4368" width="5.125" style="3" customWidth="1"/>
    <col min="4369" max="4369" width="5.375" style="3" customWidth="1"/>
    <col min="4370" max="4373" width="3.75" style="3" customWidth="1"/>
    <col min="4374" max="4374" width="10.375" style="3" customWidth="1"/>
    <col min="4375" max="4375" width="3.75" style="3" customWidth="1"/>
    <col min="4376" max="4379" width="5.625" style="3" customWidth="1"/>
    <col min="4380" max="4380" width="6.375" style="3" customWidth="1"/>
    <col min="4381" max="4597" width="9" style="3"/>
    <col min="4598" max="4598" width="4.375" style="3" customWidth="1"/>
    <col min="4599" max="4601" width="6.125" style="3" customWidth="1"/>
    <col min="4602" max="4602" width="5.375" style="3" customWidth="1"/>
    <col min="4603" max="4603" width="5.875" style="3" customWidth="1"/>
    <col min="4604" max="4605" width="6.875" style="3" customWidth="1"/>
    <col min="4606" max="4606" width="4.5" style="3" customWidth="1"/>
    <col min="4607" max="4608" width="5.625" style="3" customWidth="1"/>
    <col min="4609" max="4610" width="6.25" style="3" customWidth="1"/>
    <col min="4611" max="4611" width="7.125" style="3" customWidth="1"/>
    <col min="4612" max="4612" width="5.875" style="3" customWidth="1"/>
    <col min="4613" max="4613" width="5.625" style="3" customWidth="1"/>
    <col min="4614" max="4614" width="4.75" style="3" customWidth="1"/>
    <col min="4615" max="4615" width="4.375" style="3" customWidth="1"/>
    <col min="4616" max="4618" width="4.625" style="3" customWidth="1"/>
    <col min="4619" max="4619" width="7.875" style="3" customWidth="1"/>
    <col min="4620" max="4620" width="7.375" style="3" customWidth="1"/>
    <col min="4621" max="4623" width="5.375" style="3" customWidth="1"/>
    <col min="4624" max="4624" width="5.125" style="3" customWidth="1"/>
    <col min="4625" max="4625" width="5.375" style="3" customWidth="1"/>
    <col min="4626" max="4629" width="3.75" style="3" customWidth="1"/>
    <col min="4630" max="4630" width="10.375" style="3" customWidth="1"/>
    <col min="4631" max="4631" width="3.75" style="3" customWidth="1"/>
    <col min="4632" max="4635" width="5.625" style="3" customWidth="1"/>
    <col min="4636" max="4636" width="6.375" style="3" customWidth="1"/>
    <col min="4637" max="4853" width="9" style="3"/>
    <col min="4854" max="4854" width="4.375" style="3" customWidth="1"/>
    <col min="4855" max="4857" width="6.125" style="3" customWidth="1"/>
    <col min="4858" max="4858" width="5.375" style="3" customWidth="1"/>
    <col min="4859" max="4859" width="5.875" style="3" customWidth="1"/>
    <col min="4860" max="4861" width="6.875" style="3" customWidth="1"/>
    <col min="4862" max="4862" width="4.5" style="3" customWidth="1"/>
    <col min="4863" max="4864" width="5.625" style="3" customWidth="1"/>
    <col min="4865" max="4866" width="6.25" style="3" customWidth="1"/>
    <col min="4867" max="4867" width="7.125" style="3" customWidth="1"/>
    <col min="4868" max="4868" width="5.875" style="3" customWidth="1"/>
    <col min="4869" max="4869" width="5.625" style="3" customWidth="1"/>
    <col min="4870" max="4870" width="4.75" style="3" customWidth="1"/>
    <col min="4871" max="4871" width="4.375" style="3" customWidth="1"/>
    <col min="4872" max="4874" width="4.625" style="3" customWidth="1"/>
    <col min="4875" max="4875" width="7.875" style="3" customWidth="1"/>
    <col min="4876" max="4876" width="7.375" style="3" customWidth="1"/>
    <col min="4877" max="4879" width="5.375" style="3" customWidth="1"/>
    <col min="4880" max="4880" width="5.125" style="3" customWidth="1"/>
    <col min="4881" max="4881" width="5.375" style="3" customWidth="1"/>
    <col min="4882" max="4885" width="3.75" style="3" customWidth="1"/>
    <col min="4886" max="4886" width="10.375" style="3" customWidth="1"/>
    <col min="4887" max="4887" width="3.75" style="3" customWidth="1"/>
    <col min="4888" max="4891" width="5.625" style="3" customWidth="1"/>
    <col min="4892" max="4892" width="6.375" style="3" customWidth="1"/>
    <col min="4893" max="5109" width="9" style="3"/>
    <col min="5110" max="5110" width="4.375" style="3" customWidth="1"/>
    <col min="5111" max="5113" width="6.125" style="3" customWidth="1"/>
    <col min="5114" max="5114" width="5.375" style="3" customWidth="1"/>
    <col min="5115" max="5115" width="5.875" style="3" customWidth="1"/>
    <col min="5116" max="5117" width="6.875" style="3" customWidth="1"/>
    <col min="5118" max="5118" width="4.5" style="3" customWidth="1"/>
    <col min="5119" max="5120" width="5.625" style="3" customWidth="1"/>
    <col min="5121" max="5122" width="6.25" style="3" customWidth="1"/>
    <col min="5123" max="5123" width="7.125" style="3" customWidth="1"/>
    <col min="5124" max="5124" width="5.875" style="3" customWidth="1"/>
    <col min="5125" max="5125" width="5.625" style="3" customWidth="1"/>
    <col min="5126" max="5126" width="4.75" style="3" customWidth="1"/>
    <col min="5127" max="5127" width="4.375" style="3" customWidth="1"/>
    <col min="5128" max="5130" width="4.625" style="3" customWidth="1"/>
    <col min="5131" max="5131" width="7.875" style="3" customWidth="1"/>
    <col min="5132" max="5132" width="7.375" style="3" customWidth="1"/>
    <col min="5133" max="5135" width="5.375" style="3" customWidth="1"/>
    <col min="5136" max="5136" width="5.125" style="3" customWidth="1"/>
    <col min="5137" max="5137" width="5.375" style="3" customWidth="1"/>
    <col min="5138" max="5141" width="3.75" style="3" customWidth="1"/>
    <col min="5142" max="5142" width="10.375" style="3" customWidth="1"/>
    <col min="5143" max="5143" width="3.75" style="3" customWidth="1"/>
    <col min="5144" max="5147" width="5.625" style="3" customWidth="1"/>
    <col min="5148" max="5148" width="6.375" style="3" customWidth="1"/>
    <col min="5149" max="5365" width="9" style="3"/>
    <col min="5366" max="5366" width="4.375" style="3" customWidth="1"/>
    <col min="5367" max="5369" width="6.125" style="3" customWidth="1"/>
    <col min="5370" max="5370" width="5.375" style="3" customWidth="1"/>
    <col min="5371" max="5371" width="5.875" style="3" customWidth="1"/>
    <col min="5372" max="5373" width="6.875" style="3" customWidth="1"/>
    <col min="5374" max="5374" width="4.5" style="3" customWidth="1"/>
    <col min="5375" max="5376" width="5.625" style="3" customWidth="1"/>
    <col min="5377" max="5378" width="6.25" style="3" customWidth="1"/>
    <col min="5379" max="5379" width="7.125" style="3" customWidth="1"/>
    <col min="5380" max="5380" width="5.875" style="3" customWidth="1"/>
    <col min="5381" max="5381" width="5.625" style="3" customWidth="1"/>
    <col min="5382" max="5382" width="4.75" style="3" customWidth="1"/>
    <col min="5383" max="5383" width="4.375" style="3" customWidth="1"/>
    <col min="5384" max="5386" width="4.625" style="3" customWidth="1"/>
    <col min="5387" max="5387" width="7.875" style="3" customWidth="1"/>
    <col min="5388" max="5388" width="7.375" style="3" customWidth="1"/>
    <col min="5389" max="5391" width="5.375" style="3" customWidth="1"/>
    <col min="5392" max="5392" width="5.125" style="3" customWidth="1"/>
    <col min="5393" max="5393" width="5.375" style="3" customWidth="1"/>
    <col min="5394" max="5397" width="3.75" style="3" customWidth="1"/>
    <col min="5398" max="5398" width="10.375" style="3" customWidth="1"/>
    <col min="5399" max="5399" width="3.75" style="3" customWidth="1"/>
    <col min="5400" max="5403" width="5.625" style="3" customWidth="1"/>
    <col min="5404" max="5404" width="6.375" style="3" customWidth="1"/>
    <col min="5405" max="5621" width="9" style="3"/>
    <col min="5622" max="5622" width="4.375" style="3" customWidth="1"/>
    <col min="5623" max="5625" width="6.125" style="3" customWidth="1"/>
    <col min="5626" max="5626" width="5.375" style="3" customWidth="1"/>
    <col min="5627" max="5627" width="5.875" style="3" customWidth="1"/>
    <col min="5628" max="5629" width="6.875" style="3" customWidth="1"/>
    <col min="5630" max="5630" width="4.5" style="3" customWidth="1"/>
    <col min="5631" max="5632" width="5.625" style="3" customWidth="1"/>
    <col min="5633" max="5634" width="6.25" style="3" customWidth="1"/>
    <col min="5635" max="5635" width="7.125" style="3" customWidth="1"/>
    <col min="5636" max="5636" width="5.875" style="3" customWidth="1"/>
    <col min="5637" max="5637" width="5.625" style="3" customWidth="1"/>
    <col min="5638" max="5638" width="4.75" style="3" customWidth="1"/>
    <col min="5639" max="5639" width="4.375" style="3" customWidth="1"/>
    <col min="5640" max="5642" width="4.625" style="3" customWidth="1"/>
    <col min="5643" max="5643" width="7.875" style="3" customWidth="1"/>
    <col min="5644" max="5644" width="7.375" style="3" customWidth="1"/>
    <col min="5645" max="5647" width="5.375" style="3" customWidth="1"/>
    <col min="5648" max="5648" width="5.125" style="3" customWidth="1"/>
    <col min="5649" max="5649" width="5.375" style="3" customWidth="1"/>
    <col min="5650" max="5653" width="3.75" style="3" customWidth="1"/>
    <col min="5654" max="5654" width="10.375" style="3" customWidth="1"/>
    <col min="5655" max="5655" width="3.75" style="3" customWidth="1"/>
    <col min="5656" max="5659" width="5.625" style="3" customWidth="1"/>
    <col min="5660" max="5660" width="6.375" style="3" customWidth="1"/>
    <col min="5661" max="5877" width="9" style="3"/>
    <col min="5878" max="5878" width="4.375" style="3" customWidth="1"/>
    <col min="5879" max="5881" width="6.125" style="3" customWidth="1"/>
    <col min="5882" max="5882" width="5.375" style="3" customWidth="1"/>
    <col min="5883" max="5883" width="5.875" style="3" customWidth="1"/>
    <col min="5884" max="5885" width="6.875" style="3" customWidth="1"/>
    <col min="5886" max="5886" width="4.5" style="3" customWidth="1"/>
    <col min="5887" max="5888" width="5.625" style="3" customWidth="1"/>
    <col min="5889" max="5890" width="6.25" style="3" customWidth="1"/>
    <col min="5891" max="5891" width="7.125" style="3" customWidth="1"/>
    <col min="5892" max="5892" width="5.875" style="3" customWidth="1"/>
    <col min="5893" max="5893" width="5.625" style="3" customWidth="1"/>
    <col min="5894" max="5894" width="4.75" style="3" customWidth="1"/>
    <col min="5895" max="5895" width="4.375" style="3" customWidth="1"/>
    <col min="5896" max="5898" width="4.625" style="3" customWidth="1"/>
    <col min="5899" max="5899" width="7.875" style="3" customWidth="1"/>
    <col min="5900" max="5900" width="7.375" style="3" customWidth="1"/>
    <col min="5901" max="5903" width="5.375" style="3" customWidth="1"/>
    <col min="5904" max="5904" width="5.125" style="3" customWidth="1"/>
    <col min="5905" max="5905" width="5.375" style="3" customWidth="1"/>
    <col min="5906" max="5909" width="3.75" style="3" customWidth="1"/>
    <col min="5910" max="5910" width="10.375" style="3" customWidth="1"/>
    <col min="5911" max="5911" width="3.75" style="3" customWidth="1"/>
    <col min="5912" max="5915" width="5.625" style="3" customWidth="1"/>
    <col min="5916" max="5916" width="6.375" style="3" customWidth="1"/>
    <col min="5917" max="6133" width="9" style="3"/>
    <col min="6134" max="6134" width="4.375" style="3" customWidth="1"/>
    <col min="6135" max="6137" width="6.125" style="3" customWidth="1"/>
    <col min="6138" max="6138" width="5.375" style="3" customWidth="1"/>
    <col min="6139" max="6139" width="5.875" style="3" customWidth="1"/>
    <col min="6140" max="6141" width="6.875" style="3" customWidth="1"/>
    <col min="6142" max="6142" width="4.5" style="3" customWidth="1"/>
    <col min="6143" max="6144" width="5.625" style="3" customWidth="1"/>
    <col min="6145" max="6146" width="6.25" style="3" customWidth="1"/>
    <col min="6147" max="6147" width="7.125" style="3" customWidth="1"/>
    <col min="6148" max="6148" width="5.875" style="3" customWidth="1"/>
    <col min="6149" max="6149" width="5.625" style="3" customWidth="1"/>
    <col min="6150" max="6150" width="4.75" style="3" customWidth="1"/>
    <col min="6151" max="6151" width="4.375" style="3" customWidth="1"/>
    <col min="6152" max="6154" width="4.625" style="3" customWidth="1"/>
    <col min="6155" max="6155" width="7.875" style="3" customWidth="1"/>
    <col min="6156" max="6156" width="7.375" style="3" customWidth="1"/>
    <col min="6157" max="6159" width="5.375" style="3" customWidth="1"/>
    <col min="6160" max="6160" width="5.125" style="3" customWidth="1"/>
    <col min="6161" max="6161" width="5.375" style="3" customWidth="1"/>
    <col min="6162" max="6165" width="3.75" style="3" customWidth="1"/>
    <col min="6166" max="6166" width="10.375" style="3" customWidth="1"/>
    <col min="6167" max="6167" width="3.75" style="3" customWidth="1"/>
    <col min="6168" max="6171" width="5.625" style="3" customWidth="1"/>
    <col min="6172" max="6172" width="6.375" style="3" customWidth="1"/>
    <col min="6173" max="6389" width="9" style="3"/>
    <col min="6390" max="6390" width="4.375" style="3" customWidth="1"/>
    <col min="6391" max="6393" width="6.125" style="3" customWidth="1"/>
    <col min="6394" max="6394" width="5.375" style="3" customWidth="1"/>
    <col min="6395" max="6395" width="5.875" style="3" customWidth="1"/>
    <col min="6396" max="6397" width="6.875" style="3" customWidth="1"/>
    <col min="6398" max="6398" width="4.5" style="3" customWidth="1"/>
    <col min="6399" max="6400" width="5.625" style="3" customWidth="1"/>
    <col min="6401" max="6402" width="6.25" style="3" customWidth="1"/>
    <col min="6403" max="6403" width="7.125" style="3" customWidth="1"/>
    <col min="6404" max="6404" width="5.875" style="3" customWidth="1"/>
    <col min="6405" max="6405" width="5.625" style="3" customWidth="1"/>
    <col min="6406" max="6406" width="4.75" style="3" customWidth="1"/>
    <col min="6407" max="6407" width="4.375" style="3" customWidth="1"/>
    <col min="6408" max="6410" width="4.625" style="3" customWidth="1"/>
    <col min="6411" max="6411" width="7.875" style="3" customWidth="1"/>
    <col min="6412" max="6412" width="7.375" style="3" customWidth="1"/>
    <col min="6413" max="6415" width="5.375" style="3" customWidth="1"/>
    <col min="6416" max="6416" width="5.125" style="3" customWidth="1"/>
    <col min="6417" max="6417" width="5.375" style="3" customWidth="1"/>
    <col min="6418" max="6421" width="3.75" style="3" customWidth="1"/>
    <col min="6422" max="6422" width="10.375" style="3" customWidth="1"/>
    <col min="6423" max="6423" width="3.75" style="3" customWidth="1"/>
    <col min="6424" max="6427" width="5.625" style="3" customWidth="1"/>
    <col min="6428" max="6428" width="6.375" style="3" customWidth="1"/>
    <col min="6429" max="6645" width="9" style="3"/>
    <col min="6646" max="6646" width="4.375" style="3" customWidth="1"/>
    <col min="6647" max="6649" width="6.125" style="3" customWidth="1"/>
    <col min="6650" max="6650" width="5.375" style="3" customWidth="1"/>
    <col min="6651" max="6651" width="5.875" style="3" customWidth="1"/>
    <col min="6652" max="6653" width="6.875" style="3" customWidth="1"/>
    <col min="6654" max="6654" width="4.5" style="3" customWidth="1"/>
    <col min="6655" max="6656" width="5.625" style="3" customWidth="1"/>
    <col min="6657" max="6658" width="6.25" style="3" customWidth="1"/>
    <col min="6659" max="6659" width="7.125" style="3" customWidth="1"/>
    <col min="6660" max="6660" width="5.875" style="3" customWidth="1"/>
    <col min="6661" max="6661" width="5.625" style="3" customWidth="1"/>
    <col min="6662" max="6662" width="4.75" style="3" customWidth="1"/>
    <col min="6663" max="6663" width="4.375" style="3" customWidth="1"/>
    <col min="6664" max="6666" width="4.625" style="3" customWidth="1"/>
    <col min="6667" max="6667" width="7.875" style="3" customWidth="1"/>
    <col min="6668" max="6668" width="7.375" style="3" customWidth="1"/>
    <col min="6669" max="6671" width="5.375" style="3" customWidth="1"/>
    <col min="6672" max="6672" width="5.125" style="3" customWidth="1"/>
    <col min="6673" max="6673" width="5.375" style="3" customWidth="1"/>
    <col min="6674" max="6677" width="3.75" style="3" customWidth="1"/>
    <col min="6678" max="6678" width="10.375" style="3" customWidth="1"/>
    <col min="6679" max="6679" width="3.75" style="3" customWidth="1"/>
    <col min="6680" max="6683" width="5.625" style="3" customWidth="1"/>
    <col min="6684" max="6684" width="6.375" style="3" customWidth="1"/>
    <col min="6685" max="6901" width="9" style="3"/>
    <col min="6902" max="6902" width="4.375" style="3" customWidth="1"/>
    <col min="6903" max="6905" width="6.125" style="3" customWidth="1"/>
    <col min="6906" max="6906" width="5.375" style="3" customWidth="1"/>
    <col min="6907" max="6907" width="5.875" style="3" customWidth="1"/>
    <col min="6908" max="6909" width="6.875" style="3" customWidth="1"/>
    <col min="6910" max="6910" width="4.5" style="3" customWidth="1"/>
    <col min="6911" max="6912" width="5.625" style="3" customWidth="1"/>
    <col min="6913" max="6914" width="6.25" style="3" customWidth="1"/>
    <col min="6915" max="6915" width="7.125" style="3" customWidth="1"/>
    <col min="6916" max="6916" width="5.875" style="3" customWidth="1"/>
    <col min="6917" max="6917" width="5.625" style="3" customWidth="1"/>
    <col min="6918" max="6918" width="4.75" style="3" customWidth="1"/>
    <col min="6919" max="6919" width="4.375" style="3" customWidth="1"/>
    <col min="6920" max="6922" width="4.625" style="3" customWidth="1"/>
    <col min="6923" max="6923" width="7.875" style="3" customWidth="1"/>
    <col min="6924" max="6924" width="7.375" style="3" customWidth="1"/>
    <col min="6925" max="6927" width="5.375" style="3" customWidth="1"/>
    <col min="6928" max="6928" width="5.125" style="3" customWidth="1"/>
    <col min="6929" max="6929" width="5.375" style="3" customWidth="1"/>
    <col min="6930" max="6933" width="3.75" style="3" customWidth="1"/>
    <col min="6934" max="6934" width="10.375" style="3" customWidth="1"/>
    <col min="6935" max="6935" width="3.75" style="3" customWidth="1"/>
    <col min="6936" max="6939" width="5.625" style="3" customWidth="1"/>
    <col min="6940" max="6940" width="6.375" style="3" customWidth="1"/>
    <col min="6941" max="7157" width="9" style="3"/>
    <col min="7158" max="7158" width="4.375" style="3" customWidth="1"/>
    <col min="7159" max="7161" width="6.125" style="3" customWidth="1"/>
    <col min="7162" max="7162" width="5.375" style="3" customWidth="1"/>
    <col min="7163" max="7163" width="5.875" style="3" customWidth="1"/>
    <col min="7164" max="7165" width="6.875" style="3" customWidth="1"/>
    <col min="7166" max="7166" width="4.5" style="3" customWidth="1"/>
    <col min="7167" max="7168" width="5.625" style="3" customWidth="1"/>
    <col min="7169" max="7170" width="6.25" style="3" customWidth="1"/>
    <col min="7171" max="7171" width="7.125" style="3" customWidth="1"/>
    <col min="7172" max="7172" width="5.875" style="3" customWidth="1"/>
    <col min="7173" max="7173" width="5.625" style="3" customWidth="1"/>
    <col min="7174" max="7174" width="4.75" style="3" customWidth="1"/>
    <col min="7175" max="7175" width="4.375" style="3" customWidth="1"/>
    <col min="7176" max="7178" width="4.625" style="3" customWidth="1"/>
    <col min="7179" max="7179" width="7.875" style="3" customWidth="1"/>
    <col min="7180" max="7180" width="7.375" style="3" customWidth="1"/>
    <col min="7181" max="7183" width="5.375" style="3" customWidth="1"/>
    <col min="7184" max="7184" width="5.125" style="3" customWidth="1"/>
    <col min="7185" max="7185" width="5.375" style="3" customWidth="1"/>
    <col min="7186" max="7189" width="3.75" style="3" customWidth="1"/>
    <col min="7190" max="7190" width="10.375" style="3" customWidth="1"/>
    <col min="7191" max="7191" width="3.75" style="3" customWidth="1"/>
    <col min="7192" max="7195" width="5.625" style="3" customWidth="1"/>
    <col min="7196" max="7196" width="6.375" style="3" customWidth="1"/>
    <col min="7197" max="7413" width="9" style="3"/>
    <col min="7414" max="7414" width="4.375" style="3" customWidth="1"/>
    <col min="7415" max="7417" width="6.125" style="3" customWidth="1"/>
    <col min="7418" max="7418" width="5.375" style="3" customWidth="1"/>
    <col min="7419" max="7419" width="5.875" style="3" customWidth="1"/>
    <col min="7420" max="7421" width="6.875" style="3" customWidth="1"/>
    <col min="7422" max="7422" width="4.5" style="3" customWidth="1"/>
    <col min="7423" max="7424" width="5.625" style="3" customWidth="1"/>
    <col min="7425" max="7426" width="6.25" style="3" customWidth="1"/>
    <col min="7427" max="7427" width="7.125" style="3" customWidth="1"/>
    <col min="7428" max="7428" width="5.875" style="3" customWidth="1"/>
    <col min="7429" max="7429" width="5.625" style="3" customWidth="1"/>
    <col min="7430" max="7430" width="4.75" style="3" customWidth="1"/>
    <col min="7431" max="7431" width="4.375" style="3" customWidth="1"/>
    <col min="7432" max="7434" width="4.625" style="3" customWidth="1"/>
    <col min="7435" max="7435" width="7.875" style="3" customWidth="1"/>
    <col min="7436" max="7436" width="7.375" style="3" customWidth="1"/>
    <col min="7437" max="7439" width="5.375" style="3" customWidth="1"/>
    <col min="7440" max="7440" width="5.125" style="3" customWidth="1"/>
    <col min="7441" max="7441" width="5.375" style="3" customWidth="1"/>
    <col min="7442" max="7445" width="3.75" style="3" customWidth="1"/>
    <col min="7446" max="7446" width="10.375" style="3" customWidth="1"/>
    <col min="7447" max="7447" width="3.75" style="3" customWidth="1"/>
    <col min="7448" max="7451" width="5.625" style="3" customWidth="1"/>
    <col min="7452" max="7452" width="6.375" style="3" customWidth="1"/>
    <col min="7453" max="7669" width="9" style="3"/>
    <col min="7670" max="7670" width="4.375" style="3" customWidth="1"/>
    <col min="7671" max="7673" width="6.125" style="3" customWidth="1"/>
    <col min="7674" max="7674" width="5.375" style="3" customWidth="1"/>
    <col min="7675" max="7675" width="5.875" style="3" customWidth="1"/>
    <col min="7676" max="7677" width="6.875" style="3" customWidth="1"/>
    <col min="7678" max="7678" width="4.5" style="3" customWidth="1"/>
    <col min="7679" max="7680" width="5.625" style="3" customWidth="1"/>
    <col min="7681" max="7682" width="6.25" style="3" customWidth="1"/>
    <col min="7683" max="7683" width="7.125" style="3" customWidth="1"/>
    <col min="7684" max="7684" width="5.875" style="3" customWidth="1"/>
    <col min="7685" max="7685" width="5.625" style="3" customWidth="1"/>
    <col min="7686" max="7686" width="4.75" style="3" customWidth="1"/>
    <col min="7687" max="7687" width="4.375" style="3" customWidth="1"/>
    <col min="7688" max="7690" width="4.625" style="3" customWidth="1"/>
    <col min="7691" max="7691" width="7.875" style="3" customWidth="1"/>
    <col min="7692" max="7692" width="7.375" style="3" customWidth="1"/>
    <col min="7693" max="7695" width="5.375" style="3" customWidth="1"/>
    <col min="7696" max="7696" width="5.125" style="3" customWidth="1"/>
    <col min="7697" max="7697" width="5.375" style="3" customWidth="1"/>
    <col min="7698" max="7701" width="3.75" style="3" customWidth="1"/>
    <col min="7702" max="7702" width="10.375" style="3" customWidth="1"/>
    <col min="7703" max="7703" width="3.75" style="3" customWidth="1"/>
    <col min="7704" max="7707" width="5.625" style="3" customWidth="1"/>
    <col min="7708" max="7708" width="6.375" style="3" customWidth="1"/>
    <col min="7709" max="7925" width="9" style="3"/>
    <col min="7926" max="7926" width="4.375" style="3" customWidth="1"/>
    <col min="7927" max="7929" width="6.125" style="3" customWidth="1"/>
    <col min="7930" max="7930" width="5.375" style="3" customWidth="1"/>
    <col min="7931" max="7931" width="5.875" style="3" customWidth="1"/>
    <col min="7932" max="7933" width="6.875" style="3" customWidth="1"/>
    <col min="7934" max="7934" width="4.5" style="3" customWidth="1"/>
    <col min="7935" max="7936" width="5.625" style="3" customWidth="1"/>
    <col min="7937" max="7938" width="6.25" style="3" customWidth="1"/>
    <col min="7939" max="7939" width="7.125" style="3" customWidth="1"/>
    <col min="7940" max="7940" width="5.875" style="3" customWidth="1"/>
    <col min="7941" max="7941" width="5.625" style="3" customWidth="1"/>
    <col min="7942" max="7942" width="4.75" style="3" customWidth="1"/>
    <col min="7943" max="7943" width="4.375" style="3" customWidth="1"/>
    <col min="7944" max="7946" width="4.625" style="3" customWidth="1"/>
    <col min="7947" max="7947" width="7.875" style="3" customWidth="1"/>
    <col min="7948" max="7948" width="7.375" style="3" customWidth="1"/>
    <col min="7949" max="7951" width="5.375" style="3" customWidth="1"/>
    <col min="7952" max="7952" width="5.125" style="3" customWidth="1"/>
    <col min="7953" max="7953" width="5.375" style="3" customWidth="1"/>
    <col min="7954" max="7957" width="3.75" style="3" customWidth="1"/>
    <col min="7958" max="7958" width="10.375" style="3" customWidth="1"/>
    <col min="7959" max="7959" width="3.75" style="3" customWidth="1"/>
    <col min="7960" max="7963" width="5.625" style="3" customWidth="1"/>
    <col min="7964" max="7964" width="6.375" style="3" customWidth="1"/>
    <col min="7965" max="8181" width="9" style="3"/>
    <col min="8182" max="8182" width="4.375" style="3" customWidth="1"/>
    <col min="8183" max="8185" width="6.125" style="3" customWidth="1"/>
    <col min="8186" max="8186" width="5.375" style="3" customWidth="1"/>
    <col min="8187" max="8187" width="5.875" style="3" customWidth="1"/>
    <col min="8188" max="8189" width="6.875" style="3" customWidth="1"/>
    <col min="8190" max="8190" width="4.5" style="3" customWidth="1"/>
    <col min="8191" max="8192" width="5.625" style="3" customWidth="1"/>
    <col min="8193" max="8194" width="6.25" style="3" customWidth="1"/>
    <col min="8195" max="8195" width="7.125" style="3" customWidth="1"/>
    <col min="8196" max="8196" width="5.875" style="3" customWidth="1"/>
    <col min="8197" max="8197" width="5.625" style="3" customWidth="1"/>
    <col min="8198" max="8198" width="4.75" style="3" customWidth="1"/>
    <col min="8199" max="8199" width="4.375" style="3" customWidth="1"/>
    <col min="8200" max="8202" width="4.625" style="3" customWidth="1"/>
    <col min="8203" max="8203" width="7.875" style="3" customWidth="1"/>
    <col min="8204" max="8204" width="7.375" style="3" customWidth="1"/>
    <col min="8205" max="8207" width="5.375" style="3" customWidth="1"/>
    <col min="8208" max="8208" width="5.125" style="3" customWidth="1"/>
    <col min="8209" max="8209" width="5.375" style="3" customWidth="1"/>
    <col min="8210" max="8213" width="3.75" style="3" customWidth="1"/>
    <col min="8214" max="8214" width="10.375" style="3" customWidth="1"/>
    <col min="8215" max="8215" width="3.75" style="3" customWidth="1"/>
    <col min="8216" max="8219" width="5.625" style="3" customWidth="1"/>
    <col min="8220" max="8220" width="6.375" style="3" customWidth="1"/>
    <col min="8221" max="8437" width="9" style="3"/>
    <col min="8438" max="8438" width="4.375" style="3" customWidth="1"/>
    <col min="8439" max="8441" width="6.125" style="3" customWidth="1"/>
    <col min="8442" max="8442" width="5.375" style="3" customWidth="1"/>
    <col min="8443" max="8443" width="5.875" style="3" customWidth="1"/>
    <col min="8444" max="8445" width="6.875" style="3" customWidth="1"/>
    <col min="8446" max="8446" width="4.5" style="3" customWidth="1"/>
    <col min="8447" max="8448" width="5.625" style="3" customWidth="1"/>
    <col min="8449" max="8450" width="6.25" style="3" customWidth="1"/>
    <col min="8451" max="8451" width="7.125" style="3" customWidth="1"/>
    <col min="8452" max="8452" width="5.875" style="3" customWidth="1"/>
    <col min="8453" max="8453" width="5.625" style="3" customWidth="1"/>
    <col min="8454" max="8454" width="4.75" style="3" customWidth="1"/>
    <col min="8455" max="8455" width="4.375" style="3" customWidth="1"/>
    <col min="8456" max="8458" width="4.625" style="3" customWidth="1"/>
    <col min="8459" max="8459" width="7.875" style="3" customWidth="1"/>
    <col min="8460" max="8460" width="7.375" style="3" customWidth="1"/>
    <col min="8461" max="8463" width="5.375" style="3" customWidth="1"/>
    <col min="8464" max="8464" width="5.125" style="3" customWidth="1"/>
    <col min="8465" max="8465" width="5.375" style="3" customWidth="1"/>
    <col min="8466" max="8469" width="3.75" style="3" customWidth="1"/>
    <col min="8470" max="8470" width="10.375" style="3" customWidth="1"/>
    <col min="8471" max="8471" width="3.75" style="3" customWidth="1"/>
    <col min="8472" max="8475" width="5.625" style="3" customWidth="1"/>
    <col min="8476" max="8476" width="6.375" style="3" customWidth="1"/>
    <col min="8477" max="8693" width="9" style="3"/>
    <col min="8694" max="8694" width="4.375" style="3" customWidth="1"/>
    <col min="8695" max="8697" width="6.125" style="3" customWidth="1"/>
    <col min="8698" max="8698" width="5.375" style="3" customWidth="1"/>
    <col min="8699" max="8699" width="5.875" style="3" customWidth="1"/>
    <col min="8700" max="8701" width="6.875" style="3" customWidth="1"/>
    <col min="8702" max="8702" width="4.5" style="3" customWidth="1"/>
    <col min="8703" max="8704" width="5.625" style="3" customWidth="1"/>
    <col min="8705" max="8706" width="6.25" style="3" customWidth="1"/>
    <col min="8707" max="8707" width="7.125" style="3" customWidth="1"/>
    <col min="8708" max="8708" width="5.875" style="3" customWidth="1"/>
    <col min="8709" max="8709" width="5.625" style="3" customWidth="1"/>
    <col min="8710" max="8710" width="4.75" style="3" customWidth="1"/>
    <col min="8711" max="8711" width="4.375" style="3" customWidth="1"/>
    <col min="8712" max="8714" width="4.625" style="3" customWidth="1"/>
    <col min="8715" max="8715" width="7.875" style="3" customWidth="1"/>
    <col min="8716" max="8716" width="7.375" style="3" customWidth="1"/>
    <col min="8717" max="8719" width="5.375" style="3" customWidth="1"/>
    <col min="8720" max="8720" width="5.125" style="3" customWidth="1"/>
    <col min="8721" max="8721" width="5.375" style="3" customWidth="1"/>
    <col min="8722" max="8725" width="3.75" style="3" customWidth="1"/>
    <col min="8726" max="8726" width="10.375" style="3" customWidth="1"/>
    <col min="8727" max="8727" width="3.75" style="3" customWidth="1"/>
    <col min="8728" max="8731" width="5.625" style="3" customWidth="1"/>
    <col min="8732" max="8732" width="6.375" style="3" customWidth="1"/>
    <col min="8733" max="8949" width="9" style="3"/>
    <col min="8950" max="8950" width="4.375" style="3" customWidth="1"/>
    <col min="8951" max="8953" width="6.125" style="3" customWidth="1"/>
    <col min="8954" max="8954" width="5.375" style="3" customWidth="1"/>
    <col min="8955" max="8955" width="5.875" style="3" customWidth="1"/>
    <col min="8956" max="8957" width="6.875" style="3" customWidth="1"/>
    <col min="8958" max="8958" width="4.5" style="3" customWidth="1"/>
    <col min="8959" max="8960" width="5.625" style="3" customWidth="1"/>
    <col min="8961" max="8962" width="6.25" style="3" customWidth="1"/>
    <col min="8963" max="8963" width="7.125" style="3" customWidth="1"/>
    <col min="8964" max="8964" width="5.875" style="3" customWidth="1"/>
    <col min="8965" max="8965" width="5.625" style="3" customWidth="1"/>
    <col min="8966" max="8966" width="4.75" style="3" customWidth="1"/>
    <col min="8967" max="8967" width="4.375" style="3" customWidth="1"/>
    <col min="8968" max="8970" width="4.625" style="3" customWidth="1"/>
    <col min="8971" max="8971" width="7.875" style="3" customWidth="1"/>
    <col min="8972" max="8972" width="7.375" style="3" customWidth="1"/>
    <col min="8973" max="8975" width="5.375" style="3" customWidth="1"/>
    <col min="8976" max="8976" width="5.125" style="3" customWidth="1"/>
    <col min="8977" max="8977" width="5.375" style="3" customWidth="1"/>
    <col min="8978" max="8981" width="3.75" style="3" customWidth="1"/>
    <col min="8982" max="8982" width="10.375" style="3" customWidth="1"/>
    <col min="8983" max="8983" width="3.75" style="3" customWidth="1"/>
    <col min="8984" max="8987" width="5.625" style="3" customWidth="1"/>
    <col min="8988" max="8988" width="6.375" style="3" customWidth="1"/>
    <col min="8989" max="9205" width="9" style="3"/>
    <col min="9206" max="9206" width="4.375" style="3" customWidth="1"/>
    <col min="9207" max="9209" width="6.125" style="3" customWidth="1"/>
    <col min="9210" max="9210" width="5.375" style="3" customWidth="1"/>
    <col min="9211" max="9211" width="5.875" style="3" customWidth="1"/>
    <col min="9212" max="9213" width="6.875" style="3" customWidth="1"/>
    <col min="9214" max="9214" width="4.5" style="3" customWidth="1"/>
    <col min="9215" max="9216" width="5.625" style="3" customWidth="1"/>
    <col min="9217" max="9218" width="6.25" style="3" customWidth="1"/>
    <col min="9219" max="9219" width="7.125" style="3" customWidth="1"/>
    <col min="9220" max="9220" width="5.875" style="3" customWidth="1"/>
    <col min="9221" max="9221" width="5.625" style="3" customWidth="1"/>
    <col min="9222" max="9222" width="4.75" style="3" customWidth="1"/>
    <col min="9223" max="9223" width="4.375" style="3" customWidth="1"/>
    <col min="9224" max="9226" width="4.625" style="3" customWidth="1"/>
    <col min="9227" max="9227" width="7.875" style="3" customWidth="1"/>
    <col min="9228" max="9228" width="7.375" style="3" customWidth="1"/>
    <col min="9229" max="9231" width="5.375" style="3" customWidth="1"/>
    <col min="9232" max="9232" width="5.125" style="3" customWidth="1"/>
    <col min="9233" max="9233" width="5.375" style="3" customWidth="1"/>
    <col min="9234" max="9237" width="3.75" style="3" customWidth="1"/>
    <col min="9238" max="9238" width="10.375" style="3" customWidth="1"/>
    <col min="9239" max="9239" width="3.75" style="3" customWidth="1"/>
    <col min="9240" max="9243" width="5.625" style="3" customWidth="1"/>
    <col min="9244" max="9244" width="6.375" style="3" customWidth="1"/>
    <col min="9245" max="9461" width="9" style="3"/>
    <col min="9462" max="9462" width="4.375" style="3" customWidth="1"/>
    <col min="9463" max="9465" width="6.125" style="3" customWidth="1"/>
    <col min="9466" max="9466" width="5.375" style="3" customWidth="1"/>
    <col min="9467" max="9467" width="5.875" style="3" customWidth="1"/>
    <col min="9468" max="9469" width="6.875" style="3" customWidth="1"/>
    <col min="9470" max="9470" width="4.5" style="3" customWidth="1"/>
    <col min="9471" max="9472" width="5.625" style="3" customWidth="1"/>
    <col min="9473" max="9474" width="6.25" style="3" customWidth="1"/>
    <col min="9475" max="9475" width="7.125" style="3" customWidth="1"/>
    <col min="9476" max="9476" width="5.875" style="3" customWidth="1"/>
    <col min="9477" max="9477" width="5.625" style="3" customWidth="1"/>
    <col min="9478" max="9478" width="4.75" style="3" customWidth="1"/>
    <col min="9479" max="9479" width="4.375" style="3" customWidth="1"/>
    <col min="9480" max="9482" width="4.625" style="3" customWidth="1"/>
    <col min="9483" max="9483" width="7.875" style="3" customWidth="1"/>
    <col min="9484" max="9484" width="7.375" style="3" customWidth="1"/>
    <col min="9485" max="9487" width="5.375" style="3" customWidth="1"/>
    <col min="9488" max="9488" width="5.125" style="3" customWidth="1"/>
    <col min="9489" max="9489" width="5.375" style="3" customWidth="1"/>
    <col min="9490" max="9493" width="3.75" style="3" customWidth="1"/>
    <col min="9494" max="9494" width="10.375" style="3" customWidth="1"/>
    <col min="9495" max="9495" width="3.75" style="3" customWidth="1"/>
    <col min="9496" max="9499" width="5.625" style="3" customWidth="1"/>
    <col min="9500" max="9500" width="6.375" style="3" customWidth="1"/>
    <col min="9501" max="9717" width="9" style="3"/>
    <col min="9718" max="9718" width="4.375" style="3" customWidth="1"/>
    <col min="9719" max="9721" width="6.125" style="3" customWidth="1"/>
    <col min="9722" max="9722" width="5.375" style="3" customWidth="1"/>
    <col min="9723" max="9723" width="5.875" style="3" customWidth="1"/>
    <col min="9724" max="9725" width="6.875" style="3" customWidth="1"/>
    <col min="9726" max="9726" width="4.5" style="3" customWidth="1"/>
    <col min="9727" max="9728" width="5.625" style="3" customWidth="1"/>
    <col min="9729" max="9730" width="6.25" style="3" customWidth="1"/>
    <col min="9731" max="9731" width="7.125" style="3" customWidth="1"/>
    <col min="9732" max="9732" width="5.875" style="3" customWidth="1"/>
    <col min="9733" max="9733" width="5.625" style="3" customWidth="1"/>
    <col min="9734" max="9734" width="4.75" style="3" customWidth="1"/>
    <col min="9735" max="9735" width="4.375" style="3" customWidth="1"/>
    <col min="9736" max="9738" width="4.625" style="3" customWidth="1"/>
    <col min="9739" max="9739" width="7.875" style="3" customWidth="1"/>
    <col min="9740" max="9740" width="7.375" style="3" customWidth="1"/>
    <col min="9741" max="9743" width="5.375" style="3" customWidth="1"/>
    <col min="9744" max="9744" width="5.125" style="3" customWidth="1"/>
    <col min="9745" max="9745" width="5.375" style="3" customWidth="1"/>
    <col min="9746" max="9749" width="3.75" style="3" customWidth="1"/>
    <col min="9750" max="9750" width="10.375" style="3" customWidth="1"/>
    <col min="9751" max="9751" width="3.75" style="3" customWidth="1"/>
    <col min="9752" max="9755" width="5.625" style="3" customWidth="1"/>
    <col min="9756" max="9756" width="6.375" style="3" customWidth="1"/>
    <col min="9757" max="9973" width="9" style="3"/>
    <col min="9974" max="9974" width="4.375" style="3" customWidth="1"/>
    <col min="9975" max="9977" width="6.125" style="3" customWidth="1"/>
    <col min="9978" max="9978" width="5.375" style="3" customWidth="1"/>
    <col min="9979" max="9979" width="5.875" style="3" customWidth="1"/>
    <col min="9980" max="9981" width="6.875" style="3" customWidth="1"/>
    <col min="9982" max="9982" width="4.5" style="3" customWidth="1"/>
    <col min="9983" max="9984" width="5.625" style="3" customWidth="1"/>
    <col min="9985" max="9986" width="6.25" style="3" customWidth="1"/>
    <col min="9987" max="9987" width="7.125" style="3" customWidth="1"/>
    <col min="9988" max="9988" width="5.875" style="3" customWidth="1"/>
    <col min="9989" max="9989" width="5.625" style="3" customWidth="1"/>
    <col min="9990" max="9990" width="4.75" style="3" customWidth="1"/>
    <col min="9991" max="9991" width="4.375" style="3" customWidth="1"/>
    <col min="9992" max="9994" width="4.625" style="3" customWidth="1"/>
    <col min="9995" max="9995" width="7.875" style="3" customWidth="1"/>
    <col min="9996" max="9996" width="7.375" style="3" customWidth="1"/>
    <col min="9997" max="9999" width="5.375" style="3" customWidth="1"/>
    <col min="10000" max="10000" width="5.125" style="3" customWidth="1"/>
    <col min="10001" max="10001" width="5.375" style="3" customWidth="1"/>
    <col min="10002" max="10005" width="3.75" style="3" customWidth="1"/>
    <col min="10006" max="10006" width="10.375" style="3" customWidth="1"/>
    <col min="10007" max="10007" width="3.75" style="3" customWidth="1"/>
    <col min="10008" max="10011" width="5.625" style="3" customWidth="1"/>
    <col min="10012" max="10012" width="6.375" style="3" customWidth="1"/>
    <col min="10013" max="10229" width="9" style="3"/>
    <col min="10230" max="10230" width="4.375" style="3" customWidth="1"/>
    <col min="10231" max="10233" width="6.125" style="3" customWidth="1"/>
    <col min="10234" max="10234" width="5.375" style="3" customWidth="1"/>
    <col min="10235" max="10235" width="5.875" style="3" customWidth="1"/>
    <col min="10236" max="10237" width="6.875" style="3" customWidth="1"/>
    <col min="10238" max="10238" width="4.5" style="3" customWidth="1"/>
    <col min="10239" max="10240" width="5.625" style="3" customWidth="1"/>
    <col min="10241" max="10242" width="6.25" style="3" customWidth="1"/>
    <col min="10243" max="10243" width="7.125" style="3" customWidth="1"/>
    <col min="10244" max="10244" width="5.875" style="3" customWidth="1"/>
    <col min="10245" max="10245" width="5.625" style="3" customWidth="1"/>
    <col min="10246" max="10246" width="4.75" style="3" customWidth="1"/>
    <col min="10247" max="10247" width="4.375" style="3" customWidth="1"/>
    <col min="10248" max="10250" width="4.625" style="3" customWidth="1"/>
    <col min="10251" max="10251" width="7.875" style="3" customWidth="1"/>
    <col min="10252" max="10252" width="7.375" style="3" customWidth="1"/>
    <col min="10253" max="10255" width="5.375" style="3" customWidth="1"/>
    <col min="10256" max="10256" width="5.125" style="3" customWidth="1"/>
    <col min="10257" max="10257" width="5.375" style="3" customWidth="1"/>
    <col min="10258" max="10261" width="3.75" style="3" customWidth="1"/>
    <col min="10262" max="10262" width="10.375" style="3" customWidth="1"/>
    <col min="10263" max="10263" width="3.75" style="3" customWidth="1"/>
    <col min="10264" max="10267" width="5.625" style="3" customWidth="1"/>
    <col min="10268" max="10268" width="6.375" style="3" customWidth="1"/>
    <col min="10269" max="10485" width="9" style="3"/>
    <col min="10486" max="10486" width="4.375" style="3" customWidth="1"/>
    <col min="10487" max="10489" width="6.125" style="3" customWidth="1"/>
    <col min="10490" max="10490" width="5.375" style="3" customWidth="1"/>
    <col min="10491" max="10491" width="5.875" style="3" customWidth="1"/>
    <col min="10492" max="10493" width="6.875" style="3" customWidth="1"/>
    <col min="10494" max="10494" width="4.5" style="3" customWidth="1"/>
    <col min="10495" max="10496" width="5.625" style="3" customWidth="1"/>
    <col min="10497" max="10498" width="6.25" style="3" customWidth="1"/>
    <col min="10499" max="10499" width="7.125" style="3" customWidth="1"/>
    <col min="10500" max="10500" width="5.875" style="3" customWidth="1"/>
    <col min="10501" max="10501" width="5.625" style="3" customWidth="1"/>
    <col min="10502" max="10502" width="4.75" style="3" customWidth="1"/>
    <col min="10503" max="10503" width="4.375" style="3" customWidth="1"/>
    <col min="10504" max="10506" width="4.625" style="3" customWidth="1"/>
    <col min="10507" max="10507" width="7.875" style="3" customWidth="1"/>
    <col min="10508" max="10508" width="7.375" style="3" customWidth="1"/>
    <col min="10509" max="10511" width="5.375" style="3" customWidth="1"/>
    <col min="10512" max="10512" width="5.125" style="3" customWidth="1"/>
    <col min="10513" max="10513" width="5.375" style="3" customWidth="1"/>
    <col min="10514" max="10517" width="3.75" style="3" customWidth="1"/>
    <col min="10518" max="10518" width="10.375" style="3" customWidth="1"/>
    <col min="10519" max="10519" width="3.75" style="3" customWidth="1"/>
    <col min="10520" max="10523" width="5.625" style="3" customWidth="1"/>
    <col min="10524" max="10524" width="6.375" style="3" customWidth="1"/>
    <col min="10525" max="10741" width="9" style="3"/>
    <col min="10742" max="10742" width="4.375" style="3" customWidth="1"/>
    <col min="10743" max="10745" width="6.125" style="3" customWidth="1"/>
    <col min="10746" max="10746" width="5.375" style="3" customWidth="1"/>
    <col min="10747" max="10747" width="5.875" style="3" customWidth="1"/>
    <col min="10748" max="10749" width="6.875" style="3" customWidth="1"/>
    <col min="10750" max="10750" width="4.5" style="3" customWidth="1"/>
    <col min="10751" max="10752" width="5.625" style="3" customWidth="1"/>
    <col min="10753" max="10754" width="6.25" style="3" customWidth="1"/>
    <col min="10755" max="10755" width="7.125" style="3" customWidth="1"/>
    <col min="10756" max="10756" width="5.875" style="3" customWidth="1"/>
    <col min="10757" max="10757" width="5.625" style="3" customWidth="1"/>
    <col min="10758" max="10758" width="4.75" style="3" customWidth="1"/>
    <col min="10759" max="10759" width="4.375" style="3" customWidth="1"/>
    <col min="10760" max="10762" width="4.625" style="3" customWidth="1"/>
    <col min="10763" max="10763" width="7.875" style="3" customWidth="1"/>
    <col min="10764" max="10764" width="7.375" style="3" customWidth="1"/>
    <col min="10765" max="10767" width="5.375" style="3" customWidth="1"/>
    <col min="10768" max="10768" width="5.125" style="3" customWidth="1"/>
    <col min="10769" max="10769" width="5.375" style="3" customWidth="1"/>
    <col min="10770" max="10773" width="3.75" style="3" customWidth="1"/>
    <col min="10774" max="10774" width="10.375" style="3" customWidth="1"/>
    <col min="10775" max="10775" width="3.75" style="3" customWidth="1"/>
    <col min="10776" max="10779" width="5.625" style="3" customWidth="1"/>
    <col min="10780" max="10780" width="6.375" style="3" customWidth="1"/>
    <col min="10781" max="10997" width="9" style="3"/>
    <col min="10998" max="10998" width="4.375" style="3" customWidth="1"/>
    <col min="10999" max="11001" width="6.125" style="3" customWidth="1"/>
    <col min="11002" max="11002" width="5.375" style="3" customWidth="1"/>
    <col min="11003" max="11003" width="5.875" style="3" customWidth="1"/>
    <col min="11004" max="11005" width="6.875" style="3" customWidth="1"/>
    <col min="11006" max="11006" width="4.5" style="3" customWidth="1"/>
    <col min="11007" max="11008" width="5.625" style="3" customWidth="1"/>
    <col min="11009" max="11010" width="6.25" style="3" customWidth="1"/>
    <col min="11011" max="11011" width="7.125" style="3" customWidth="1"/>
    <col min="11012" max="11012" width="5.875" style="3" customWidth="1"/>
    <col min="11013" max="11013" width="5.625" style="3" customWidth="1"/>
    <col min="11014" max="11014" width="4.75" style="3" customWidth="1"/>
    <col min="11015" max="11015" width="4.375" style="3" customWidth="1"/>
    <col min="11016" max="11018" width="4.625" style="3" customWidth="1"/>
    <col min="11019" max="11019" width="7.875" style="3" customWidth="1"/>
    <col min="11020" max="11020" width="7.375" style="3" customWidth="1"/>
    <col min="11021" max="11023" width="5.375" style="3" customWidth="1"/>
    <col min="11024" max="11024" width="5.125" style="3" customWidth="1"/>
    <col min="11025" max="11025" width="5.375" style="3" customWidth="1"/>
    <col min="11026" max="11029" width="3.75" style="3" customWidth="1"/>
    <col min="11030" max="11030" width="10.375" style="3" customWidth="1"/>
    <col min="11031" max="11031" width="3.75" style="3" customWidth="1"/>
    <col min="11032" max="11035" width="5.625" style="3" customWidth="1"/>
    <col min="11036" max="11036" width="6.375" style="3" customWidth="1"/>
    <col min="11037" max="11253" width="9" style="3"/>
    <col min="11254" max="11254" width="4.375" style="3" customWidth="1"/>
    <col min="11255" max="11257" width="6.125" style="3" customWidth="1"/>
    <col min="11258" max="11258" width="5.375" style="3" customWidth="1"/>
    <col min="11259" max="11259" width="5.875" style="3" customWidth="1"/>
    <col min="11260" max="11261" width="6.875" style="3" customWidth="1"/>
    <col min="11262" max="11262" width="4.5" style="3" customWidth="1"/>
    <col min="11263" max="11264" width="5.625" style="3" customWidth="1"/>
    <col min="11265" max="11266" width="6.25" style="3" customWidth="1"/>
    <col min="11267" max="11267" width="7.125" style="3" customWidth="1"/>
    <col min="11268" max="11268" width="5.875" style="3" customWidth="1"/>
    <col min="11269" max="11269" width="5.625" style="3" customWidth="1"/>
    <col min="11270" max="11270" width="4.75" style="3" customWidth="1"/>
    <col min="11271" max="11271" width="4.375" style="3" customWidth="1"/>
    <col min="11272" max="11274" width="4.625" style="3" customWidth="1"/>
    <col min="11275" max="11275" width="7.875" style="3" customWidth="1"/>
    <col min="11276" max="11276" width="7.375" style="3" customWidth="1"/>
    <col min="11277" max="11279" width="5.375" style="3" customWidth="1"/>
    <col min="11280" max="11280" width="5.125" style="3" customWidth="1"/>
    <col min="11281" max="11281" width="5.375" style="3" customWidth="1"/>
    <col min="11282" max="11285" width="3.75" style="3" customWidth="1"/>
    <col min="11286" max="11286" width="10.375" style="3" customWidth="1"/>
    <col min="11287" max="11287" width="3.75" style="3" customWidth="1"/>
    <col min="11288" max="11291" width="5.625" style="3" customWidth="1"/>
    <col min="11292" max="11292" width="6.375" style="3" customWidth="1"/>
    <col min="11293" max="11509" width="9" style="3"/>
    <col min="11510" max="11510" width="4.375" style="3" customWidth="1"/>
    <col min="11511" max="11513" width="6.125" style="3" customWidth="1"/>
    <col min="11514" max="11514" width="5.375" style="3" customWidth="1"/>
    <col min="11515" max="11515" width="5.875" style="3" customWidth="1"/>
    <col min="11516" max="11517" width="6.875" style="3" customWidth="1"/>
    <col min="11518" max="11518" width="4.5" style="3" customWidth="1"/>
    <col min="11519" max="11520" width="5.625" style="3" customWidth="1"/>
    <col min="11521" max="11522" width="6.25" style="3" customWidth="1"/>
    <col min="11523" max="11523" width="7.125" style="3" customWidth="1"/>
    <col min="11524" max="11524" width="5.875" style="3" customWidth="1"/>
    <col min="11525" max="11525" width="5.625" style="3" customWidth="1"/>
    <col min="11526" max="11526" width="4.75" style="3" customWidth="1"/>
    <col min="11527" max="11527" width="4.375" style="3" customWidth="1"/>
    <col min="11528" max="11530" width="4.625" style="3" customWidth="1"/>
    <col min="11531" max="11531" width="7.875" style="3" customWidth="1"/>
    <col min="11532" max="11532" width="7.375" style="3" customWidth="1"/>
    <col min="11533" max="11535" width="5.375" style="3" customWidth="1"/>
    <col min="11536" max="11536" width="5.125" style="3" customWidth="1"/>
    <col min="11537" max="11537" width="5.375" style="3" customWidth="1"/>
    <col min="11538" max="11541" width="3.75" style="3" customWidth="1"/>
    <col min="11542" max="11542" width="10.375" style="3" customWidth="1"/>
    <col min="11543" max="11543" width="3.75" style="3" customWidth="1"/>
    <col min="11544" max="11547" width="5.625" style="3" customWidth="1"/>
    <col min="11548" max="11548" width="6.375" style="3" customWidth="1"/>
    <col min="11549" max="11765" width="9" style="3"/>
    <col min="11766" max="11766" width="4.375" style="3" customWidth="1"/>
    <col min="11767" max="11769" width="6.125" style="3" customWidth="1"/>
    <col min="11770" max="11770" width="5.375" style="3" customWidth="1"/>
    <col min="11771" max="11771" width="5.875" style="3" customWidth="1"/>
    <col min="11772" max="11773" width="6.875" style="3" customWidth="1"/>
    <col min="11774" max="11774" width="4.5" style="3" customWidth="1"/>
    <col min="11775" max="11776" width="5.625" style="3" customWidth="1"/>
    <col min="11777" max="11778" width="6.25" style="3" customWidth="1"/>
    <col min="11779" max="11779" width="7.125" style="3" customWidth="1"/>
    <col min="11780" max="11780" width="5.875" style="3" customWidth="1"/>
    <col min="11781" max="11781" width="5.625" style="3" customWidth="1"/>
    <col min="11782" max="11782" width="4.75" style="3" customWidth="1"/>
    <col min="11783" max="11783" width="4.375" style="3" customWidth="1"/>
    <col min="11784" max="11786" width="4.625" style="3" customWidth="1"/>
    <col min="11787" max="11787" width="7.875" style="3" customWidth="1"/>
    <col min="11788" max="11788" width="7.375" style="3" customWidth="1"/>
    <col min="11789" max="11791" width="5.375" style="3" customWidth="1"/>
    <col min="11792" max="11792" width="5.125" style="3" customWidth="1"/>
    <col min="11793" max="11793" width="5.375" style="3" customWidth="1"/>
    <col min="11794" max="11797" width="3.75" style="3" customWidth="1"/>
    <col min="11798" max="11798" width="10.375" style="3" customWidth="1"/>
    <col min="11799" max="11799" width="3.75" style="3" customWidth="1"/>
    <col min="11800" max="11803" width="5.625" style="3" customWidth="1"/>
    <col min="11804" max="11804" width="6.375" style="3" customWidth="1"/>
    <col min="11805" max="12021" width="9" style="3"/>
    <col min="12022" max="12022" width="4.375" style="3" customWidth="1"/>
    <col min="12023" max="12025" width="6.125" style="3" customWidth="1"/>
    <col min="12026" max="12026" width="5.375" style="3" customWidth="1"/>
    <col min="12027" max="12027" width="5.875" style="3" customWidth="1"/>
    <col min="12028" max="12029" width="6.875" style="3" customWidth="1"/>
    <col min="12030" max="12030" width="4.5" style="3" customWidth="1"/>
    <col min="12031" max="12032" width="5.625" style="3" customWidth="1"/>
    <col min="12033" max="12034" width="6.25" style="3" customWidth="1"/>
    <col min="12035" max="12035" width="7.125" style="3" customWidth="1"/>
    <col min="12036" max="12036" width="5.875" style="3" customWidth="1"/>
    <col min="12037" max="12037" width="5.625" style="3" customWidth="1"/>
    <col min="12038" max="12038" width="4.75" style="3" customWidth="1"/>
    <col min="12039" max="12039" width="4.375" style="3" customWidth="1"/>
    <col min="12040" max="12042" width="4.625" style="3" customWidth="1"/>
    <col min="12043" max="12043" width="7.875" style="3" customWidth="1"/>
    <col min="12044" max="12044" width="7.375" style="3" customWidth="1"/>
    <col min="12045" max="12047" width="5.375" style="3" customWidth="1"/>
    <col min="12048" max="12048" width="5.125" style="3" customWidth="1"/>
    <col min="12049" max="12049" width="5.375" style="3" customWidth="1"/>
    <col min="12050" max="12053" width="3.75" style="3" customWidth="1"/>
    <col min="12054" max="12054" width="10.375" style="3" customWidth="1"/>
    <col min="12055" max="12055" width="3.75" style="3" customWidth="1"/>
    <col min="12056" max="12059" width="5.625" style="3" customWidth="1"/>
    <col min="12060" max="12060" width="6.375" style="3" customWidth="1"/>
    <col min="12061" max="12277" width="9" style="3"/>
    <col min="12278" max="12278" width="4.375" style="3" customWidth="1"/>
    <col min="12279" max="12281" width="6.125" style="3" customWidth="1"/>
    <col min="12282" max="12282" width="5.375" style="3" customWidth="1"/>
    <col min="12283" max="12283" width="5.875" style="3" customWidth="1"/>
    <col min="12284" max="12285" width="6.875" style="3" customWidth="1"/>
    <col min="12286" max="12286" width="4.5" style="3" customWidth="1"/>
    <col min="12287" max="12288" width="5.625" style="3" customWidth="1"/>
    <col min="12289" max="12290" width="6.25" style="3" customWidth="1"/>
    <col min="12291" max="12291" width="7.125" style="3" customWidth="1"/>
    <col min="12292" max="12292" width="5.875" style="3" customWidth="1"/>
    <col min="12293" max="12293" width="5.625" style="3" customWidth="1"/>
    <col min="12294" max="12294" width="4.75" style="3" customWidth="1"/>
    <col min="12295" max="12295" width="4.375" style="3" customWidth="1"/>
    <col min="12296" max="12298" width="4.625" style="3" customWidth="1"/>
    <col min="12299" max="12299" width="7.875" style="3" customWidth="1"/>
    <col min="12300" max="12300" width="7.375" style="3" customWidth="1"/>
    <col min="12301" max="12303" width="5.375" style="3" customWidth="1"/>
    <col min="12304" max="12304" width="5.125" style="3" customWidth="1"/>
    <col min="12305" max="12305" width="5.375" style="3" customWidth="1"/>
    <col min="12306" max="12309" width="3.75" style="3" customWidth="1"/>
    <col min="12310" max="12310" width="10.375" style="3" customWidth="1"/>
    <col min="12311" max="12311" width="3.75" style="3" customWidth="1"/>
    <col min="12312" max="12315" width="5.625" style="3" customWidth="1"/>
    <col min="12316" max="12316" width="6.375" style="3" customWidth="1"/>
    <col min="12317" max="12533" width="9" style="3"/>
    <col min="12534" max="12534" width="4.375" style="3" customWidth="1"/>
    <col min="12535" max="12537" width="6.125" style="3" customWidth="1"/>
    <col min="12538" max="12538" width="5.375" style="3" customWidth="1"/>
    <col min="12539" max="12539" width="5.875" style="3" customWidth="1"/>
    <col min="12540" max="12541" width="6.875" style="3" customWidth="1"/>
    <col min="12542" max="12542" width="4.5" style="3" customWidth="1"/>
    <col min="12543" max="12544" width="5.625" style="3" customWidth="1"/>
    <col min="12545" max="12546" width="6.25" style="3" customWidth="1"/>
    <col min="12547" max="12547" width="7.125" style="3" customWidth="1"/>
    <col min="12548" max="12548" width="5.875" style="3" customWidth="1"/>
    <col min="12549" max="12549" width="5.625" style="3" customWidth="1"/>
    <col min="12550" max="12550" width="4.75" style="3" customWidth="1"/>
    <col min="12551" max="12551" width="4.375" style="3" customWidth="1"/>
    <col min="12552" max="12554" width="4.625" style="3" customWidth="1"/>
    <col min="12555" max="12555" width="7.875" style="3" customWidth="1"/>
    <col min="12556" max="12556" width="7.375" style="3" customWidth="1"/>
    <col min="12557" max="12559" width="5.375" style="3" customWidth="1"/>
    <col min="12560" max="12560" width="5.125" style="3" customWidth="1"/>
    <col min="12561" max="12561" width="5.375" style="3" customWidth="1"/>
    <col min="12562" max="12565" width="3.75" style="3" customWidth="1"/>
    <col min="12566" max="12566" width="10.375" style="3" customWidth="1"/>
    <col min="12567" max="12567" width="3.75" style="3" customWidth="1"/>
    <col min="12568" max="12571" width="5.625" style="3" customWidth="1"/>
    <col min="12572" max="12572" width="6.375" style="3" customWidth="1"/>
    <col min="12573" max="12789" width="9" style="3"/>
    <col min="12790" max="12790" width="4.375" style="3" customWidth="1"/>
    <col min="12791" max="12793" width="6.125" style="3" customWidth="1"/>
    <col min="12794" max="12794" width="5.375" style="3" customWidth="1"/>
    <col min="12795" max="12795" width="5.875" style="3" customWidth="1"/>
    <col min="12796" max="12797" width="6.875" style="3" customWidth="1"/>
    <col min="12798" max="12798" width="4.5" style="3" customWidth="1"/>
    <col min="12799" max="12800" width="5.625" style="3" customWidth="1"/>
    <col min="12801" max="12802" width="6.25" style="3" customWidth="1"/>
    <col min="12803" max="12803" width="7.125" style="3" customWidth="1"/>
    <col min="12804" max="12804" width="5.875" style="3" customWidth="1"/>
    <col min="12805" max="12805" width="5.625" style="3" customWidth="1"/>
    <col min="12806" max="12806" width="4.75" style="3" customWidth="1"/>
    <col min="12807" max="12807" width="4.375" style="3" customWidth="1"/>
    <col min="12808" max="12810" width="4.625" style="3" customWidth="1"/>
    <col min="12811" max="12811" width="7.875" style="3" customWidth="1"/>
    <col min="12812" max="12812" width="7.375" style="3" customWidth="1"/>
    <col min="12813" max="12815" width="5.375" style="3" customWidth="1"/>
    <col min="12816" max="12816" width="5.125" style="3" customWidth="1"/>
    <col min="12817" max="12817" width="5.375" style="3" customWidth="1"/>
    <col min="12818" max="12821" width="3.75" style="3" customWidth="1"/>
    <col min="12822" max="12822" width="10.375" style="3" customWidth="1"/>
    <col min="12823" max="12823" width="3.75" style="3" customWidth="1"/>
    <col min="12824" max="12827" width="5.625" style="3" customWidth="1"/>
    <col min="12828" max="12828" width="6.375" style="3" customWidth="1"/>
    <col min="12829" max="13045" width="9" style="3"/>
    <col min="13046" max="13046" width="4.375" style="3" customWidth="1"/>
    <col min="13047" max="13049" width="6.125" style="3" customWidth="1"/>
    <col min="13050" max="13050" width="5.375" style="3" customWidth="1"/>
    <col min="13051" max="13051" width="5.875" style="3" customWidth="1"/>
    <col min="13052" max="13053" width="6.875" style="3" customWidth="1"/>
    <col min="13054" max="13054" width="4.5" style="3" customWidth="1"/>
    <col min="13055" max="13056" width="5.625" style="3" customWidth="1"/>
    <col min="13057" max="13058" width="6.25" style="3" customWidth="1"/>
    <col min="13059" max="13059" width="7.125" style="3" customWidth="1"/>
    <col min="13060" max="13060" width="5.875" style="3" customWidth="1"/>
    <col min="13061" max="13061" width="5.625" style="3" customWidth="1"/>
    <col min="13062" max="13062" width="4.75" style="3" customWidth="1"/>
    <col min="13063" max="13063" width="4.375" style="3" customWidth="1"/>
    <col min="13064" max="13066" width="4.625" style="3" customWidth="1"/>
    <col min="13067" max="13067" width="7.875" style="3" customWidth="1"/>
    <col min="13068" max="13068" width="7.375" style="3" customWidth="1"/>
    <col min="13069" max="13071" width="5.375" style="3" customWidth="1"/>
    <col min="13072" max="13072" width="5.125" style="3" customWidth="1"/>
    <col min="13073" max="13073" width="5.375" style="3" customWidth="1"/>
    <col min="13074" max="13077" width="3.75" style="3" customWidth="1"/>
    <col min="13078" max="13078" width="10.375" style="3" customWidth="1"/>
    <col min="13079" max="13079" width="3.75" style="3" customWidth="1"/>
    <col min="13080" max="13083" width="5.625" style="3" customWidth="1"/>
    <col min="13084" max="13084" width="6.375" style="3" customWidth="1"/>
    <col min="13085" max="13301" width="9" style="3"/>
    <col min="13302" max="13302" width="4.375" style="3" customWidth="1"/>
    <col min="13303" max="13305" width="6.125" style="3" customWidth="1"/>
    <col min="13306" max="13306" width="5.375" style="3" customWidth="1"/>
    <col min="13307" max="13307" width="5.875" style="3" customWidth="1"/>
    <col min="13308" max="13309" width="6.875" style="3" customWidth="1"/>
    <col min="13310" max="13310" width="4.5" style="3" customWidth="1"/>
    <col min="13311" max="13312" width="5.625" style="3" customWidth="1"/>
    <col min="13313" max="13314" width="6.25" style="3" customWidth="1"/>
    <col min="13315" max="13315" width="7.125" style="3" customWidth="1"/>
    <col min="13316" max="13316" width="5.875" style="3" customWidth="1"/>
    <col min="13317" max="13317" width="5.625" style="3" customWidth="1"/>
    <col min="13318" max="13318" width="4.75" style="3" customWidth="1"/>
    <col min="13319" max="13319" width="4.375" style="3" customWidth="1"/>
    <col min="13320" max="13322" width="4.625" style="3" customWidth="1"/>
    <col min="13323" max="13323" width="7.875" style="3" customWidth="1"/>
    <col min="13324" max="13324" width="7.375" style="3" customWidth="1"/>
    <col min="13325" max="13327" width="5.375" style="3" customWidth="1"/>
    <col min="13328" max="13328" width="5.125" style="3" customWidth="1"/>
    <col min="13329" max="13329" width="5.375" style="3" customWidth="1"/>
    <col min="13330" max="13333" width="3.75" style="3" customWidth="1"/>
    <col min="13334" max="13334" width="10.375" style="3" customWidth="1"/>
    <col min="13335" max="13335" width="3.75" style="3" customWidth="1"/>
    <col min="13336" max="13339" width="5.625" style="3" customWidth="1"/>
    <col min="13340" max="13340" width="6.375" style="3" customWidth="1"/>
    <col min="13341" max="13557" width="9" style="3"/>
    <col min="13558" max="13558" width="4.375" style="3" customWidth="1"/>
    <col min="13559" max="13561" width="6.125" style="3" customWidth="1"/>
    <col min="13562" max="13562" width="5.375" style="3" customWidth="1"/>
    <col min="13563" max="13563" width="5.875" style="3" customWidth="1"/>
    <col min="13564" max="13565" width="6.875" style="3" customWidth="1"/>
    <col min="13566" max="13566" width="4.5" style="3" customWidth="1"/>
    <col min="13567" max="13568" width="5.625" style="3" customWidth="1"/>
    <col min="13569" max="13570" width="6.25" style="3" customWidth="1"/>
    <col min="13571" max="13571" width="7.125" style="3" customWidth="1"/>
    <col min="13572" max="13572" width="5.875" style="3" customWidth="1"/>
    <col min="13573" max="13573" width="5.625" style="3" customWidth="1"/>
    <col min="13574" max="13574" width="4.75" style="3" customWidth="1"/>
    <col min="13575" max="13575" width="4.375" style="3" customWidth="1"/>
    <col min="13576" max="13578" width="4.625" style="3" customWidth="1"/>
    <col min="13579" max="13579" width="7.875" style="3" customWidth="1"/>
    <col min="13580" max="13580" width="7.375" style="3" customWidth="1"/>
    <col min="13581" max="13583" width="5.375" style="3" customWidth="1"/>
    <col min="13584" max="13584" width="5.125" style="3" customWidth="1"/>
    <col min="13585" max="13585" width="5.375" style="3" customWidth="1"/>
    <col min="13586" max="13589" width="3.75" style="3" customWidth="1"/>
    <col min="13590" max="13590" width="10.375" style="3" customWidth="1"/>
    <col min="13591" max="13591" width="3.75" style="3" customWidth="1"/>
    <col min="13592" max="13595" width="5.625" style="3" customWidth="1"/>
    <col min="13596" max="13596" width="6.375" style="3" customWidth="1"/>
    <col min="13597" max="13813" width="9" style="3"/>
    <col min="13814" max="13814" width="4.375" style="3" customWidth="1"/>
    <col min="13815" max="13817" width="6.125" style="3" customWidth="1"/>
    <col min="13818" max="13818" width="5.375" style="3" customWidth="1"/>
    <col min="13819" max="13819" width="5.875" style="3" customWidth="1"/>
    <col min="13820" max="13821" width="6.875" style="3" customWidth="1"/>
    <col min="13822" max="13822" width="4.5" style="3" customWidth="1"/>
    <col min="13823" max="13824" width="5.625" style="3" customWidth="1"/>
    <col min="13825" max="13826" width="6.25" style="3" customWidth="1"/>
    <col min="13827" max="13827" width="7.125" style="3" customWidth="1"/>
    <col min="13828" max="13828" width="5.875" style="3" customWidth="1"/>
    <col min="13829" max="13829" width="5.625" style="3" customWidth="1"/>
    <col min="13830" max="13830" width="4.75" style="3" customWidth="1"/>
    <col min="13831" max="13831" width="4.375" style="3" customWidth="1"/>
    <col min="13832" max="13834" width="4.625" style="3" customWidth="1"/>
    <col min="13835" max="13835" width="7.875" style="3" customWidth="1"/>
    <col min="13836" max="13836" width="7.375" style="3" customWidth="1"/>
    <col min="13837" max="13839" width="5.375" style="3" customWidth="1"/>
    <col min="13840" max="13840" width="5.125" style="3" customWidth="1"/>
    <col min="13841" max="13841" width="5.375" style="3" customWidth="1"/>
    <col min="13842" max="13845" width="3.75" style="3" customWidth="1"/>
    <col min="13846" max="13846" width="10.375" style="3" customWidth="1"/>
    <col min="13847" max="13847" width="3.75" style="3" customWidth="1"/>
    <col min="13848" max="13851" width="5.625" style="3" customWidth="1"/>
    <col min="13852" max="13852" width="6.375" style="3" customWidth="1"/>
    <col min="13853" max="14069" width="9" style="3"/>
    <col min="14070" max="14070" width="4.375" style="3" customWidth="1"/>
    <col min="14071" max="14073" width="6.125" style="3" customWidth="1"/>
    <col min="14074" max="14074" width="5.375" style="3" customWidth="1"/>
    <col min="14075" max="14075" width="5.875" style="3" customWidth="1"/>
    <col min="14076" max="14077" width="6.875" style="3" customWidth="1"/>
    <col min="14078" max="14078" width="4.5" style="3" customWidth="1"/>
    <col min="14079" max="14080" width="5.625" style="3" customWidth="1"/>
    <col min="14081" max="14082" width="6.25" style="3" customWidth="1"/>
    <col min="14083" max="14083" width="7.125" style="3" customWidth="1"/>
    <col min="14084" max="14084" width="5.875" style="3" customWidth="1"/>
    <col min="14085" max="14085" width="5.625" style="3" customWidth="1"/>
    <col min="14086" max="14086" width="4.75" style="3" customWidth="1"/>
    <col min="14087" max="14087" width="4.375" style="3" customWidth="1"/>
    <col min="14088" max="14090" width="4.625" style="3" customWidth="1"/>
    <col min="14091" max="14091" width="7.875" style="3" customWidth="1"/>
    <col min="14092" max="14092" width="7.375" style="3" customWidth="1"/>
    <col min="14093" max="14095" width="5.375" style="3" customWidth="1"/>
    <col min="14096" max="14096" width="5.125" style="3" customWidth="1"/>
    <col min="14097" max="14097" width="5.375" style="3" customWidth="1"/>
    <col min="14098" max="14101" width="3.75" style="3" customWidth="1"/>
    <col min="14102" max="14102" width="10.375" style="3" customWidth="1"/>
    <col min="14103" max="14103" width="3.75" style="3" customWidth="1"/>
    <col min="14104" max="14107" width="5.625" style="3" customWidth="1"/>
    <col min="14108" max="14108" width="6.375" style="3" customWidth="1"/>
    <col min="14109" max="14325" width="9" style="3"/>
    <col min="14326" max="14326" width="4.375" style="3" customWidth="1"/>
    <col min="14327" max="14329" width="6.125" style="3" customWidth="1"/>
    <col min="14330" max="14330" width="5.375" style="3" customWidth="1"/>
    <col min="14331" max="14331" width="5.875" style="3" customWidth="1"/>
    <col min="14332" max="14333" width="6.875" style="3" customWidth="1"/>
    <col min="14334" max="14334" width="4.5" style="3" customWidth="1"/>
    <col min="14335" max="14336" width="5.625" style="3" customWidth="1"/>
    <col min="14337" max="14338" width="6.25" style="3" customWidth="1"/>
    <col min="14339" max="14339" width="7.125" style="3" customWidth="1"/>
    <col min="14340" max="14340" width="5.875" style="3" customWidth="1"/>
    <col min="14341" max="14341" width="5.625" style="3" customWidth="1"/>
    <col min="14342" max="14342" width="4.75" style="3" customWidth="1"/>
    <col min="14343" max="14343" width="4.375" style="3" customWidth="1"/>
    <col min="14344" max="14346" width="4.625" style="3" customWidth="1"/>
    <col min="14347" max="14347" width="7.875" style="3" customWidth="1"/>
    <col min="14348" max="14348" width="7.375" style="3" customWidth="1"/>
    <col min="14349" max="14351" width="5.375" style="3" customWidth="1"/>
    <col min="14352" max="14352" width="5.125" style="3" customWidth="1"/>
    <col min="14353" max="14353" width="5.375" style="3" customWidth="1"/>
    <col min="14354" max="14357" width="3.75" style="3" customWidth="1"/>
    <col min="14358" max="14358" width="10.375" style="3" customWidth="1"/>
    <col min="14359" max="14359" width="3.75" style="3" customWidth="1"/>
    <col min="14360" max="14363" width="5.625" style="3" customWidth="1"/>
    <col min="14364" max="14364" width="6.375" style="3" customWidth="1"/>
    <col min="14365" max="14581" width="9" style="3"/>
    <col min="14582" max="14582" width="4.375" style="3" customWidth="1"/>
    <col min="14583" max="14585" width="6.125" style="3" customWidth="1"/>
    <col min="14586" max="14586" width="5.375" style="3" customWidth="1"/>
    <col min="14587" max="14587" width="5.875" style="3" customWidth="1"/>
    <col min="14588" max="14589" width="6.875" style="3" customWidth="1"/>
    <col min="14590" max="14590" width="4.5" style="3" customWidth="1"/>
    <col min="14591" max="14592" width="5.625" style="3" customWidth="1"/>
    <col min="14593" max="14594" width="6.25" style="3" customWidth="1"/>
    <col min="14595" max="14595" width="7.125" style="3" customWidth="1"/>
    <col min="14596" max="14596" width="5.875" style="3" customWidth="1"/>
    <col min="14597" max="14597" width="5.625" style="3" customWidth="1"/>
    <col min="14598" max="14598" width="4.75" style="3" customWidth="1"/>
    <col min="14599" max="14599" width="4.375" style="3" customWidth="1"/>
    <col min="14600" max="14602" width="4.625" style="3" customWidth="1"/>
    <col min="14603" max="14603" width="7.875" style="3" customWidth="1"/>
    <col min="14604" max="14604" width="7.375" style="3" customWidth="1"/>
    <col min="14605" max="14607" width="5.375" style="3" customWidth="1"/>
    <col min="14608" max="14608" width="5.125" style="3" customWidth="1"/>
    <col min="14609" max="14609" width="5.375" style="3" customWidth="1"/>
    <col min="14610" max="14613" width="3.75" style="3" customWidth="1"/>
    <col min="14614" max="14614" width="10.375" style="3" customWidth="1"/>
    <col min="14615" max="14615" width="3.75" style="3" customWidth="1"/>
    <col min="14616" max="14619" width="5.625" style="3" customWidth="1"/>
    <col min="14620" max="14620" width="6.375" style="3" customWidth="1"/>
    <col min="14621" max="14837" width="9" style="3"/>
    <col min="14838" max="14838" width="4.375" style="3" customWidth="1"/>
    <col min="14839" max="14841" width="6.125" style="3" customWidth="1"/>
    <col min="14842" max="14842" width="5.375" style="3" customWidth="1"/>
    <col min="14843" max="14843" width="5.875" style="3" customWidth="1"/>
    <col min="14844" max="14845" width="6.875" style="3" customWidth="1"/>
    <col min="14846" max="14846" width="4.5" style="3" customWidth="1"/>
    <col min="14847" max="14848" width="5.625" style="3" customWidth="1"/>
    <col min="14849" max="14850" width="6.25" style="3" customWidth="1"/>
    <col min="14851" max="14851" width="7.125" style="3" customWidth="1"/>
    <col min="14852" max="14852" width="5.875" style="3" customWidth="1"/>
    <col min="14853" max="14853" width="5.625" style="3" customWidth="1"/>
    <col min="14854" max="14854" width="4.75" style="3" customWidth="1"/>
    <col min="14855" max="14855" width="4.375" style="3" customWidth="1"/>
    <col min="14856" max="14858" width="4.625" style="3" customWidth="1"/>
    <col min="14859" max="14859" width="7.875" style="3" customWidth="1"/>
    <col min="14860" max="14860" width="7.375" style="3" customWidth="1"/>
    <col min="14861" max="14863" width="5.375" style="3" customWidth="1"/>
    <col min="14864" max="14864" width="5.125" style="3" customWidth="1"/>
    <col min="14865" max="14865" width="5.375" style="3" customWidth="1"/>
    <col min="14866" max="14869" width="3.75" style="3" customWidth="1"/>
    <col min="14870" max="14870" width="10.375" style="3" customWidth="1"/>
    <col min="14871" max="14871" width="3.75" style="3" customWidth="1"/>
    <col min="14872" max="14875" width="5.625" style="3" customWidth="1"/>
    <col min="14876" max="14876" width="6.375" style="3" customWidth="1"/>
    <col min="14877" max="15093" width="9" style="3"/>
    <col min="15094" max="15094" width="4.375" style="3" customWidth="1"/>
    <col min="15095" max="15097" width="6.125" style="3" customWidth="1"/>
    <col min="15098" max="15098" width="5.375" style="3" customWidth="1"/>
    <col min="15099" max="15099" width="5.875" style="3" customWidth="1"/>
    <col min="15100" max="15101" width="6.875" style="3" customWidth="1"/>
    <col min="15102" max="15102" width="4.5" style="3" customWidth="1"/>
    <col min="15103" max="15104" width="5.625" style="3" customWidth="1"/>
    <col min="15105" max="15106" width="6.25" style="3" customWidth="1"/>
    <col min="15107" max="15107" width="7.125" style="3" customWidth="1"/>
    <col min="15108" max="15108" width="5.875" style="3" customWidth="1"/>
    <col min="15109" max="15109" width="5.625" style="3" customWidth="1"/>
    <col min="15110" max="15110" width="4.75" style="3" customWidth="1"/>
    <col min="15111" max="15111" width="4.375" style="3" customWidth="1"/>
    <col min="15112" max="15114" width="4.625" style="3" customWidth="1"/>
    <col min="15115" max="15115" width="7.875" style="3" customWidth="1"/>
    <col min="15116" max="15116" width="7.375" style="3" customWidth="1"/>
    <col min="15117" max="15119" width="5.375" style="3" customWidth="1"/>
    <col min="15120" max="15120" width="5.125" style="3" customWidth="1"/>
    <col min="15121" max="15121" width="5.375" style="3" customWidth="1"/>
    <col min="15122" max="15125" width="3.75" style="3" customWidth="1"/>
    <col min="15126" max="15126" width="10.375" style="3" customWidth="1"/>
    <col min="15127" max="15127" width="3.75" style="3" customWidth="1"/>
    <col min="15128" max="15131" width="5.625" style="3" customWidth="1"/>
    <col min="15132" max="15132" width="6.375" style="3" customWidth="1"/>
    <col min="15133" max="15349" width="9" style="3"/>
    <col min="15350" max="15350" width="4.375" style="3" customWidth="1"/>
    <col min="15351" max="15353" width="6.125" style="3" customWidth="1"/>
    <col min="15354" max="15354" width="5.375" style="3" customWidth="1"/>
    <col min="15355" max="15355" width="5.875" style="3" customWidth="1"/>
    <col min="15356" max="15357" width="6.875" style="3" customWidth="1"/>
    <col min="15358" max="15358" width="4.5" style="3" customWidth="1"/>
    <col min="15359" max="15360" width="5.625" style="3" customWidth="1"/>
    <col min="15361" max="15362" width="6.25" style="3" customWidth="1"/>
    <col min="15363" max="15363" width="7.125" style="3" customWidth="1"/>
    <col min="15364" max="15364" width="5.875" style="3" customWidth="1"/>
    <col min="15365" max="15365" width="5.625" style="3" customWidth="1"/>
    <col min="15366" max="15366" width="4.75" style="3" customWidth="1"/>
    <col min="15367" max="15367" width="4.375" style="3" customWidth="1"/>
    <col min="15368" max="15370" width="4.625" style="3" customWidth="1"/>
    <col min="15371" max="15371" width="7.875" style="3" customWidth="1"/>
    <col min="15372" max="15372" width="7.375" style="3" customWidth="1"/>
    <col min="15373" max="15375" width="5.375" style="3" customWidth="1"/>
    <col min="15376" max="15376" width="5.125" style="3" customWidth="1"/>
    <col min="15377" max="15377" width="5.375" style="3" customWidth="1"/>
    <col min="15378" max="15381" width="3.75" style="3" customWidth="1"/>
    <col min="15382" max="15382" width="10.375" style="3" customWidth="1"/>
    <col min="15383" max="15383" width="3.75" style="3" customWidth="1"/>
    <col min="15384" max="15387" width="5.625" style="3" customWidth="1"/>
    <col min="15388" max="15388" width="6.375" style="3" customWidth="1"/>
    <col min="15389" max="15605" width="9" style="3"/>
    <col min="15606" max="15606" width="4.375" style="3" customWidth="1"/>
    <col min="15607" max="15609" width="6.125" style="3" customWidth="1"/>
    <col min="15610" max="15610" width="5.375" style="3" customWidth="1"/>
    <col min="15611" max="15611" width="5.875" style="3" customWidth="1"/>
    <col min="15612" max="15613" width="6.875" style="3" customWidth="1"/>
    <col min="15614" max="15614" width="4.5" style="3" customWidth="1"/>
    <col min="15615" max="15616" width="5.625" style="3" customWidth="1"/>
    <col min="15617" max="15618" width="6.25" style="3" customWidth="1"/>
    <col min="15619" max="15619" width="7.125" style="3" customWidth="1"/>
    <col min="15620" max="15620" width="5.875" style="3" customWidth="1"/>
    <col min="15621" max="15621" width="5.625" style="3" customWidth="1"/>
    <col min="15622" max="15622" width="4.75" style="3" customWidth="1"/>
    <col min="15623" max="15623" width="4.375" style="3" customWidth="1"/>
    <col min="15624" max="15626" width="4.625" style="3" customWidth="1"/>
    <col min="15627" max="15627" width="7.875" style="3" customWidth="1"/>
    <col min="15628" max="15628" width="7.375" style="3" customWidth="1"/>
    <col min="15629" max="15631" width="5.375" style="3" customWidth="1"/>
    <col min="15632" max="15632" width="5.125" style="3" customWidth="1"/>
    <col min="15633" max="15633" width="5.375" style="3" customWidth="1"/>
    <col min="15634" max="15637" width="3.75" style="3" customWidth="1"/>
    <col min="15638" max="15638" width="10.375" style="3" customWidth="1"/>
    <col min="15639" max="15639" width="3.75" style="3" customWidth="1"/>
    <col min="15640" max="15643" width="5.625" style="3" customWidth="1"/>
    <col min="15644" max="15644" width="6.375" style="3" customWidth="1"/>
    <col min="15645" max="15861" width="9" style="3"/>
    <col min="15862" max="15862" width="4.375" style="3" customWidth="1"/>
    <col min="15863" max="15865" width="6.125" style="3" customWidth="1"/>
    <col min="15866" max="15866" width="5.375" style="3" customWidth="1"/>
    <col min="15867" max="15867" width="5.875" style="3" customWidth="1"/>
    <col min="15868" max="15869" width="6.875" style="3" customWidth="1"/>
    <col min="15870" max="15870" width="4.5" style="3" customWidth="1"/>
    <col min="15871" max="15872" width="5.625" style="3" customWidth="1"/>
    <col min="15873" max="15874" width="6.25" style="3" customWidth="1"/>
    <col min="15875" max="15875" width="7.125" style="3" customWidth="1"/>
    <col min="15876" max="15876" width="5.875" style="3" customWidth="1"/>
    <col min="15877" max="15877" width="5.625" style="3" customWidth="1"/>
    <col min="15878" max="15878" width="4.75" style="3" customWidth="1"/>
    <col min="15879" max="15879" width="4.375" style="3" customWidth="1"/>
    <col min="15880" max="15882" width="4.625" style="3" customWidth="1"/>
    <col min="15883" max="15883" width="7.875" style="3" customWidth="1"/>
    <col min="15884" max="15884" width="7.375" style="3" customWidth="1"/>
    <col min="15885" max="15887" width="5.375" style="3" customWidth="1"/>
    <col min="15888" max="15888" width="5.125" style="3" customWidth="1"/>
    <col min="15889" max="15889" width="5.375" style="3" customWidth="1"/>
    <col min="15890" max="15893" width="3.75" style="3" customWidth="1"/>
    <col min="15894" max="15894" width="10.375" style="3" customWidth="1"/>
    <col min="15895" max="15895" width="3.75" style="3" customWidth="1"/>
    <col min="15896" max="15899" width="5.625" style="3" customWidth="1"/>
    <col min="15900" max="15900" width="6.375" style="3" customWidth="1"/>
    <col min="15901" max="16117" width="9" style="3"/>
    <col min="16118" max="16118" width="4.375" style="3" customWidth="1"/>
    <col min="16119" max="16121" width="6.125" style="3" customWidth="1"/>
    <col min="16122" max="16122" width="5.375" style="3" customWidth="1"/>
    <col min="16123" max="16123" width="5.875" style="3" customWidth="1"/>
    <col min="16124" max="16125" width="6.875" style="3" customWidth="1"/>
    <col min="16126" max="16126" width="4.5" style="3" customWidth="1"/>
    <col min="16127" max="16128" width="5.625" style="3" customWidth="1"/>
    <col min="16129" max="16130" width="6.25" style="3" customWidth="1"/>
    <col min="16131" max="16131" width="7.125" style="3" customWidth="1"/>
    <col min="16132" max="16132" width="5.875" style="3" customWidth="1"/>
    <col min="16133" max="16133" width="5.625" style="3" customWidth="1"/>
    <col min="16134" max="16134" width="4.75" style="3" customWidth="1"/>
    <col min="16135" max="16135" width="4.375" style="3" customWidth="1"/>
    <col min="16136" max="16138" width="4.625" style="3" customWidth="1"/>
    <col min="16139" max="16139" width="7.875" style="3" customWidth="1"/>
    <col min="16140" max="16140" width="7.375" style="3" customWidth="1"/>
    <col min="16141" max="16143" width="5.375" style="3" customWidth="1"/>
    <col min="16144" max="16144" width="5.125" style="3" customWidth="1"/>
    <col min="16145" max="16145" width="5.375" style="3" customWidth="1"/>
    <col min="16146" max="16149" width="3.75" style="3" customWidth="1"/>
    <col min="16150" max="16150" width="10.375" style="3" customWidth="1"/>
    <col min="16151" max="16151" width="3.75" style="3" customWidth="1"/>
    <col min="16152" max="16155" width="5.625" style="3" customWidth="1"/>
    <col min="16156" max="16156" width="6.375" style="3" customWidth="1"/>
    <col min="16157" max="16376" width="9" style="3"/>
  </cols>
  <sheetData>
    <row r="1" ht="29.25" customHeight="1" spans="1:36">
      <c r="A1" s="15" t="s">
        <v>91</v>
      </c>
      <c r="B1" s="15"/>
      <c r="C1" s="15"/>
      <c r="D1" s="15"/>
      <c r="E1" s="15"/>
      <c r="F1" s="15"/>
      <c r="G1" s="15"/>
      <c r="H1" s="15"/>
      <c r="I1" s="15"/>
      <c r="J1" s="15"/>
      <c r="K1" s="15"/>
      <c r="L1" s="15"/>
      <c r="M1" s="15"/>
      <c r="N1" s="15"/>
      <c r="O1" s="28"/>
      <c r="P1" s="15"/>
      <c r="Q1" s="15"/>
      <c r="R1" s="15"/>
      <c r="S1" s="15"/>
      <c r="T1" s="15"/>
      <c r="U1" s="15"/>
      <c r="V1" s="15"/>
      <c r="W1" s="15"/>
      <c r="X1" s="15"/>
      <c r="Y1" s="15"/>
      <c r="Z1" s="15"/>
      <c r="AA1" s="15"/>
      <c r="AB1" s="15"/>
      <c r="AC1" s="15"/>
      <c r="AD1" s="15"/>
      <c r="AE1" s="15"/>
      <c r="AF1" s="15"/>
      <c r="AG1" s="15"/>
      <c r="AH1" s="28"/>
      <c r="AI1" s="28"/>
      <c r="AJ1" s="15"/>
    </row>
    <row r="2" s="1" customFormat="1" ht="20.25" customHeight="1" spans="1:36">
      <c r="A2" s="16" t="s">
        <v>92</v>
      </c>
      <c r="B2" s="17" t="s">
        <v>93</v>
      </c>
      <c r="C2" s="17" t="s">
        <v>94</v>
      </c>
      <c r="D2" s="17" t="s">
        <v>95</v>
      </c>
      <c r="E2" s="18" t="s">
        <v>96</v>
      </c>
      <c r="F2" s="19" t="s">
        <v>97</v>
      </c>
      <c r="G2" s="20" t="s">
        <v>98</v>
      </c>
      <c r="H2" s="21" t="s">
        <v>99</v>
      </c>
      <c r="I2" s="21"/>
      <c r="J2" s="20" t="s">
        <v>100</v>
      </c>
      <c r="K2" s="21" t="s">
        <v>101</v>
      </c>
      <c r="L2" s="29" t="s">
        <v>102</v>
      </c>
      <c r="M2" s="29" t="s">
        <v>103</v>
      </c>
      <c r="N2" s="30" t="s">
        <v>104</v>
      </c>
      <c r="O2" s="31" t="s">
        <v>105</v>
      </c>
      <c r="P2" s="17" t="s">
        <v>106</v>
      </c>
      <c r="Q2" s="17" t="s">
        <v>107</v>
      </c>
      <c r="R2" s="17" t="s">
        <v>108</v>
      </c>
      <c r="S2" s="17" t="s">
        <v>109</v>
      </c>
      <c r="T2" s="17" t="s">
        <v>110</v>
      </c>
      <c r="U2" s="36" t="s">
        <v>111</v>
      </c>
      <c r="V2" s="36"/>
      <c r="W2" s="17" t="s">
        <v>112</v>
      </c>
      <c r="X2" s="17"/>
      <c r="Y2" s="17"/>
      <c r="Z2" s="17" t="s">
        <v>113</v>
      </c>
      <c r="AA2" s="17"/>
      <c r="AB2" s="47"/>
      <c r="AC2" s="17"/>
      <c r="AD2" s="17" t="s">
        <v>114</v>
      </c>
      <c r="AE2" s="17"/>
      <c r="AF2" s="17" t="s">
        <v>115</v>
      </c>
      <c r="AG2" s="17" t="s">
        <v>116</v>
      </c>
      <c r="AH2" s="31" t="s">
        <v>117</v>
      </c>
      <c r="AI2" s="31" t="s">
        <v>118</v>
      </c>
      <c r="AJ2" s="17" t="s">
        <v>119</v>
      </c>
    </row>
    <row r="3" s="1" customFormat="1" ht="53.25" customHeight="1" spans="1:36">
      <c r="A3" s="16"/>
      <c r="B3" s="17"/>
      <c r="C3" s="17"/>
      <c r="D3" s="17"/>
      <c r="E3" s="18"/>
      <c r="F3" s="19"/>
      <c r="G3" s="20"/>
      <c r="H3" s="22" t="s">
        <v>120</v>
      </c>
      <c r="I3" s="22" t="s">
        <v>121</v>
      </c>
      <c r="J3" s="20"/>
      <c r="K3" s="21"/>
      <c r="L3" s="29"/>
      <c r="M3" s="29"/>
      <c r="N3" s="30"/>
      <c r="O3" s="31"/>
      <c r="P3" s="17"/>
      <c r="Q3" s="17"/>
      <c r="R3" s="17"/>
      <c r="S3" s="17"/>
      <c r="T3" s="17"/>
      <c r="U3" s="37" t="s">
        <v>122</v>
      </c>
      <c r="V3" s="17" t="s">
        <v>123</v>
      </c>
      <c r="W3" s="37" t="s">
        <v>124</v>
      </c>
      <c r="X3" s="17" t="s">
        <v>125</v>
      </c>
      <c r="Y3" s="17" t="s">
        <v>123</v>
      </c>
      <c r="Z3" s="17" t="s">
        <v>126</v>
      </c>
      <c r="AA3" s="17" t="s">
        <v>48</v>
      </c>
      <c r="AB3" s="47" t="s">
        <v>127</v>
      </c>
      <c r="AC3" s="17" t="s">
        <v>39</v>
      </c>
      <c r="AD3" s="48" t="s">
        <v>128</v>
      </c>
      <c r="AE3" s="17" t="s">
        <v>39</v>
      </c>
      <c r="AF3" s="17"/>
      <c r="AG3" s="17"/>
      <c r="AH3" s="31"/>
      <c r="AI3" s="31"/>
      <c r="AJ3" s="17"/>
    </row>
    <row r="4" s="1" customFormat="1" ht="15" customHeight="1" spans="1:36">
      <c r="A4" s="23" t="s">
        <v>129</v>
      </c>
      <c r="B4" s="23" t="s">
        <v>218</v>
      </c>
      <c r="C4" s="24" t="s">
        <v>219</v>
      </c>
      <c r="D4" s="24"/>
      <c r="E4" s="24">
        <v>1</v>
      </c>
      <c r="F4" s="24" t="s">
        <v>132</v>
      </c>
      <c r="G4" s="25">
        <v>3</v>
      </c>
      <c r="H4" s="26">
        <v>245</v>
      </c>
      <c r="I4" s="26">
        <v>1250</v>
      </c>
      <c r="J4" s="25">
        <f>I4*H4*G4*0.00785/1000</f>
        <v>7.2121875</v>
      </c>
      <c r="K4" s="26">
        <v>9</v>
      </c>
      <c r="L4" s="32">
        <f>J4/K4</f>
        <v>0.801354166666667</v>
      </c>
      <c r="M4" s="33">
        <v>0.613</v>
      </c>
      <c r="N4" s="34">
        <f>M4/L4</f>
        <v>0.764955154036137</v>
      </c>
      <c r="O4" s="35">
        <v>6.2</v>
      </c>
      <c r="P4" s="32">
        <v>2.5</v>
      </c>
      <c r="Q4" s="32">
        <f>(L4-M4)*P4</f>
        <v>0.470885416666667</v>
      </c>
      <c r="R4" s="38">
        <f>L4*O4-Q4</f>
        <v>4.49751041666667</v>
      </c>
      <c r="S4" s="39" t="s">
        <v>133</v>
      </c>
      <c r="T4" s="40" t="s">
        <v>134</v>
      </c>
      <c r="U4" s="40">
        <v>0.1</v>
      </c>
      <c r="V4" s="41">
        <f>U4+U5+U6+U7+U8+U9+U10</f>
        <v>1.9</v>
      </c>
      <c r="W4" s="42"/>
      <c r="X4" s="42"/>
      <c r="Y4" s="42"/>
      <c r="Z4" s="42"/>
      <c r="AA4" s="42"/>
      <c r="AB4" s="49"/>
      <c r="AC4" s="42"/>
      <c r="AD4" s="42"/>
      <c r="AE4" s="42"/>
      <c r="AF4" s="50">
        <f>(AE4+AC4+Y4+V4+R4)*0.2</f>
        <v>1.27950208333333</v>
      </c>
      <c r="AG4" s="53"/>
      <c r="AH4" s="54">
        <v>0.2</v>
      </c>
      <c r="AI4" s="55"/>
      <c r="AJ4" s="56">
        <f>AH4+AF4+AE4+AC4+Y4+V4+R4</f>
        <v>7.8770125</v>
      </c>
    </row>
    <row r="5" s="1" customFormat="1" ht="15" customHeight="1" spans="1:36">
      <c r="A5" s="23"/>
      <c r="B5" s="23"/>
      <c r="C5" s="24"/>
      <c r="D5" s="24"/>
      <c r="E5" s="24"/>
      <c r="F5" s="27"/>
      <c r="G5" s="25"/>
      <c r="H5" s="26"/>
      <c r="I5" s="26"/>
      <c r="J5" s="25"/>
      <c r="K5" s="26"/>
      <c r="L5" s="32"/>
      <c r="M5" s="33"/>
      <c r="N5" s="34"/>
      <c r="O5" s="35"/>
      <c r="P5" s="32"/>
      <c r="Q5" s="32"/>
      <c r="R5" s="38"/>
      <c r="S5" s="43" t="s">
        <v>143</v>
      </c>
      <c r="T5" s="44" t="s">
        <v>136</v>
      </c>
      <c r="U5" s="40">
        <v>0.5</v>
      </c>
      <c r="V5" s="41"/>
      <c r="W5" s="42"/>
      <c r="X5" s="42"/>
      <c r="Y5" s="42"/>
      <c r="Z5" s="42"/>
      <c r="AA5" s="42"/>
      <c r="AB5" s="49"/>
      <c r="AC5" s="42"/>
      <c r="AD5" s="42"/>
      <c r="AE5" s="42"/>
      <c r="AF5" s="51"/>
      <c r="AG5" s="57"/>
      <c r="AH5" s="58"/>
      <c r="AI5" s="59"/>
      <c r="AJ5" s="60"/>
    </row>
    <row r="6" s="1" customFormat="1" ht="15" customHeight="1" spans="1:36">
      <c r="A6" s="23"/>
      <c r="B6" s="23"/>
      <c r="C6" s="24"/>
      <c r="D6" s="24"/>
      <c r="E6" s="24"/>
      <c r="F6" s="27"/>
      <c r="G6" s="25"/>
      <c r="H6" s="26"/>
      <c r="I6" s="26"/>
      <c r="J6" s="25"/>
      <c r="K6" s="26"/>
      <c r="L6" s="32"/>
      <c r="M6" s="33"/>
      <c r="N6" s="34"/>
      <c r="O6" s="35"/>
      <c r="P6" s="32"/>
      <c r="Q6" s="32"/>
      <c r="R6" s="38"/>
      <c r="S6" s="43" t="s">
        <v>135</v>
      </c>
      <c r="T6" s="44" t="s">
        <v>136</v>
      </c>
      <c r="U6" s="40">
        <v>0.5</v>
      </c>
      <c r="V6" s="41"/>
      <c r="W6" s="42"/>
      <c r="X6" s="42"/>
      <c r="Y6" s="42"/>
      <c r="Z6" s="42"/>
      <c r="AA6" s="42"/>
      <c r="AB6" s="49"/>
      <c r="AC6" s="42"/>
      <c r="AD6" s="42"/>
      <c r="AE6" s="42"/>
      <c r="AF6" s="51"/>
      <c r="AG6" s="57"/>
      <c r="AH6" s="58"/>
      <c r="AI6" s="59"/>
      <c r="AJ6" s="60"/>
    </row>
    <row r="7" s="1" customFormat="1" ht="15" customHeight="1" spans="1:36">
      <c r="A7" s="23"/>
      <c r="B7" s="23"/>
      <c r="C7" s="24"/>
      <c r="D7" s="24"/>
      <c r="E7" s="24"/>
      <c r="F7" s="27"/>
      <c r="G7" s="25"/>
      <c r="H7" s="26"/>
      <c r="I7" s="26"/>
      <c r="J7" s="25"/>
      <c r="K7" s="26"/>
      <c r="L7" s="32"/>
      <c r="M7" s="33"/>
      <c r="N7" s="34"/>
      <c r="O7" s="35"/>
      <c r="P7" s="32"/>
      <c r="Q7" s="32"/>
      <c r="R7" s="38"/>
      <c r="S7" s="43" t="s">
        <v>220</v>
      </c>
      <c r="T7" s="44" t="s">
        <v>136</v>
      </c>
      <c r="U7" s="40">
        <v>0.5</v>
      </c>
      <c r="V7" s="41"/>
      <c r="W7" s="42"/>
      <c r="X7" s="42"/>
      <c r="Y7" s="42"/>
      <c r="Z7" s="42"/>
      <c r="AA7" s="42"/>
      <c r="AB7" s="49"/>
      <c r="AC7" s="42"/>
      <c r="AD7" s="42"/>
      <c r="AE7" s="42"/>
      <c r="AF7" s="51"/>
      <c r="AG7" s="57"/>
      <c r="AH7" s="58"/>
      <c r="AI7" s="59"/>
      <c r="AJ7" s="60"/>
    </row>
    <row r="8" s="1" customFormat="1" ht="15" customHeight="1" spans="1:36">
      <c r="A8" s="23"/>
      <c r="B8" s="23"/>
      <c r="C8" s="24"/>
      <c r="D8" s="24"/>
      <c r="E8" s="24"/>
      <c r="F8" s="27"/>
      <c r="G8" s="25"/>
      <c r="H8" s="26"/>
      <c r="I8" s="26"/>
      <c r="J8" s="25"/>
      <c r="K8" s="26"/>
      <c r="L8" s="32"/>
      <c r="M8" s="33"/>
      <c r="N8" s="34"/>
      <c r="O8" s="35"/>
      <c r="P8" s="32"/>
      <c r="Q8" s="32"/>
      <c r="R8" s="38"/>
      <c r="S8" s="43" t="s">
        <v>138</v>
      </c>
      <c r="T8" s="44" t="s">
        <v>144</v>
      </c>
      <c r="U8" s="40">
        <v>0.3</v>
      </c>
      <c r="V8" s="41"/>
      <c r="W8" s="42"/>
      <c r="X8" s="42"/>
      <c r="Y8" s="42"/>
      <c r="Z8" s="42"/>
      <c r="AA8" s="42"/>
      <c r="AB8" s="49"/>
      <c r="AC8" s="42"/>
      <c r="AD8" s="42"/>
      <c r="AE8" s="42"/>
      <c r="AF8" s="51"/>
      <c r="AG8" s="57"/>
      <c r="AH8" s="58"/>
      <c r="AI8" s="59"/>
      <c r="AJ8" s="60"/>
    </row>
    <row r="9" s="1" customFormat="1" ht="15" customHeight="1" spans="1:36">
      <c r="A9" s="23"/>
      <c r="B9" s="23"/>
      <c r="C9" s="24"/>
      <c r="D9" s="24"/>
      <c r="E9" s="24"/>
      <c r="F9" s="27"/>
      <c r="G9" s="25"/>
      <c r="H9" s="26"/>
      <c r="I9" s="26"/>
      <c r="J9" s="25"/>
      <c r="K9" s="26"/>
      <c r="L9" s="32"/>
      <c r="M9" s="33"/>
      <c r="N9" s="34"/>
      <c r="O9" s="35"/>
      <c r="P9" s="32"/>
      <c r="Q9" s="32"/>
      <c r="R9" s="38"/>
      <c r="S9" s="39"/>
      <c r="T9" s="44"/>
      <c r="U9" s="40"/>
      <c r="V9" s="41"/>
      <c r="W9" s="42"/>
      <c r="X9" s="42"/>
      <c r="Y9" s="42"/>
      <c r="Z9" s="42"/>
      <c r="AA9" s="42"/>
      <c r="AB9" s="49"/>
      <c r="AC9" s="42"/>
      <c r="AD9" s="42"/>
      <c r="AE9" s="42"/>
      <c r="AF9" s="51"/>
      <c r="AG9" s="57"/>
      <c r="AH9" s="58"/>
      <c r="AI9" s="59"/>
      <c r="AJ9" s="60"/>
    </row>
    <row r="10" s="1" customFormat="1" ht="15" customHeight="1" spans="1:36">
      <c r="A10" s="23"/>
      <c r="B10" s="23"/>
      <c r="C10" s="24"/>
      <c r="D10" s="24"/>
      <c r="E10" s="24"/>
      <c r="F10" s="27"/>
      <c r="G10" s="25"/>
      <c r="H10" s="26"/>
      <c r="I10" s="26"/>
      <c r="J10" s="25"/>
      <c r="K10" s="26"/>
      <c r="L10" s="32"/>
      <c r="M10" s="33"/>
      <c r="N10" s="34"/>
      <c r="O10" s="35"/>
      <c r="P10" s="32"/>
      <c r="Q10" s="32"/>
      <c r="R10" s="38"/>
      <c r="S10" s="45"/>
      <c r="T10" s="44"/>
      <c r="U10" s="40"/>
      <c r="V10" s="41"/>
      <c r="W10" s="42"/>
      <c r="X10" s="42"/>
      <c r="Y10" s="42"/>
      <c r="Z10" s="42"/>
      <c r="AA10" s="42"/>
      <c r="AB10" s="49"/>
      <c r="AC10" s="42"/>
      <c r="AD10" s="42"/>
      <c r="AE10" s="42"/>
      <c r="AF10" s="52"/>
      <c r="AG10" s="61"/>
      <c r="AH10" s="62"/>
      <c r="AI10" s="63"/>
      <c r="AJ10" s="60"/>
    </row>
    <row r="11" s="1" customFormat="1" ht="15" customHeight="1" spans="1:36">
      <c r="A11" s="23" t="s">
        <v>140</v>
      </c>
      <c r="B11" s="23" t="s">
        <v>221</v>
      </c>
      <c r="C11" s="24" t="s">
        <v>222</v>
      </c>
      <c r="D11" s="24"/>
      <c r="E11" s="24">
        <v>1</v>
      </c>
      <c r="F11" s="24" t="s">
        <v>132</v>
      </c>
      <c r="G11" s="25">
        <v>2</v>
      </c>
      <c r="H11" s="26">
        <v>375</v>
      </c>
      <c r="I11" s="26">
        <v>1250</v>
      </c>
      <c r="J11" s="25">
        <f>I11*H11*G11*0.00785/1000</f>
        <v>7.359375</v>
      </c>
      <c r="K11" s="26">
        <v>7</v>
      </c>
      <c r="L11" s="32">
        <f>J11/K11</f>
        <v>1.05133928571429</v>
      </c>
      <c r="M11" s="33">
        <v>0.714</v>
      </c>
      <c r="N11" s="34">
        <f>M11/L11</f>
        <v>0.679133757961784</v>
      </c>
      <c r="O11" s="35">
        <v>6.2</v>
      </c>
      <c r="P11" s="32">
        <v>2.5</v>
      </c>
      <c r="Q11" s="32">
        <f>(L11-M11)*P11</f>
        <v>0.843348214285714</v>
      </c>
      <c r="R11" s="38">
        <f>L11*O11-Q11</f>
        <v>5.67495535714286</v>
      </c>
      <c r="S11" s="39" t="s">
        <v>133</v>
      </c>
      <c r="T11" s="40" t="s">
        <v>134</v>
      </c>
      <c r="U11" s="40">
        <v>0.1</v>
      </c>
      <c r="V11" s="41">
        <f>U11+U12+U13+U14+U15+U16+U17</f>
        <v>2.2</v>
      </c>
      <c r="W11" s="42"/>
      <c r="X11" s="42"/>
      <c r="Y11" s="42"/>
      <c r="Z11" s="42"/>
      <c r="AA11" s="42"/>
      <c r="AB11" s="49"/>
      <c r="AC11" s="42"/>
      <c r="AD11" s="42"/>
      <c r="AE11" s="42"/>
      <c r="AF11" s="50">
        <f>(AE11+AC11+Y11+V11+R11)*0.2</f>
        <v>1.57499107142857</v>
      </c>
      <c r="AG11" s="53"/>
      <c r="AH11" s="54">
        <v>0.2</v>
      </c>
      <c r="AI11" s="55"/>
      <c r="AJ11" s="56">
        <f>AH11+AF11+AE11+AC11+Y11+V11+R11</f>
        <v>9.64994642857143</v>
      </c>
    </row>
    <row r="12" s="1" customFormat="1" ht="15" customHeight="1" spans="1:36">
      <c r="A12" s="23"/>
      <c r="B12" s="23"/>
      <c r="C12" s="24"/>
      <c r="D12" s="24"/>
      <c r="E12" s="24"/>
      <c r="F12" s="27"/>
      <c r="G12" s="25"/>
      <c r="H12" s="26"/>
      <c r="I12" s="26"/>
      <c r="J12" s="25"/>
      <c r="K12" s="26"/>
      <c r="L12" s="32"/>
      <c r="M12" s="33"/>
      <c r="N12" s="34"/>
      <c r="O12" s="35"/>
      <c r="P12" s="32"/>
      <c r="Q12" s="32"/>
      <c r="R12" s="38"/>
      <c r="S12" s="43" t="s">
        <v>135</v>
      </c>
      <c r="T12" s="44" t="s">
        <v>136</v>
      </c>
      <c r="U12" s="40">
        <v>0.5</v>
      </c>
      <c r="V12" s="41"/>
      <c r="W12" s="42"/>
      <c r="X12" s="42"/>
      <c r="Y12" s="42"/>
      <c r="Z12" s="42"/>
      <c r="AA12" s="42"/>
      <c r="AB12" s="49"/>
      <c r="AC12" s="42"/>
      <c r="AD12" s="42"/>
      <c r="AE12" s="42"/>
      <c r="AF12" s="51"/>
      <c r="AG12" s="57"/>
      <c r="AH12" s="58"/>
      <c r="AI12" s="59"/>
      <c r="AJ12" s="60"/>
    </row>
    <row r="13" s="1" customFormat="1" ht="15" customHeight="1" spans="1:36">
      <c r="A13" s="23"/>
      <c r="B13" s="23"/>
      <c r="C13" s="24"/>
      <c r="D13" s="24"/>
      <c r="E13" s="24"/>
      <c r="F13" s="27"/>
      <c r="G13" s="25"/>
      <c r="H13" s="26"/>
      <c r="I13" s="26"/>
      <c r="J13" s="25"/>
      <c r="K13" s="26"/>
      <c r="L13" s="32"/>
      <c r="M13" s="33"/>
      <c r="N13" s="34"/>
      <c r="O13" s="35"/>
      <c r="P13" s="32"/>
      <c r="Q13" s="32"/>
      <c r="R13" s="38"/>
      <c r="S13" s="43" t="s">
        <v>223</v>
      </c>
      <c r="T13" s="44" t="s">
        <v>136</v>
      </c>
      <c r="U13" s="40">
        <v>0.5</v>
      </c>
      <c r="V13" s="41"/>
      <c r="W13" s="42"/>
      <c r="X13" s="42"/>
      <c r="Y13" s="42"/>
      <c r="Z13" s="42"/>
      <c r="AA13" s="42"/>
      <c r="AB13" s="49"/>
      <c r="AC13" s="42"/>
      <c r="AD13" s="42"/>
      <c r="AE13" s="42"/>
      <c r="AF13" s="51"/>
      <c r="AG13" s="57"/>
      <c r="AH13" s="58"/>
      <c r="AI13" s="59"/>
      <c r="AJ13" s="60"/>
    </row>
    <row r="14" s="1" customFormat="1" ht="15" customHeight="1" spans="1:36">
      <c r="A14" s="23"/>
      <c r="B14" s="23"/>
      <c r="C14" s="24"/>
      <c r="D14" s="24"/>
      <c r="E14" s="24"/>
      <c r="F14" s="27"/>
      <c r="G14" s="25"/>
      <c r="H14" s="26"/>
      <c r="I14" s="26"/>
      <c r="J14" s="25"/>
      <c r="K14" s="26"/>
      <c r="L14" s="32"/>
      <c r="M14" s="33"/>
      <c r="N14" s="34"/>
      <c r="O14" s="35"/>
      <c r="P14" s="32"/>
      <c r="Q14" s="32"/>
      <c r="R14" s="38"/>
      <c r="S14" s="43" t="s">
        <v>220</v>
      </c>
      <c r="T14" s="44" t="s">
        <v>136</v>
      </c>
      <c r="U14" s="40">
        <v>0.5</v>
      </c>
      <c r="V14" s="41"/>
      <c r="W14" s="42"/>
      <c r="X14" s="42"/>
      <c r="Y14" s="42"/>
      <c r="Z14" s="42"/>
      <c r="AA14" s="42"/>
      <c r="AB14" s="49"/>
      <c r="AC14" s="42"/>
      <c r="AD14" s="42"/>
      <c r="AE14" s="42"/>
      <c r="AF14" s="51"/>
      <c r="AG14" s="57"/>
      <c r="AH14" s="58"/>
      <c r="AI14" s="59"/>
      <c r="AJ14" s="60"/>
    </row>
    <row r="15" s="1" customFormat="1" ht="15" customHeight="1" spans="1:36">
      <c r="A15" s="23"/>
      <c r="B15" s="23"/>
      <c r="C15" s="24"/>
      <c r="D15" s="24"/>
      <c r="E15" s="24"/>
      <c r="F15" s="27"/>
      <c r="G15" s="25"/>
      <c r="H15" s="26"/>
      <c r="I15" s="26"/>
      <c r="J15" s="25"/>
      <c r="K15" s="26"/>
      <c r="L15" s="32"/>
      <c r="M15" s="33"/>
      <c r="N15" s="34"/>
      <c r="O15" s="35"/>
      <c r="P15" s="32"/>
      <c r="Q15" s="32"/>
      <c r="R15" s="38"/>
      <c r="S15" s="43" t="s">
        <v>220</v>
      </c>
      <c r="T15" s="44" t="s">
        <v>144</v>
      </c>
      <c r="U15" s="40">
        <v>0.3</v>
      </c>
      <c r="V15" s="41"/>
      <c r="W15" s="42"/>
      <c r="X15" s="42"/>
      <c r="Y15" s="42"/>
      <c r="Z15" s="42"/>
      <c r="AA15" s="42"/>
      <c r="AB15" s="49"/>
      <c r="AC15" s="42"/>
      <c r="AD15" s="42"/>
      <c r="AE15" s="42"/>
      <c r="AF15" s="51"/>
      <c r="AG15" s="57"/>
      <c r="AH15" s="58"/>
      <c r="AI15" s="59"/>
      <c r="AJ15" s="60"/>
    </row>
    <row r="16" s="1" customFormat="1" ht="15" customHeight="1" spans="1:36">
      <c r="A16" s="23"/>
      <c r="B16" s="23"/>
      <c r="C16" s="24"/>
      <c r="D16" s="24"/>
      <c r="E16" s="24"/>
      <c r="F16" s="27"/>
      <c r="G16" s="25"/>
      <c r="H16" s="26"/>
      <c r="I16" s="26"/>
      <c r="J16" s="25"/>
      <c r="K16" s="26"/>
      <c r="L16" s="32"/>
      <c r="M16" s="33"/>
      <c r="N16" s="34"/>
      <c r="O16" s="35"/>
      <c r="P16" s="32"/>
      <c r="Q16" s="32"/>
      <c r="R16" s="38"/>
      <c r="S16" s="43" t="s">
        <v>224</v>
      </c>
      <c r="T16" s="44" t="s">
        <v>144</v>
      </c>
      <c r="U16" s="40">
        <v>0.3</v>
      </c>
      <c r="V16" s="41"/>
      <c r="W16" s="42"/>
      <c r="X16" s="42"/>
      <c r="Y16" s="42"/>
      <c r="Z16" s="42"/>
      <c r="AA16" s="42"/>
      <c r="AB16" s="49"/>
      <c r="AC16" s="42"/>
      <c r="AD16" s="42"/>
      <c r="AE16" s="42"/>
      <c r="AF16" s="51"/>
      <c r="AG16" s="57"/>
      <c r="AH16" s="58"/>
      <c r="AI16" s="59"/>
      <c r="AJ16" s="60"/>
    </row>
    <row r="17" s="1" customFormat="1" ht="15" customHeight="1" spans="1:36">
      <c r="A17" s="23"/>
      <c r="B17" s="23"/>
      <c r="C17" s="24"/>
      <c r="D17" s="24"/>
      <c r="E17" s="24"/>
      <c r="F17" s="27"/>
      <c r="G17" s="25"/>
      <c r="H17" s="26"/>
      <c r="I17" s="26"/>
      <c r="J17" s="25"/>
      <c r="K17" s="26"/>
      <c r="L17" s="32"/>
      <c r="M17" s="33"/>
      <c r="N17" s="34"/>
      <c r="O17" s="35"/>
      <c r="P17" s="32"/>
      <c r="Q17" s="32"/>
      <c r="R17" s="38"/>
      <c r="S17" s="40"/>
      <c r="T17" s="44"/>
      <c r="U17" s="40"/>
      <c r="V17" s="41"/>
      <c r="W17" s="42"/>
      <c r="X17" s="42"/>
      <c r="Y17" s="42"/>
      <c r="Z17" s="42"/>
      <c r="AA17" s="42"/>
      <c r="AB17" s="49"/>
      <c r="AC17" s="42"/>
      <c r="AD17" s="42"/>
      <c r="AE17" s="42"/>
      <c r="AF17" s="52"/>
      <c r="AG17" s="61"/>
      <c r="AH17" s="62"/>
      <c r="AI17" s="63"/>
      <c r="AJ17" s="60"/>
    </row>
    <row r="18" s="1" customFormat="1" ht="15" customHeight="1" spans="1:36">
      <c r="A18" s="23" t="s">
        <v>146</v>
      </c>
      <c r="B18" s="23" t="s">
        <v>225</v>
      </c>
      <c r="C18" s="24" t="s">
        <v>226</v>
      </c>
      <c r="D18" s="24"/>
      <c r="E18" s="24">
        <v>1</v>
      </c>
      <c r="F18" s="24" t="s">
        <v>132</v>
      </c>
      <c r="G18" s="25">
        <v>2</v>
      </c>
      <c r="H18" s="26">
        <v>375</v>
      </c>
      <c r="I18" s="26">
        <v>1250</v>
      </c>
      <c r="J18" s="25">
        <f>I18*H18*G18*0.00785/1000</f>
        <v>7.359375</v>
      </c>
      <c r="K18" s="26">
        <v>7</v>
      </c>
      <c r="L18" s="32">
        <f>J18/K18</f>
        <v>1.05133928571429</v>
      </c>
      <c r="M18" s="33">
        <v>0.714</v>
      </c>
      <c r="N18" s="34">
        <f>M18/L18</f>
        <v>0.679133757961784</v>
      </c>
      <c r="O18" s="35">
        <v>6.2</v>
      </c>
      <c r="P18" s="32">
        <v>2.5</v>
      </c>
      <c r="Q18" s="32">
        <f>(L18-M18)*P18</f>
        <v>0.843348214285714</v>
      </c>
      <c r="R18" s="38">
        <f>L18*O18-Q18</f>
        <v>5.67495535714286</v>
      </c>
      <c r="S18" s="39" t="s">
        <v>133</v>
      </c>
      <c r="T18" s="40" t="s">
        <v>134</v>
      </c>
      <c r="U18" s="40">
        <v>0.1</v>
      </c>
      <c r="V18" s="41">
        <f>U18+U19+U20+U21+U22+U23+U24</f>
        <v>2.2</v>
      </c>
      <c r="W18" s="42"/>
      <c r="X18" s="42"/>
      <c r="Y18" s="42"/>
      <c r="Z18" s="42"/>
      <c r="AA18" s="42"/>
      <c r="AB18" s="49"/>
      <c r="AC18" s="42"/>
      <c r="AD18" s="42"/>
      <c r="AE18" s="42"/>
      <c r="AF18" s="50">
        <f>(AE18+AC18+Y18+V18+R18)*0.2</f>
        <v>1.57499107142857</v>
      </c>
      <c r="AG18" s="53"/>
      <c r="AH18" s="54">
        <v>0.2</v>
      </c>
      <c r="AI18" s="55"/>
      <c r="AJ18" s="56">
        <f>AH18+AF18+AE18+AC18+Y18+V18+R18</f>
        <v>9.64994642857143</v>
      </c>
    </row>
    <row r="19" s="1" customFormat="1" ht="15" customHeight="1" spans="1:36">
      <c r="A19" s="23"/>
      <c r="B19" s="23"/>
      <c r="C19" s="24"/>
      <c r="D19" s="24"/>
      <c r="E19" s="24"/>
      <c r="F19" s="27"/>
      <c r="G19" s="25"/>
      <c r="H19" s="26"/>
      <c r="I19" s="26"/>
      <c r="J19" s="25"/>
      <c r="K19" s="26"/>
      <c r="L19" s="32"/>
      <c r="M19" s="33"/>
      <c r="N19" s="34"/>
      <c r="O19" s="35"/>
      <c r="P19" s="32"/>
      <c r="Q19" s="32"/>
      <c r="R19" s="38"/>
      <c r="S19" s="43" t="s">
        <v>135</v>
      </c>
      <c r="T19" s="44" t="s">
        <v>136</v>
      </c>
      <c r="U19" s="40">
        <v>0.5</v>
      </c>
      <c r="V19" s="41"/>
      <c r="W19" s="42"/>
      <c r="X19" s="42"/>
      <c r="Y19" s="42"/>
      <c r="Z19" s="42"/>
      <c r="AA19" s="42"/>
      <c r="AB19" s="49"/>
      <c r="AC19" s="42"/>
      <c r="AD19" s="42"/>
      <c r="AE19" s="42"/>
      <c r="AF19" s="51"/>
      <c r="AG19" s="57"/>
      <c r="AH19" s="58"/>
      <c r="AI19" s="59"/>
      <c r="AJ19" s="60"/>
    </row>
    <row r="20" s="1" customFormat="1" ht="15" customHeight="1" spans="1:36">
      <c r="A20" s="23"/>
      <c r="B20" s="23"/>
      <c r="C20" s="24"/>
      <c r="D20" s="24"/>
      <c r="E20" s="24"/>
      <c r="F20" s="27"/>
      <c r="G20" s="25"/>
      <c r="H20" s="26"/>
      <c r="I20" s="26"/>
      <c r="J20" s="25"/>
      <c r="K20" s="26"/>
      <c r="L20" s="32"/>
      <c r="M20" s="33"/>
      <c r="N20" s="34"/>
      <c r="O20" s="35"/>
      <c r="P20" s="32"/>
      <c r="Q20" s="32"/>
      <c r="R20" s="38"/>
      <c r="S20" s="43" t="s">
        <v>223</v>
      </c>
      <c r="T20" s="44" t="s">
        <v>136</v>
      </c>
      <c r="U20" s="40">
        <v>0.5</v>
      </c>
      <c r="V20" s="41"/>
      <c r="W20" s="42"/>
      <c r="X20" s="42"/>
      <c r="Y20" s="42"/>
      <c r="Z20" s="42"/>
      <c r="AA20" s="42"/>
      <c r="AB20" s="49"/>
      <c r="AC20" s="42"/>
      <c r="AD20" s="42"/>
      <c r="AE20" s="42"/>
      <c r="AF20" s="51"/>
      <c r="AG20" s="57"/>
      <c r="AH20" s="58"/>
      <c r="AI20" s="59"/>
      <c r="AJ20" s="60"/>
    </row>
    <row r="21" s="1" customFormat="1" ht="15" customHeight="1" spans="1:36">
      <c r="A21" s="23"/>
      <c r="B21" s="23"/>
      <c r="C21" s="24"/>
      <c r="D21" s="24"/>
      <c r="E21" s="24"/>
      <c r="F21" s="27"/>
      <c r="G21" s="25"/>
      <c r="H21" s="26"/>
      <c r="I21" s="26"/>
      <c r="J21" s="25"/>
      <c r="K21" s="26"/>
      <c r="L21" s="32"/>
      <c r="M21" s="33"/>
      <c r="N21" s="34"/>
      <c r="O21" s="35"/>
      <c r="P21" s="32"/>
      <c r="Q21" s="32"/>
      <c r="R21" s="38"/>
      <c r="S21" s="43" t="s">
        <v>220</v>
      </c>
      <c r="T21" s="44" t="s">
        <v>136</v>
      </c>
      <c r="U21" s="40">
        <v>0.5</v>
      </c>
      <c r="V21" s="41"/>
      <c r="W21" s="42"/>
      <c r="X21" s="42"/>
      <c r="Y21" s="42"/>
      <c r="Z21" s="42"/>
      <c r="AA21" s="42"/>
      <c r="AB21" s="49"/>
      <c r="AC21" s="42"/>
      <c r="AD21" s="42"/>
      <c r="AE21" s="42"/>
      <c r="AF21" s="51"/>
      <c r="AG21" s="57"/>
      <c r="AH21" s="58"/>
      <c r="AI21" s="59"/>
      <c r="AJ21" s="60"/>
    </row>
    <row r="22" s="1" customFormat="1" ht="15" customHeight="1" spans="1:36">
      <c r="A22" s="23"/>
      <c r="B22" s="23"/>
      <c r="C22" s="24"/>
      <c r="D22" s="24"/>
      <c r="E22" s="24"/>
      <c r="F22" s="27"/>
      <c r="G22" s="25"/>
      <c r="H22" s="26"/>
      <c r="I22" s="26"/>
      <c r="J22" s="25"/>
      <c r="K22" s="26"/>
      <c r="L22" s="32"/>
      <c r="M22" s="33"/>
      <c r="N22" s="34"/>
      <c r="O22" s="35"/>
      <c r="P22" s="32"/>
      <c r="Q22" s="32"/>
      <c r="R22" s="38"/>
      <c r="S22" s="43" t="s">
        <v>220</v>
      </c>
      <c r="T22" s="44" t="s">
        <v>144</v>
      </c>
      <c r="U22" s="40">
        <v>0.3</v>
      </c>
      <c r="V22" s="41"/>
      <c r="W22" s="42"/>
      <c r="X22" s="42"/>
      <c r="Y22" s="42"/>
      <c r="Z22" s="42"/>
      <c r="AA22" s="42"/>
      <c r="AB22" s="49"/>
      <c r="AC22" s="42"/>
      <c r="AD22" s="42"/>
      <c r="AE22" s="42"/>
      <c r="AF22" s="51"/>
      <c r="AG22" s="57"/>
      <c r="AH22" s="58"/>
      <c r="AI22" s="59"/>
      <c r="AJ22" s="60"/>
    </row>
    <row r="23" s="1" customFormat="1" ht="15" customHeight="1" spans="1:36">
      <c r="A23" s="23"/>
      <c r="B23" s="23"/>
      <c r="C23" s="24"/>
      <c r="D23" s="24"/>
      <c r="E23" s="24"/>
      <c r="F23" s="27"/>
      <c r="G23" s="25"/>
      <c r="H23" s="26"/>
      <c r="I23" s="26"/>
      <c r="J23" s="25"/>
      <c r="K23" s="26"/>
      <c r="L23" s="32"/>
      <c r="M23" s="33"/>
      <c r="N23" s="34"/>
      <c r="O23" s="35"/>
      <c r="P23" s="32"/>
      <c r="Q23" s="32"/>
      <c r="R23" s="38"/>
      <c r="S23" s="43" t="s">
        <v>224</v>
      </c>
      <c r="T23" s="44" t="s">
        <v>144</v>
      </c>
      <c r="U23" s="40">
        <v>0.3</v>
      </c>
      <c r="V23" s="41"/>
      <c r="W23" s="42"/>
      <c r="X23" s="42"/>
      <c r="Y23" s="42"/>
      <c r="Z23" s="42"/>
      <c r="AA23" s="42"/>
      <c r="AB23" s="49"/>
      <c r="AC23" s="42"/>
      <c r="AD23" s="42"/>
      <c r="AE23" s="42"/>
      <c r="AF23" s="51"/>
      <c r="AG23" s="57"/>
      <c r="AH23" s="58"/>
      <c r="AI23" s="59"/>
      <c r="AJ23" s="60"/>
    </row>
    <row r="24" s="1" customFormat="1" ht="15" customHeight="1" spans="1:36">
      <c r="A24" s="23"/>
      <c r="B24" s="23"/>
      <c r="C24" s="24"/>
      <c r="D24" s="24"/>
      <c r="E24" s="24"/>
      <c r="F24" s="27"/>
      <c r="G24" s="25"/>
      <c r="H24" s="26"/>
      <c r="I24" s="26"/>
      <c r="J24" s="25"/>
      <c r="K24" s="26"/>
      <c r="L24" s="32"/>
      <c r="M24" s="33"/>
      <c r="N24" s="34"/>
      <c r="O24" s="35"/>
      <c r="P24" s="32"/>
      <c r="Q24" s="32"/>
      <c r="R24" s="38"/>
      <c r="S24" s="40"/>
      <c r="T24" s="44"/>
      <c r="U24" s="40"/>
      <c r="V24" s="41"/>
      <c r="W24" s="42"/>
      <c r="X24" s="42"/>
      <c r="Y24" s="42"/>
      <c r="Z24" s="42"/>
      <c r="AA24" s="42"/>
      <c r="AB24" s="49"/>
      <c r="AC24" s="42"/>
      <c r="AD24" s="42"/>
      <c r="AE24" s="42"/>
      <c r="AF24" s="52"/>
      <c r="AG24" s="61"/>
      <c r="AH24" s="62"/>
      <c r="AI24" s="63"/>
      <c r="AJ24" s="60"/>
    </row>
    <row r="25" s="1" customFormat="1" ht="15" customHeight="1" spans="1:36">
      <c r="A25" s="23" t="s">
        <v>149</v>
      </c>
      <c r="B25" s="23" t="s">
        <v>227</v>
      </c>
      <c r="C25" s="24" t="s">
        <v>228</v>
      </c>
      <c r="D25" s="24"/>
      <c r="E25" s="24">
        <v>1</v>
      </c>
      <c r="F25" s="24" t="s">
        <v>132</v>
      </c>
      <c r="G25" s="25">
        <v>2</v>
      </c>
      <c r="H25" s="26">
        <v>350</v>
      </c>
      <c r="I25" s="26">
        <v>1250</v>
      </c>
      <c r="J25" s="25">
        <f>I25*H25*G25*0.00785/1000</f>
        <v>6.86875</v>
      </c>
      <c r="K25" s="26">
        <v>4</v>
      </c>
      <c r="L25" s="32">
        <f>J25/K25</f>
        <v>1.7171875</v>
      </c>
      <c r="M25" s="33">
        <v>1.08</v>
      </c>
      <c r="N25" s="34">
        <f>M25/L25</f>
        <v>0.628935395814377</v>
      </c>
      <c r="O25" s="35">
        <v>6.2</v>
      </c>
      <c r="P25" s="32">
        <v>2.5</v>
      </c>
      <c r="Q25" s="32">
        <f>(L25-M25)*P25</f>
        <v>1.59296875</v>
      </c>
      <c r="R25" s="38">
        <f>L25*O25-Q25</f>
        <v>9.05359375</v>
      </c>
      <c r="S25" s="39" t="s">
        <v>133</v>
      </c>
      <c r="T25" s="40" t="s">
        <v>134</v>
      </c>
      <c r="U25" s="40">
        <v>0.1</v>
      </c>
      <c r="V25" s="41">
        <f>U25+U26+U27+U28+U29+U30+U31</f>
        <v>3.1</v>
      </c>
      <c r="W25" s="42"/>
      <c r="X25" s="42"/>
      <c r="Y25" s="42"/>
      <c r="Z25" s="42"/>
      <c r="AA25" s="42"/>
      <c r="AB25" s="49"/>
      <c r="AC25" s="42"/>
      <c r="AD25" s="42"/>
      <c r="AE25" s="42"/>
      <c r="AF25" s="50">
        <f>(AE25+AC25+Y25+V25+R25)*0.2</f>
        <v>2.43071875</v>
      </c>
      <c r="AG25" s="53"/>
      <c r="AH25" s="54">
        <v>0.3</v>
      </c>
      <c r="AI25" s="55"/>
      <c r="AJ25" s="56">
        <f>AH25+AF25+AE25+AC25+Y25+V25+R25</f>
        <v>14.8843125</v>
      </c>
    </row>
    <row r="26" s="1" customFormat="1" ht="15" customHeight="1" spans="1:36">
      <c r="A26" s="23"/>
      <c r="B26" s="23"/>
      <c r="C26" s="24"/>
      <c r="D26" s="24"/>
      <c r="E26" s="24"/>
      <c r="F26" s="27"/>
      <c r="G26" s="25"/>
      <c r="H26" s="26"/>
      <c r="I26" s="26"/>
      <c r="J26" s="25"/>
      <c r="K26" s="26"/>
      <c r="L26" s="32"/>
      <c r="M26" s="33"/>
      <c r="N26" s="34"/>
      <c r="O26" s="35"/>
      <c r="P26" s="32"/>
      <c r="Q26" s="32"/>
      <c r="R26" s="38"/>
      <c r="S26" s="43" t="s">
        <v>135</v>
      </c>
      <c r="T26" s="44" t="s">
        <v>136</v>
      </c>
      <c r="U26" s="40">
        <v>0.5</v>
      </c>
      <c r="V26" s="41"/>
      <c r="W26" s="42"/>
      <c r="X26" s="42"/>
      <c r="Y26" s="42"/>
      <c r="Z26" s="42"/>
      <c r="AA26" s="42"/>
      <c r="AB26" s="49"/>
      <c r="AC26" s="42"/>
      <c r="AD26" s="42"/>
      <c r="AE26" s="42"/>
      <c r="AF26" s="51"/>
      <c r="AG26" s="57"/>
      <c r="AH26" s="58"/>
      <c r="AI26" s="59"/>
      <c r="AJ26" s="60"/>
    </row>
    <row r="27" s="1" customFormat="1" ht="15" customHeight="1" spans="1:36">
      <c r="A27" s="23"/>
      <c r="B27" s="23"/>
      <c r="C27" s="24"/>
      <c r="D27" s="24"/>
      <c r="E27" s="24"/>
      <c r="F27" s="27"/>
      <c r="G27" s="25"/>
      <c r="H27" s="26"/>
      <c r="I27" s="26"/>
      <c r="J27" s="25"/>
      <c r="K27" s="26"/>
      <c r="L27" s="32"/>
      <c r="M27" s="33"/>
      <c r="N27" s="34"/>
      <c r="O27" s="35"/>
      <c r="P27" s="32"/>
      <c r="Q27" s="32"/>
      <c r="R27" s="38"/>
      <c r="S27" s="43" t="s">
        <v>223</v>
      </c>
      <c r="T27" s="44" t="s">
        <v>136</v>
      </c>
      <c r="U27" s="40">
        <v>0.5</v>
      </c>
      <c r="V27" s="41"/>
      <c r="W27" s="42"/>
      <c r="X27" s="42"/>
      <c r="Y27" s="42"/>
      <c r="Z27" s="42"/>
      <c r="AA27" s="42"/>
      <c r="AB27" s="49"/>
      <c r="AC27" s="42"/>
      <c r="AD27" s="42"/>
      <c r="AE27" s="42"/>
      <c r="AF27" s="51"/>
      <c r="AG27" s="57"/>
      <c r="AH27" s="58"/>
      <c r="AI27" s="59"/>
      <c r="AJ27" s="60"/>
    </row>
    <row r="28" s="1" customFormat="1" ht="15" customHeight="1" spans="1:36">
      <c r="A28" s="23"/>
      <c r="B28" s="23"/>
      <c r="C28" s="24"/>
      <c r="D28" s="24"/>
      <c r="E28" s="24"/>
      <c r="F28" s="27"/>
      <c r="G28" s="25"/>
      <c r="H28" s="26"/>
      <c r="I28" s="26"/>
      <c r="J28" s="25"/>
      <c r="K28" s="26"/>
      <c r="L28" s="32"/>
      <c r="M28" s="33"/>
      <c r="N28" s="34"/>
      <c r="O28" s="35"/>
      <c r="P28" s="32"/>
      <c r="Q28" s="32"/>
      <c r="R28" s="38"/>
      <c r="S28" s="43" t="s">
        <v>229</v>
      </c>
      <c r="T28" s="44" t="s">
        <v>136</v>
      </c>
      <c r="U28" s="40">
        <v>0.5</v>
      </c>
      <c r="V28" s="41"/>
      <c r="W28" s="42"/>
      <c r="X28" s="42"/>
      <c r="Y28" s="42"/>
      <c r="Z28" s="42"/>
      <c r="AA28" s="42"/>
      <c r="AB28" s="49"/>
      <c r="AC28" s="42"/>
      <c r="AD28" s="42"/>
      <c r="AE28" s="42"/>
      <c r="AF28" s="51"/>
      <c r="AG28" s="57"/>
      <c r="AH28" s="58"/>
      <c r="AI28" s="59"/>
      <c r="AJ28" s="60"/>
    </row>
    <row r="29" s="1" customFormat="1" ht="15" customHeight="1" spans="1:36">
      <c r="A29" s="23"/>
      <c r="B29" s="23"/>
      <c r="C29" s="24"/>
      <c r="D29" s="24"/>
      <c r="E29" s="24"/>
      <c r="F29" s="27"/>
      <c r="G29" s="25"/>
      <c r="H29" s="26"/>
      <c r="I29" s="26"/>
      <c r="J29" s="25"/>
      <c r="K29" s="26"/>
      <c r="L29" s="32"/>
      <c r="M29" s="33"/>
      <c r="N29" s="34"/>
      <c r="O29" s="35"/>
      <c r="P29" s="32"/>
      <c r="Q29" s="32"/>
      <c r="R29" s="38"/>
      <c r="S29" s="43" t="s">
        <v>230</v>
      </c>
      <c r="T29" s="44" t="s">
        <v>136</v>
      </c>
      <c r="U29" s="40">
        <v>0.5</v>
      </c>
      <c r="V29" s="41"/>
      <c r="W29" s="42"/>
      <c r="X29" s="42"/>
      <c r="Y29" s="42"/>
      <c r="Z29" s="42"/>
      <c r="AA29" s="42"/>
      <c r="AB29" s="49"/>
      <c r="AC29" s="42"/>
      <c r="AD29" s="42"/>
      <c r="AE29" s="42"/>
      <c r="AF29" s="51"/>
      <c r="AG29" s="57"/>
      <c r="AH29" s="58"/>
      <c r="AI29" s="59"/>
      <c r="AJ29" s="60"/>
    </row>
    <row r="30" s="1" customFormat="1" ht="15" customHeight="1" spans="1:36">
      <c r="A30" s="23"/>
      <c r="B30" s="23"/>
      <c r="C30" s="24"/>
      <c r="D30" s="24"/>
      <c r="E30" s="24"/>
      <c r="F30" s="27"/>
      <c r="G30" s="25"/>
      <c r="H30" s="26"/>
      <c r="I30" s="26"/>
      <c r="J30" s="25"/>
      <c r="K30" s="26"/>
      <c r="L30" s="32"/>
      <c r="M30" s="33"/>
      <c r="N30" s="34"/>
      <c r="O30" s="35"/>
      <c r="P30" s="32"/>
      <c r="Q30" s="32"/>
      <c r="R30" s="38"/>
      <c r="S30" s="43" t="s">
        <v>231</v>
      </c>
      <c r="T30" s="44" t="s">
        <v>136</v>
      </c>
      <c r="U30" s="40">
        <v>0.5</v>
      </c>
      <c r="V30" s="41"/>
      <c r="W30" s="42"/>
      <c r="X30" s="42"/>
      <c r="Y30" s="42"/>
      <c r="Z30" s="42"/>
      <c r="AA30" s="42"/>
      <c r="AB30" s="49"/>
      <c r="AC30" s="42"/>
      <c r="AD30" s="42"/>
      <c r="AE30" s="42"/>
      <c r="AF30" s="51"/>
      <c r="AG30" s="57"/>
      <c r="AH30" s="58"/>
      <c r="AI30" s="59"/>
      <c r="AJ30" s="60"/>
    </row>
    <row r="31" s="1" customFormat="1" ht="15" customHeight="1" spans="1:36">
      <c r="A31" s="23"/>
      <c r="B31" s="23"/>
      <c r="C31" s="24"/>
      <c r="D31" s="24"/>
      <c r="E31" s="24"/>
      <c r="F31" s="27"/>
      <c r="G31" s="25"/>
      <c r="H31" s="26"/>
      <c r="I31" s="26"/>
      <c r="J31" s="25"/>
      <c r="K31" s="26"/>
      <c r="L31" s="32"/>
      <c r="M31" s="33"/>
      <c r="N31" s="34"/>
      <c r="O31" s="35"/>
      <c r="P31" s="32"/>
      <c r="Q31" s="32"/>
      <c r="R31" s="38"/>
      <c r="S31" s="43" t="s">
        <v>139</v>
      </c>
      <c r="T31" s="44" t="s">
        <v>136</v>
      </c>
      <c r="U31" s="40">
        <v>0.5</v>
      </c>
      <c r="V31" s="41"/>
      <c r="W31" s="42"/>
      <c r="X31" s="42"/>
      <c r="Y31" s="42"/>
      <c r="Z31" s="42"/>
      <c r="AA31" s="42"/>
      <c r="AB31" s="49"/>
      <c r="AC31" s="42"/>
      <c r="AD31" s="42"/>
      <c r="AE31" s="42"/>
      <c r="AF31" s="52"/>
      <c r="AG31" s="61"/>
      <c r="AH31" s="62"/>
      <c r="AI31" s="63"/>
      <c r="AJ31" s="60"/>
    </row>
    <row r="32" s="1" customFormat="1" ht="15" customHeight="1" spans="1:36">
      <c r="A32" s="23" t="s">
        <v>155</v>
      </c>
      <c r="B32" s="23" t="s">
        <v>232</v>
      </c>
      <c r="C32" s="24" t="s">
        <v>233</v>
      </c>
      <c r="D32" s="24"/>
      <c r="E32" s="24">
        <v>1</v>
      </c>
      <c r="F32" s="24" t="s">
        <v>132</v>
      </c>
      <c r="G32" s="25">
        <v>2</v>
      </c>
      <c r="H32" s="26">
        <v>390</v>
      </c>
      <c r="I32" s="26">
        <v>1250</v>
      </c>
      <c r="J32" s="25">
        <f>I32*H32*G32*0.00785/1000</f>
        <v>7.65375</v>
      </c>
      <c r="K32" s="26">
        <v>8</v>
      </c>
      <c r="L32" s="32">
        <f>J32/K32</f>
        <v>0.95671875</v>
      </c>
      <c r="M32" s="33">
        <v>0.59</v>
      </c>
      <c r="N32" s="34">
        <f>M32/L32</f>
        <v>0.616691164461865</v>
      </c>
      <c r="O32" s="35">
        <v>6.2</v>
      </c>
      <c r="P32" s="32">
        <v>2.5</v>
      </c>
      <c r="Q32" s="32">
        <f>(L32-M32)*P32</f>
        <v>0.916796875</v>
      </c>
      <c r="R32" s="38">
        <f>L32*O32-Q32</f>
        <v>5.014859375</v>
      </c>
      <c r="S32" s="39" t="s">
        <v>133</v>
      </c>
      <c r="T32" s="40" t="s">
        <v>134</v>
      </c>
      <c r="U32" s="40">
        <v>0.1</v>
      </c>
      <c r="V32" s="41">
        <f>U32+U33+U34+U35+U36+U37+U38</f>
        <v>1.3</v>
      </c>
      <c r="W32" s="42"/>
      <c r="X32" s="42"/>
      <c r="Y32" s="42"/>
      <c r="Z32" s="42"/>
      <c r="AA32" s="42"/>
      <c r="AB32" s="49"/>
      <c r="AC32" s="42"/>
      <c r="AD32" s="42"/>
      <c r="AE32" s="42"/>
      <c r="AF32" s="50">
        <f>(AE32+AC32+Y32+V32+R32)*0.2</f>
        <v>1.262971875</v>
      </c>
      <c r="AG32" s="53"/>
      <c r="AH32" s="54">
        <v>0.3</v>
      </c>
      <c r="AI32" s="55"/>
      <c r="AJ32" s="56">
        <f>AH32+AF32+AE32+AC32+Y32+V32+R32</f>
        <v>7.87783125</v>
      </c>
    </row>
    <row r="33" s="1" customFormat="1" ht="15" customHeight="1" spans="1:36">
      <c r="A33" s="23"/>
      <c r="B33" s="23"/>
      <c r="C33" s="24"/>
      <c r="D33" s="24"/>
      <c r="E33" s="24"/>
      <c r="F33" s="27"/>
      <c r="G33" s="25"/>
      <c r="H33" s="26"/>
      <c r="I33" s="26"/>
      <c r="J33" s="25"/>
      <c r="K33" s="26"/>
      <c r="L33" s="32"/>
      <c r="M33" s="33"/>
      <c r="N33" s="34"/>
      <c r="O33" s="35"/>
      <c r="P33" s="32"/>
      <c r="Q33" s="32"/>
      <c r="R33" s="38"/>
      <c r="S33" s="43" t="s">
        <v>135</v>
      </c>
      <c r="T33" s="44" t="s">
        <v>152</v>
      </c>
      <c r="U33" s="40">
        <v>0.3</v>
      </c>
      <c r="V33" s="41"/>
      <c r="W33" s="42"/>
      <c r="X33" s="42"/>
      <c r="Y33" s="42"/>
      <c r="Z33" s="42"/>
      <c r="AA33" s="42"/>
      <c r="AB33" s="49"/>
      <c r="AC33" s="42"/>
      <c r="AD33" s="42"/>
      <c r="AE33" s="42"/>
      <c r="AF33" s="51"/>
      <c r="AG33" s="57"/>
      <c r="AH33" s="58"/>
      <c r="AI33" s="59"/>
      <c r="AJ33" s="60"/>
    </row>
    <row r="34" s="1" customFormat="1" ht="15" customHeight="1" spans="1:36">
      <c r="A34" s="23"/>
      <c r="B34" s="23"/>
      <c r="C34" s="24"/>
      <c r="D34" s="24"/>
      <c r="E34" s="24"/>
      <c r="F34" s="27"/>
      <c r="G34" s="25"/>
      <c r="H34" s="26"/>
      <c r="I34" s="26"/>
      <c r="J34" s="25"/>
      <c r="K34" s="26"/>
      <c r="L34" s="32"/>
      <c r="M34" s="33"/>
      <c r="N34" s="34"/>
      <c r="O34" s="35"/>
      <c r="P34" s="32"/>
      <c r="Q34" s="32"/>
      <c r="R34" s="38"/>
      <c r="S34" s="43" t="s">
        <v>223</v>
      </c>
      <c r="T34" s="44" t="s">
        <v>152</v>
      </c>
      <c r="U34" s="40">
        <v>0.3</v>
      </c>
      <c r="V34" s="41"/>
      <c r="W34" s="42"/>
      <c r="X34" s="42"/>
      <c r="Y34" s="42"/>
      <c r="Z34" s="42"/>
      <c r="AA34" s="42"/>
      <c r="AB34" s="49"/>
      <c r="AC34" s="42"/>
      <c r="AD34" s="42"/>
      <c r="AE34" s="42"/>
      <c r="AF34" s="51"/>
      <c r="AG34" s="57"/>
      <c r="AH34" s="58"/>
      <c r="AI34" s="59"/>
      <c r="AJ34" s="60"/>
    </row>
    <row r="35" s="1" customFormat="1" ht="15" customHeight="1" spans="1:36">
      <c r="A35" s="23"/>
      <c r="B35" s="23"/>
      <c r="C35" s="24"/>
      <c r="D35" s="24"/>
      <c r="E35" s="24"/>
      <c r="F35" s="27"/>
      <c r="G35" s="25"/>
      <c r="H35" s="26"/>
      <c r="I35" s="26"/>
      <c r="J35" s="25"/>
      <c r="K35" s="26"/>
      <c r="L35" s="32"/>
      <c r="M35" s="33"/>
      <c r="N35" s="34"/>
      <c r="O35" s="35"/>
      <c r="P35" s="32"/>
      <c r="Q35" s="32"/>
      <c r="R35" s="38"/>
      <c r="S35" s="43" t="s">
        <v>220</v>
      </c>
      <c r="T35" s="44" t="s">
        <v>152</v>
      </c>
      <c r="U35" s="40">
        <v>0.3</v>
      </c>
      <c r="V35" s="41"/>
      <c r="W35" s="42"/>
      <c r="X35" s="42"/>
      <c r="Y35" s="42"/>
      <c r="Z35" s="42"/>
      <c r="AA35" s="42"/>
      <c r="AB35" s="49"/>
      <c r="AC35" s="42"/>
      <c r="AD35" s="42"/>
      <c r="AE35" s="42"/>
      <c r="AF35" s="51"/>
      <c r="AG35" s="57"/>
      <c r="AH35" s="58"/>
      <c r="AI35" s="59"/>
      <c r="AJ35" s="60"/>
    </row>
    <row r="36" s="1" customFormat="1" ht="15" customHeight="1" spans="1:36">
      <c r="A36" s="23"/>
      <c r="B36" s="23"/>
      <c r="C36" s="24"/>
      <c r="D36" s="24"/>
      <c r="E36" s="24"/>
      <c r="F36" s="27"/>
      <c r="G36" s="25"/>
      <c r="H36" s="26"/>
      <c r="I36" s="26"/>
      <c r="J36" s="25"/>
      <c r="K36" s="26"/>
      <c r="L36" s="32"/>
      <c r="M36" s="33"/>
      <c r="N36" s="34"/>
      <c r="O36" s="35"/>
      <c r="P36" s="32"/>
      <c r="Q36" s="32"/>
      <c r="R36" s="38"/>
      <c r="S36" s="43" t="s">
        <v>234</v>
      </c>
      <c r="T36" s="44" t="s">
        <v>152</v>
      </c>
      <c r="U36" s="40">
        <v>0.3</v>
      </c>
      <c r="V36" s="41"/>
      <c r="W36" s="42"/>
      <c r="X36" s="42"/>
      <c r="Y36" s="42"/>
      <c r="Z36" s="42"/>
      <c r="AA36" s="42"/>
      <c r="AB36" s="49"/>
      <c r="AC36" s="42"/>
      <c r="AD36" s="42"/>
      <c r="AE36" s="42"/>
      <c r="AF36" s="51"/>
      <c r="AG36" s="57"/>
      <c r="AH36" s="58"/>
      <c r="AI36" s="59"/>
      <c r="AJ36" s="60"/>
    </row>
    <row r="37" s="1" customFormat="1" ht="15" customHeight="1" spans="1:36">
      <c r="A37" s="23"/>
      <c r="B37" s="23"/>
      <c r="C37" s="24"/>
      <c r="D37" s="24"/>
      <c r="E37" s="24"/>
      <c r="F37" s="27"/>
      <c r="G37" s="25"/>
      <c r="H37" s="26"/>
      <c r="I37" s="26"/>
      <c r="J37" s="25"/>
      <c r="K37" s="26"/>
      <c r="L37" s="32"/>
      <c r="M37" s="33"/>
      <c r="N37" s="34"/>
      <c r="O37" s="35"/>
      <c r="P37" s="32"/>
      <c r="Q37" s="32"/>
      <c r="R37" s="38"/>
      <c r="S37" s="46"/>
      <c r="T37" s="44"/>
      <c r="U37" s="40"/>
      <c r="V37" s="41"/>
      <c r="W37" s="42"/>
      <c r="X37" s="42"/>
      <c r="Y37" s="42"/>
      <c r="Z37" s="42"/>
      <c r="AA37" s="42"/>
      <c r="AB37" s="49"/>
      <c r="AC37" s="42"/>
      <c r="AD37" s="42"/>
      <c r="AE37" s="42"/>
      <c r="AF37" s="51"/>
      <c r="AG37" s="57"/>
      <c r="AH37" s="58"/>
      <c r="AI37" s="59"/>
      <c r="AJ37" s="60"/>
    </row>
    <row r="38" s="1" customFormat="1" ht="15" customHeight="1" spans="1:36">
      <c r="A38" s="23"/>
      <c r="B38" s="23"/>
      <c r="C38" s="24"/>
      <c r="D38" s="24"/>
      <c r="E38" s="24"/>
      <c r="F38" s="27"/>
      <c r="G38" s="25"/>
      <c r="H38" s="26"/>
      <c r="I38" s="26"/>
      <c r="J38" s="25"/>
      <c r="K38" s="26"/>
      <c r="L38" s="32"/>
      <c r="M38" s="33"/>
      <c r="N38" s="34"/>
      <c r="O38" s="35"/>
      <c r="P38" s="32"/>
      <c r="Q38" s="32"/>
      <c r="R38" s="38"/>
      <c r="S38" s="40"/>
      <c r="T38" s="44"/>
      <c r="U38" s="40"/>
      <c r="V38" s="41"/>
      <c r="W38" s="42"/>
      <c r="X38" s="42"/>
      <c r="Y38" s="42"/>
      <c r="Z38" s="42"/>
      <c r="AA38" s="42"/>
      <c r="AB38" s="49"/>
      <c r="AC38" s="42"/>
      <c r="AD38" s="42"/>
      <c r="AE38" s="42"/>
      <c r="AF38" s="52"/>
      <c r="AG38" s="61"/>
      <c r="AH38" s="62"/>
      <c r="AI38" s="63"/>
      <c r="AJ38" s="60"/>
    </row>
    <row r="39" s="1" customFormat="1" ht="15" customHeight="1" spans="1:36">
      <c r="A39" s="23" t="s">
        <v>158</v>
      </c>
      <c r="B39" s="23" t="s">
        <v>235</v>
      </c>
      <c r="C39" s="24" t="s">
        <v>236</v>
      </c>
      <c r="D39" s="24"/>
      <c r="E39" s="24">
        <v>1</v>
      </c>
      <c r="F39" s="24" t="s">
        <v>132</v>
      </c>
      <c r="G39" s="25">
        <v>2</v>
      </c>
      <c r="H39" s="26">
        <v>300</v>
      </c>
      <c r="I39" s="26">
        <v>1250</v>
      </c>
      <c r="J39" s="25">
        <f>I39*H39*G39*0.00785/1000</f>
        <v>5.8875</v>
      </c>
      <c r="K39" s="26">
        <v>4</v>
      </c>
      <c r="L39" s="32">
        <f>J39/K39</f>
        <v>1.471875</v>
      </c>
      <c r="M39" s="33">
        <v>0.51</v>
      </c>
      <c r="N39" s="34">
        <f>M39/L39</f>
        <v>0.346496815286624</v>
      </c>
      <c r="O39" s="35">
        <v>6.2</v>
      </c>
      <c r="P39" s="32">
        <v>2.5</v>
      </c>
      <c r="Q39" s="32">
        <f>(L39-M39)*P39</f>
        <v>2.4046875</v>
      </c>
      <c r="R39" s="38">
        <f>L39*O39-Q39</f>
        <v>6.7209375</v>
      </c>
      <c r="S39" s="39" t="s">
        <v>133</v>
      </c>
      <c r="T39" s="40" t="s">
        <v>134</v>
      </c>
      <c r="U39" s="40">
        <v>0.1</v>
      </c>
      <c r="V39" s="41">
        <f>U39+U40+U41+U42+U43+U44+U45</f>
        <v>1.6</v>
      </c>
      <c r="W39" s="42"/>
      <c r="X39" s="42"/>
      <c r="Y39" s="42"/>
      <c r="Z39" s="42"/>
      <c r="AA39" s="42"/>
      <c r="AB39" s="49"/>
      <c r="AC39" s="42"/>
      <c r="AD39" s="42"/>
      <c r="AE39" s="42"/>
      <c r="AF39" s="50">
        <f>(AE39+AC39+Y39+V39+R39)*0.2</f>
        <v>1.6641875</v>
      </c>
      <c r="AG39" s="53"/>
      <c r="AH39" s="54">
        <v>0.3</v>
      </c>
      <c r="AI39" s="55"/>
      <c r="AJ39" s="56">
        <f>AH39+AF39+AE39+AC39+Y39+V39+R39</f>
        <v>10.285125</v>
      </c>
    </row>
    <row r="40" s="1" customFormat="1" ht="15" customHeight="1" spans="1:36">
      <c r="A40" s="23"/>
      <c r="B40" s="23"/>
      <c r="C40" s="24"/>
      <c r="D40" s="24"/>
      <c r="E40" s="24"/>
      <c r="F40" s="27"/>
      <c r="G40" s="25"/>
      <c r="H40" s="26"/>
      <c r="I40" s="26"/>
      <c r="J40" s="25"/>
      <c r="K40" s="26"/>
      <c r="L40" s="32"/>
      <c r="M40" s="33"/>
      <c r="N40" s="34"/>
      <c r="O40" s="35"/>
      <c r="P40" s="32"/>
      <c r="Q40" s="32"/>
      <c r="R40" s="38"/>
      <c r="S40" s="46" t="s">
        <v>237</v>
      </c>
      <c r="T40" s="44" t="s">
        <v>152</v>
      </c>
      <c r="U40" s="40">
        <v>0.3</v>
      </c>
      <c r="V40" s="41"/>
      <c r="W40" s="42"/>
      <c r="X40" s="42"/>
      <c r="Y40" s="42"/>
      <c r="Z40" s="42"/>
      <c r="AA40" s="42"/>
      <c r="AB40" s="49"/>
      <c r="AC40" s="42"/>
      <c r="AD40" s="42"/>
      <c r="AE40" s="42"/>
      <c r="AF40" s="51"/>
      <c r="AG40" s="57"/>
      <c r="AH40" s="58"/>
      <c r="AI40" s="59"/>
      <c r="AJ40" s="60"/>
    </row>
    <row r="41" s="1" customFormat="1" ht="15" customHeight="1" spans="1:36">
      <c r="A41" s="23"/>
      <c r="B41" s="23"/>
      <c r="C41" s="24"/>
      <c r="D41" s="24"/>
      <c r="E41" s="24"/>
      <c r="F41" s="27"/>
      <c r="G41" s="25"/>
      <c r="H41" s="26"/>
      <c r="I41" s="26"/>
      <c r="J41" s="25"/>
      <c r="K41" s="26"/>
      <c r="L41" s="32"/>
      <c r="M41" s="33"/>
      <c r="N41" s="34"/>
      <c r="O41" s="35"/>
      <c r="P41" s="32"/>
      <c r="Q41" s="32"/>
      <c r="R41" s="38"/>
      <c r="S41" s="46" t="s">
        <v>135</v>
      </c>
      <c r="T41" s="44" t="s">
        <v>152</v>
      </c>
      <c r="U41" s="40">
        <v>0.3</v>
      </c>
      <c r="V41" s="41"/>
      <c r="W41" s="42"/>
      <c r="X41" s="42"/>
      <c r="Y41" s="42"/>
      <c r="Z41" s="42"/>
      <c r="AA41" s="42"/>
      <c r="AB41" s="49"/>
      <c r="AC41" s="42"/>
      <c r="AD41" s="42"/>
      <c r="AE41" s="42"/>
      <c r="AF41" s="51"/>
      <c r="AG41" s="57"/>
      <c r="AH41" s="58"/>
      <c r="AI41" s="59"/>
      <c r="AJ41" s="60"/>
    </row>
    <row r="42" s="1" customFormat="1" ht="15" customHeight="1" spans="1:36">
      <c r="A42" s="23"/>
      <c r="B42" s="23"/>
      <c r="C42" s="24"/>
      <c r="D42" s="24"/>
      <c r="E42" s="24"/>
      <c r="F42" s="27"/>
      <c r="G42" s="25"/>
      <c r="H42" s="26"/>
      <c r="I42" s="26"/>
      <c r="J42" s="25"/>
      <c r="K42" s="26"/>
      <c r="L42" s="32"/>
      <c r="M42" s="33"/>
      <c r="N42" s="34"/>
      <c r="O42" s="35"/>
      <c r="P42" s="32"/>
      <c r="Q42" s="32"/>
      <c r="R42" s="38"/>
      <c r="S42" s="46" t="s">
        <v>138</v>
      </c>
      <c r="T42" s="44" t="s">
        <v>152</v>
      </c>
      <c r="U42" s="40">
        <v>0.3</v>
      </c>
      <c r="V42" s="41"/>
      <c r="W42" s="42"/>
      <c r="X42" s="42"/>
      <c r="Y42" s="42"/>
      <c r="Z42" s="42"/>
      <c r="AA42" s="42"/>
      <c r="AB42" s="49"/>
      <c r="AC42" s="42"/>
      <c r="AD42" s="42"/>
      <c r="AE42" s="42"/>
      <c r="AF42" s="51"/>
      <c r="AG42" s="57"/>
      <c r="AH42" s="58"/>
      <c r="AI42" s="59"/>
      <c r="AJ42" s="60"/>
    </row>
    <row r="43" s="1" customFormat="1" ht="15" customHeight="1" spans="1:36">
      <c r="A43" s="23"/>
      <c r="B43" s="23"/>
      <c r="C43" s="24"/>
      <c r="D43" s="24"/>
      <c r="E43" s="24"/>
      <c r="F43" s="27"/>
      <c r="G43" s="25"/>
      <c r="H43" s="26"/>
      <c r="I43" s="26"/>
      <c r="J43" s="25"/>
      <c r="K43" s="26"/>
      <c r="L43" s="32"/>
      <c r="M43" s="33"/>
      <c r="N43" s="34"/>
      <c r="O43" s="35"/>
      <c r="P43" s="32"/>
      <c r="Q43" s="32"/>
      <c r="R43" s="38"/>
      <c r="S43" s="46" t="s">
        <v>231</v>
      </c>
      <c r="T43" s="44" t="s">
        <v>152</v>
      </c>
      <c r="U43" s="40">
        <v>0.3</v>
      </c>
      <c r="V43" s="41"/>
      <c r="W43" s="42"/>
      <c r="X43" s="42"/>
      <c r="Y43" s="42"/>
      <c r="Z43" s="42"/>
      <c r="AA43" s="42"/>
      <c r="AB43" s="49"/>
      <c r="AC43" s="42"/>
      <c r="AD43" s="42"/>
      <c r="AE43" s="42"/>
      <c r="AF43" s="51"/>
      <c r="AG43" s="57"/>
      <c r="AH43" s="58"/>
      <c r="AI43" s="59"/>
      <c r="AJ43" s="60"/>
    </row>
    <row r="44" s="1" customFormat="1" ht="15" customHeight="1" spans="1:36">
      <c r="A44" s="23"/>
      <c r="B44" s="23"/>
      <c r="C44" s="24"/>
      <c r="D44" s="24"/>
      <c r="E44" s="24"/>
      <c r="F44" s="27"/>
      <c r="G44" s="25"/>
      <c r="H44" s="26"/>
      <c r="I44" s="26"/>
      <c r="J44" s="25"/>
      <c r="K44" s="26"/>
      <c r="L44" s="32"/>
      <c r="M44" s="33"/>
      <c r="N44" s="34"/>
      <c r="O44" s="35"/>
      <c r="P44" s="32"/>
      <c r="Q44" s="32"/>
      <c r="R44" s="38"/>
      <c r="S44" s="46" t="s">
        <v>138</v>
      </c>
      <c r="T44" s="44" t="s">
        <v>152</v>
      </c>
      <c r="U44" s="40">
        <v>0.3</v>
      </c>
      <c r="V44" s="41"/>
      <c r="W44" s="42"/>
      <c r="X44" s="42"/>
      <c r="Y44" s="42"/>
      <c r="Z44" s="42"/>
      <c r="AA44" s="42"/>
      <c r="AB44" s="49"/>
      <c r="AC44" s="42"/>
      <c r="AD44" s="42"/>
      <c r="AE44" s="42"/>
      <c r="AF44" s="51"/>
      <c r="AG44" s="57"/>
      <c r="AH44" s="58"/>
      <c r="AI44" s="59"/>
      <c r="AJ44" s="60"/>
    </row>
    <row r="45" s="1" customFormat="1" ht="15" customHeight="1" spans="1:36">
      <c r="A45" s="23"/>
      <c r="B45" s="23"/>
      <c r="C45" s="24"/>
      <c r="D45" s="24"/>
      <c r="E45" s="24"/>
      <c r="F45" s="27"/>
      <c r="G45" s="25"/>
      <c r="H45" s="26"/>
      <c r="I45" s="26"/>
      <c r="J45" s="25"/>
      <c r="K45" s="26"/>
      <c r="L45" s="32"/>
      <c r="M45" s="33"/>
      <c r="N45" s="34"/>
      <c r="O45" s="35"/>
      <c r="P45" s="32"/>
      <c r="Q45" s="32"/>
      <c r="R45" s="38"/>
      <c r="S45" s="40"/>
      <c r="T45" s="44"/>
      <c r="U45" s="40"/>
      <c r="V45" s="41"/>
      <c r="W45" s="42"/>
      <c r="X45" s="42"/>
      <c r="Y45" s="42"/>
      <c r="Z45" s="42"/>
      <c r="AA45" s="42"/>
      <c r="AB45" s="49"/>
      <c r="AC45" s="42"/>
      <c r="AD45" s="42"/>
      <c r="AE45" s="42"/>
      <c r="AF45" s="52"/>
      <c r="AG45" s="61"/>
      <c r="AH45" s="62"/>
      <c r="AI45" s="63"/>
      <c r="AJ45" s="60"/>
    </row>
    <row r="46" s="1" customFormat="1" ht="15" customHeight="1" spans="1:36">
      <c r="A46" s="23" t="s">
        <v>162</v>
      </c>
      <c r="B46" s="23" t="s">
        <v>238</v>
      </c>
      <c r="C46" s="24" t="s">
        <v>239</v>
      </c>
      <c r="D46" s="24"/>
      <c r="E46" s="24">
        <v>1</v>
      </c>
      <c r="F46" s="24" t="s">
        <v>132</v>
      </c>
      <c r="G46" s="25">
        <v>2</v>
      </c>
      <c r="H46" s="26">
        <v>135</v>
      </c>
      <c r="I46" s="26">
        <v>1250</v>
      </c>
      <c r="J46" s="25">
        <f>I46*H46*G46*0.00785/1000</f>
        <v>2.649375</v>
      </c>
      <c r="K46" s="26">
        <v>25</v>
      </c>
      <c r="L46" s="32">
        <f>J46/K46</f>
        <v>0.105975</v>
      </c>
      <c r="M46" s="33">
        <v>0.0765</v>
      </c>
      <c r="N46" s="34">
        <f>M46/L46</f>
        <v>0.721868365180467</v>
      </c>
      <c r="O46" s="35">
        <v>6.2</v>
      </c>
      <c r="P46" s="32">
        <v>2.5</v>
      </c>
      <c r="Q46" s="32">
        <f>(L46-M46)*P46</f>
        <v>0.0736875</v>
      </c>
      <c r="R46" s="38">
        <f>L46*O46-Q46</f>
        <v>0.5833575</v>
      </c>
      <c r="S46" s="39" t="s">
        <v>133</v>
      </c>
      <c r="T46" s="40" t="s">
        <v>134</v>
      </c>
      <c r="U46" s="40">
        <v>0.1</v>
      </c>
      <c r="V46" s="41">
        <f>U46+U47+U48+U49+U50+U51+U52</f>
        <v>0.55</v>
      </c>
      <c r="W46" s="42"/>
      <c r="X46" s="42"/>
      <c r="Y46" s="42"/>
      <c r="Z46" s="42"/>
      <c r="AA46" s="42"/>
      <c r="AB46" s="49"/>
      <c r="AC46" s="42"/>
      <c r="AD46" s="42"/>
      <c r="AE46" s="42"/>
      <c r="AF46" s="50">
        <f>(AE46+AC46+Y46+V46+R46)*0.2</f>
        <v>0.2266715</v>
      </c>
      <c r="AG46" s="53"/>
      <c r="AH46" s="54">
        <v>0.1</v>
      </c>
      <c r="AI46" s="55"/>
      <c r="AJ46" s="56">
        <f>AH46+AF46+AE46+AC46+Y46+V46+R46</f>
        <v>1.460029</v>
      </c>
    </row>
    <row r="47" s="1" customFormat="1" ht="15" customHeight="1" spans="1:36">
      <c r="A47" s="23"/>
      <c r="B47" s="23"/>
      <c r="C47" s="24"/>
      <c r="D47" s="24"/>
      <c r="E47" s="24"/>
      <c r="F47" s="27"/>
      <c r="G47" s="25"/>
      <c r="H47" s="26"/>
      <c r="I47" s="26"/>
      <c r="J47" s="25"/>
      <c r="K47" s="26"/>
      <c r="L47" s="32"/>
      <c r="M47" s="33"/>
      <c r="N47" s="34"/>
      <c r="O47" s="35"/>
      <c r="P47" s="32"/>
      <c r="Q47" s="32"/>
      <c r="R47" s="38"/>
      <c r="S47" s="43" t="s">
        <v>237</v>
      </c>
      <c r="T47" s="44" t="s">
        <v>197</v>
      </c>
      <c r="U47" s="40">
        <v>0.15</v>
      </c>
      <c r="V47" s="41"/>
      <c r="W47" s="42"/>
      <c r="X47" s="42"/>
      <c r="Y47" s="42"/>
      <c r="Z47" s="42"/>
      <c r="AA47" s="42"/>
      <c r="AB47" s="49"/>
      <c r="AC47" s="42"/>
      <c r="AD47" s="42"/>
      <c r="AE47" s="42"/>
      <c r="AF47" s="51"/>
      <c r="AG47" s="57"/>
      <c r="AH47" s="58"/>
      <c r="AI47" s="59"/>
      <c r="AJ47" s="60"/>
    </row>
    <row r="48" s="1" customFormat="1" ht="15" customHeight="1" spans="1:36">
      <c r="A48" s="23"/>
      <c r="B48" s="23"/>
      <c r="C48" s="24"/>
      <c r="D48" s="24"/>
      <c r="E48" s="24"/>
      <c r="F48" s="27"/>
      <c r="G48" s="25"/>
      <c r="H48" s="26"/>
      <c r="I48" s="26"/>
      <c r="J48" s="25"/>
      <c r="K48" s="26"/>
      <c r="L48" s="32"/>
      <c r="M48" s="33"/>
      <c r="N48" s="34"/>
      <c r="O48" s="35"/>
      <c r="P48" s="32"/>
      <c r="Q48" s="32"/>
      <c r="R48" s="38"/>
      <c r="S48" s="43" t="s">
        <v>135</v>
      </c>
      <c r="T48" s="44" t="s">
        <v>197</v>
      </c>
      <c r="U48" s="40">
        <v>0.15</v>
      </c>
      <c r="V48" s="41"/>
      <c r="W48" s="42"/>
      <c r="X48" s="42"/>
      <c r="Y48" s="42"/>
      <c r="Z48" s="42"/>
      <c r="AA48" s="42"/>
      <c r="AB48" s="49"/>
      <c r="AC48" s="42"/>
      <c r="AD48" s="42"/>
      <c r="AE48" s="42"/>
      <c r="AF48" s="51"/>
      <c r="AG48" s="57"/>
      <c r="AH48" s="58"/>
      <c r="AI48" s="59"/>
      <c r="AJ48" s="60"/>
    </row>
    <row r="49" s="1" customFormat="1" ht="15" customHeight="1" spans="1:36">
      <c r="A49" s="23"/>
      <c r="B49" s="23"/>
      <c r="C49" s="24"/>
      <c r="D49" s="24"/>
      <c r="E49" s="24"/>
      <c r="F49" s="27"/>
      <c r="G49" s="25"/>
      <c r="H49" s="26"/>
      <c r="I49" s="26"/>
      <c r="J49" s="25"/>
      <c r="K49" s="26"/>
      <c r="L49" s="32"/>
      <c r="M49" s="33"/>
      <c r="N49" s="34"/>
      <c r="O49" s="35"/>
      <c r="P49" s="32"/>
      <c r="Q49" s="32"/>
      <c r="R49" s="38"/>
      <c r="S49" s="43" t="s">
        <v>240</v>
      </c>
      <c r="T49" s="44" t="s">
        <v>197</v>
      </c>
      <c r="U49" s="40">
        <v>0.15</v>
      </c>
      <c r="V49" s="41"/>
      <c r="W49" s="42"/>
      <c r="X49" s="42"/>
      <c r="Y49" s="42"/>
      <c r="Z49" s="42"/>
      <c r="AA49" s="42"/>
      <c r="AB49" s="49"/>
      <c r="AC49" s="42"/>
      <c r="AD49" s="42"/>
      <c r="AE49" s="42"/>
      <c r="AF49" s="51"/>
      <c r="AG49" s="57"/>
      <c r="AH49" s="58"/>
      <c r="AI49" s="59"/>
      <c r="AJ49" s="60"/>
    </row>
    <row r="50" s="1" customFormat="1" ht="15" customHeight="1" spans="1:36">
      <c r="A50" s="23"/>
      <c r="B50" s="23"/>
      <c r="C50" s="24"/>
      <c r="D50" s="24"/>
      <c r="E50" s="24"/>
      <c r="F50" s="27"/>
      <c r="G50" s="25"/>
      <c r="H50" s="26"/>
      <c r="I50" s="26"/>
      <c r="J50" s="25"/>
      <c r="K50" s="26"/>
      <c r="L50" s="32"/>
      <c r="M50" s="33"/>
      <c r="N50" s="34"/>
      <c r="O50" s="35"/>
      <c r="P50" s="32"/>
      <c r="Q50" s="32"/>
      <c r="R50" s="38"/>
      <c r="S50" s="46"/>
      <c r="T50" s="44"/>
      <c r="U50" s="40"/>
      <c r="V50" s="41"/>
      <c r="W50" s="42"/>
      <c r="X50" s="42"/>
      <c r="Y50" s="42"/>
      <c r="Z50" s="42"/>
      <c r="AA50" s="42"/>
      <c r="AB50" s="49"/>
      <c r="AC50" s="42"/>
      <c r="AD50" s="42"/>
      <c r="AE50" s="42"/>
      <c r="AF50" s="51"/>
      <c r="AG50" s="57"/>
      <c r="AH50" s="58"/>
      <c r="AI50" s="59"/>
      <c r="AJ50" s="60"/>
    </row>
    <row r="51" s="1" customFormat="1" ht="15" customHeight="1" spans="1:36">
      <c r="A51" s="23"/>
      <c r="B51" s="23"/>
      <c r="C51" s="24"/>
      <c r="D51" s="24"/>
      <c r="E51" s="24"/>
      <c r="F51" s="27"/>
      <c r="G51" s="25"/>
      <c r="H51" s="26"/>
      <c r="I51" s="26"/>
      <c r="J51" s="25"/>
      <c r="K51" s="26"/>
      <c r="L51" s="32"/>
      <c r="M51" s="33"/>
      <c r="N51" s="34"/>
      <c r="O51" s="35"/>
      <c r="P51" s="32"/>
      <c r="Q51" s="32"/>
      <c r="R51" s="38"/>
      <c r="S51" s="46"/>
      <c r="T51" s="44"/>
      <c r="U51" s="40"/>
      <c r="V51" s="41"/>
      <c r="W51" s="42"/>
      <c r="X51" s="42"/>
      <c r="Y51" s="42"/>
      <c r="Z51" s="42"/>
      <c r="AA51" s="42"/>
      <c r="AB51" s="49"/>
      <c r="AC51" s="42"/>
      <c r="AD51" s="42"/>
      <c r="AE51" s="42"/>
      <c r="AF51" s="51"/>
      <c r="AG51" s="57"/>
      <c r="AH51" s="58"/>
      <c r="AI51" s="59"/>
      <c r="AJ51" s="60"/>
    </row>
    <row r="52" s="1" customFormat="1" ht="15" customHeight="1" spans="1:36">
      <c r="A52" s="23"/>
      <c r="B52" s="23"/>
      <c r="C52" s="24"/>
      <c r="D52" s="24"/>
      <c r="E52" s="24"/>
      <c r="F52" s="27"/>
      <c r="G52" s="25"/>
      <c r="H52" s="26"/>
      <c r="I52" s="26"/>
      <c r="J52" s="25"/>
      <c r="K52" s="26"/>
      <c r="L52" s="32"/>
      <c r="M52" s="33"/>
      <c r="N52" s="34"/>
      <c r="O52" s="35"/>
      <c r="P52" s="32"/>
      <c r="Q52" s="32"/>
      <c r="R52" s="38"/>
      <c r="S52" s="40"/>
      <c r="T52" s="44"/>
      <c r="U52" s="40"/>
      <c r="V52" s="41"/>
      <c r="W52" s="42"/>
      <c r="X52" s="42"/>
      <c r="Y52" s="42"/>
      <c r="Z52" s="42"/>
      <c r="AA52" s="42"/>
      <c r="AB52" s="49"/>
      <c r="AC52" s="42"/>
      <c r="AD52" s="42"/>
      <c r="AE52" s="42"/>
      <c r="AF52" s="52"/>
      <c r="AG52" s="61"/>
      <c r="AH52" s="62"/>
      <c r="AI52" s="63"/>
      <c r="AJ52" s="60"/>
    </row>
    <row r="53" s="1" customFormat="1" ht="15" customHeight="1" spans="1:36">
      <c r="A53" s="23" t="s">
        <v>165</v>
      </c>
      <c r="B53" s="23" t="s">
        <v>241</v>
      </c>
      <c r="C53" s="24" t="s">
        <v>242</v>
      </c>
      <c r="D53" s="24"/>
      <c r="E53" s="24">
        <v>1</v>
      </c>
      <c r="F53" s="24" t="s">
        <v>132</v>
      </c>
      <c r="G53" s="25">
        <v>2</v>
      </c>
      <c r="H53" s="26">
        <v>135</v>
      </c>
      <c r="I53" s="26">
        <v>1250</v>
      </c>
      <c r="J53" s="25">
        <f>I53*H53*G53*0.00785/1000</f>
        <v>2.649375</v>
      </c>
      <c r="K53" s="26">
        <v>25</v>
      </c>
      <c r="L53" s="32">
        <f>J53/K53</f>
        <v>0.105975</v>
      </c>
      <c r="M53" s="33">
        <v>0.0765</v>
      </c>
      <c r="N53" s="34">
        <f>M53/L53</f>
        <v>0.721868365180467</v>
      </c>
      <c r="O53" s="35">
        <v>6.2</v>
      </c>
      <c r="P53" s="32">
        <v>2.5</v>
      </c>
      <c r="Q53" s="32">
        <f>(L53-M53)*P53</f>
        <v>0.0736875</v>
      </c>
      <c r="R53" s="38">
        <f>L53*O53-Q53</f>
        <v>0.5833575</v>
      </c>
      <c r="S53" s="39" t="s">
        <v>133</v>
      </c>
      <c r="T53" s="40" t="s">
        <v>134</v>
      </c>
      <c r="U53" s="40">
        <v>0.1</v>
      </c>
      <c r="V53" s="41">
        <f>U53+U54+U55+U56+U57+U58+U59</f>
        <v>0.55</v>
      </c>
      <c r="W53" s="42"/>
      <c r="X53" s="42"/>
      <c r="Y53" s="42"/>
      <c r="Z53" s="42"/>
      <c r="AA53" s="42"/>
      <c r="AB53" s="49"/>
      <c r="AC53" s="42"/>
      <c r="AD53" s="42"/>
      <c r="AE53" s="42"/>
      <c r="AF53" s="50">
        <f>(AE53+AC53+Y53+V53+R53)*0.2</f>
        <v>0.2266715</v>
      </c>
      <c r="AG53" s="53"/>
      <c r="AH53" s="54">
        <v>0.1</v>
      </c>
      <c r="AI53" s="55"/>
      <c r="AJ53" s="56">
        <f>AH53+AF53+AE53+AC53+Y53+V53+R53</f>
        <v>1.460029</v>
      </c>
    </row>
    <row r="54" s="1" customFormat="1" ht="15" customHeight="1" spans="1:36">
      <c r="A54" s="23"/>
      <c r="B54" s="23"/>
      <c r="C54" s="24"/>
      <c r="D54" s="24"/>
      <c r="E54" s="24"/>
      <c r="F54" s="27"/>
      <c r="G54" s="25"/>
      <c r="H54" s="26"/>
      <c r="I54" s="26"/>
      <c r="J54" s="25"/>
      <c r="K54" s="26"/>
      <c r="L54" s="32"/>
      <c r="M54" s="33"/>
      <c r="N54" s="34"/>
      <c r="O54" s="35"/>
      <c r="P54" s="32"/>
      <c r="Q54" s="32"/>
      <c r="R54" s="38"/>
      <c r="S54" s="43" t="s">
        <v>237</v>
      </c>
      <c r="T54" s="44" t="s">
        <v>197</v>
      </c>
      <c r="U54" s="40">
        <v>0.15</v>
      </c>
      <c r="V54" s="41"/>
      <c r="W54" s="42"/>
      <c r="X54" s="42"/>
      <c r="Y54" s="42"/>
      <c r="Z54" s="42"/>
      <c r="AA54" s="42"/>
      <c r="AB54" s="49"/>
      <c r="AC54" s="42"/>
      <c r="AD54" s="42"/>
      <c r="AE54" s="42"/>
      <c r="AF54" s="51"/>
      <c r="AG54" s="57"/>
      <c r="AH54" s="58"/>
      <c r="AI54" s="59"/>
      <c r="AJ54" s="60"/>
    </row>
    <row r="55" s="1" customFormat="1" ht="15" customHeight="1" spans="1:36">
      <c r="A55" s="23"/>
      <c r="B55" s="23"/>
      <c r="C55" s="24"/>
      <c r="D55" s="24"/>
      <c r="E55" s="24"/>
      <c r="F55" s="27"/>
      <c r="G55" s="25"/>
      <c r="H55" s="26"/>
      <c r="I55" s="26"/>
      <c r="J55" s="25"/>
      <c r="K55" s="26"/>
      <c r="L55" s="32"/>
      <c r="M55" s="33"/>
      <c r="N55" s="34"/>
      <c r="O55" s="35"/>
      <c r="P55" s="32"/>
      <c r="Q55" s="32"/>
      <c r="R55" s="38"/>
      <c r="S55" s="43" t="s">
        <v>135</v>
      </c>
      <c r="T55" s="44" t="s">
        <v>197</v>
      </c>
      <c r="U55" s="40">
        <v>0.15</v>
      </c>
      <c r="V55" s="41"/>
      <c r="W55" s="42"/>
      <c r="X55" s="42"/>
      <c r="Y55" s="42"/>
      <c r="Z55" s="42"/>
      <c r="AA55" s="42"/>
      <c r="AB55" s="49"/>
      <c r="AC55" s="42"/>
      <c r="AD55" s="42"/>
      <c r="AE55" s="42"/>
      <c r="AF55" s="51"/>
      <c r="AG55" s="57"/>
      <c r="AH55" s="58"/>
      <c r="AI55" s="59"/>
      <c r="AJ55" s="60"/>
    </row>
    <row r="56" s="1" customFormat="1" ht="15" customHeight="1" spans="1:36">
      <c r="A56" s="23"/>
      <c r="B56" s="23"/>
      <c r="C56" s="24"/>
      <c r="D56" s="24"/>
      <c r="E56" s="24"/>
      <c r="F56" s="27"/>
      <c r="G56" s="25"/>
      <c r="H56" s="26"/>
      <c r="I56" s="26"/>
      <c r="J56" s="25"/>
      <c r="K56" s="26"/>
      <c r="L56" s="32"/>
      <c r="M56" s="33"/>
      <c r="N56" s="34"/>
      <c r="O56" s="35"/>
      <c r="P56" s="32"/>
      <c r="Q56" s="32"/>
      <c r="R56" s="38"/>
      <c r="S56" s="43" t="s">
        <v>240</v>
      </c>
      <c r="T56" s="44" t="s">
        <v>197</v>
      </c>
      <c r="U56" s="40">
        <v>0.15</v>
      </c>
      <c r="V56" s="41"/>
      <c r="W56" s="42"/>
      <c r="X56" s="42"/>
      <c r="Y56" s="42"/>
      <c r="Z56" s="42"/>
      <c r="AA56" s="42"/>
      <c r="AB56" s="49"/>
      <c r="AC56" s="42"/>
      <c r="AD56" s="42"/>
      <c r="AE56" s="42"/>
      <c r="AF56" s="51"/>
      <c r="AG56" s="57"/>
      <c r="AH56" s="58"/>
      <c r="AI56" s="59"/>
      <c r="AJ56" s="60"/>
    </row>
    <row r="57" s="1" customFormat="1" ht="15" customHeight="1" spans="1:36">
      <c r="A57" s="23"/>
      <c r="B57" s="23"/>
      <c r="C57" s="24"/>
      <c r="D57" s="24"/>
      <c r="E57" s="24"/>
      <c r="F57" s="27"/>
      <c r="G57" s="25"/>
      <c r="H57" s="26"/>
      <c r="I57" s="26"/>
      <c r="J57" s="25"/>
      <c r="K57" s="26"/>
      <c r="L57" s="32"/>
      <c r="M57" s="33"/>
      <c r="N57" s="34"/>
      <c r="O57" s="35"/>
      <c r="P57" s="32"/>
      <c r="Q57" s="32"/>
      <c r="R57" s="38"/>
      <c r="S57" s="46"/>
      <c r="T57" s="44"/>
      <c r="U57" s="40"/>
      <c r="V57" s="41"/>
      <c r="W57" s="42"/>
      <c r="X57" s="42"/>
      <c r="Y57" s="42"/>
      <c r="Z57" s="42"/>
      <c r="AA57" s="42"/>
      <c r="AB57" s="49"/>
      <c r="AC57" s="42"/>
      <c r="AD57" s="42"/>
      <c r="AE57" s="42"/>
      <c r="AF57" s="51"/>
      <c r="AG57" s="57"/>
      <c r="AH57" s="58"/>
      <c r="AI57" s="59"/>
      <c r="AJ57" s="60"/>
    </row>
    <row r="58" s="1" customFormat="1" ht="15" customHeight="1" spans="1:36">
      <c r="A58" s="23"/>
      <c r="B58" s="23"/>
      <c r="C58" s="24"/>
      <c r="D58" s="24"/>
      <c r="E58" s="24"/>
      <c r="F58" s="27"/>
      <c r="G58" s="25"/>
      <c r="H58" s="26"/>
      <c r="I58" s="26"/>
      <c r="J58" s="25"/>
      <c r="K58" s="26"/>
      <c r="L58" s="32"/>
      <c r="M58" s="33"/>
      <c r="N58" s="34"/>
      <c r="O58" s="35"/>
      <c r="P58" s="32"/>
      <c r="Q58" s="32"/>
      <c r="R58" s="38"/>
      <c r="S58" s="46"/>
      <c r="T58" s="44"/>
      <c r="U58" s="40"/>
      <c r="V58" s="41"/>
      <c r="W58" s="42"/>
      <c r="X58" s="42"/>
      <c r="Y58" s="42"/>
      <c r="Z58" s="42"/>
      <c r="AA58" s="42"/>
      <c r="AB58" s="49"/>
      <c r="AC58" s="42"/>
      <c r="AD58" s="42"/>
      <c r="AE58" s="42"/>
      <c r="AF58" s="51"/>
      <c r="AG58" s="57"/>
      <c r="AH58" s="58"/>
      <c r="AI58" s="59"/>
      <c r="AJ58" s="60"/>
    </row>
    <row r="59" s="1" customFormat="1" ht="15" customHeight="1" spans="1:36">
      <c r="A59" s="23"/>
      <c r="B59" s="23"/>
      <c r="C59" s="24"/>
      <c r="D59" s="24"/>
      <c r="E59" s="24"/>
      <c r="F59" s="27"/>
      <c r="G59" s="25"/>
      <c r="H59" s="26"/>
      <c r="I59" s="26"/>
      <c r="J59" s="25"/>
      <c r="K59" s="26"/>
      <c r="L59" s="32"/>
      <c r="M59" s="33"/>
      <c r="N59" s="34"/>
      <c r="O59" s="35"/>
      <c r="P59" s="32"/>
      <c r="Q59" s="32"/>
      <c r="R59" s="38"/>
      <c r="S59" s="40"/>
      <c r="T59" s="44"/>
      <c r="U59" s="40"/>
      <c r="V59" s="41"/>
      <c r="W59" s="42"/>
      <c r="X59" s="42"/>
      <c r="Y59" s="42"/>
      <c r="Z59" s="42"/>
      <c r="AA59" s="42"/>
      <c r="AB59" s="49"/>
      <c r="AC59" s="42"/>
      <c r="AD59" s="42"/>
      <c r="AE59" s="42"/>
      <c r="AF59" s="52"/>
      <c r="AG59" s="61"/>
      <c r="AH59" s="62"/>
      <c r="AI59" s="63"/>
      <c r="AJ59" s="60"/>
    </row>
    <row r="60" s="1" customFormat="1" ht="15" customHeight="1" spans="1:36">
      <c r="A60" s="23" t="s">
        <v>170</v>
      </c>
      <c r="B60" s="23" t="s">
        <v>243</v>
      </c>
      <c r="C60" s="24" t="s">
        <v>244</v>
      </c>
      <c r="D60" s="24"/>
      <c r="E60" s="24">
        <v>1</v>
      </c>
      <c r="F60" s="24" t="s">
        <v>168</v>
      </c>
      <c r="G60" s="25">
        <v>2</v>
      </c>
      <c r="H60" s="26">
        <v>100</v>
      </c>
      <c r="I60" s="26">
        <v>1250</v>
      </c>
      <c r="J60" s="25">
        <f>I60*H60*G60*0.00785/1000</f>
        <v>1.9625</v>
      </c>
      <c r="K60" s="26">
        <v>48</v>
      </c>
      <c r="L60" s="32">
        <f>J60/K60</f>
        <v>0.0408854166666667</v>
      </c>
      <c r="M60" s="33">
        <v>0.025</v>
      </c>
      <c r="N60" s="34">
        <f>M60/L60</f>
        <v>0.611464968152866</v>
      </c>
      <c r="O60" s="35">
        <v>6</v>
      </c>
      <c r="P60" s="32">
        <v>2.5</v>
      </c>
      <c r="Q60" s="32">
        <f>(L60-M60)*P60</f>
        <v>0.0397135416666666</v>
      </c>
      <c r="R60" s="38">
        <f>L60*O60-Q60</f>
        <v>0.205598958333333</v>
      </c>
      <c r="S60" s="39" t="s">
        <v>133</v>
      </c>
      <c r="T60" s="40" t="s">
        <v>134</v>
      </c>
      <c r="U60" s="40">
        <v>0.1</v>
      </c>
      <c r="V60" s="41">
        <f>U60+U61+U62+U63+U64+U65+U66</f>
        <v>0.55</v>
      </c>
      <c r="W60" s="42"/>
      <c r="X60" s="42"/>
      <c r="Y60" s="42"/>
      <c r="Z60" s="42"/>
      <c r="AA60" s="42"/>
      <c r="AB60" s="49"/>
      <c r="AC60" s="42"/>
      <c r="AD60" s="42"/>
      <c r="AE60" s="42"/>
      <c r="AF60" s="50">
        <f>(AE60+AC60+Y60+V60+R60)*0.2</f>
        <v>0.151119791666667</v>
      </c>
      <c r="AG60" s="53"/>
      <c r="AH60" s="54">
        <v>0.1</v>
      </c>
      <c r="AI60" s="55"/>
      <c r="AJ60" s="56">
        <f>AH60+AF60+AE60+AC60+Y60+V60+R60</f>
        <v>1.00671875</v>
      </c>
    </row>
    <row r="61" s="1" customFormat="1" ht="15" customHeight="1" spans="1:36">
      <c r="A61" s="23"/>
      <c r="B61" s="23"/>
      <c r="C61" s="24"/>
      <c r="D61" s="24"/>
      <c r="E61" s="24"/>
      <c r="F61" s="27"/>
      <c r="G61" s="25"/>
      <c r="H61" s="26"/>
      <c r="I61" s="26"/>
      <c r="J61" s="25"/>
      <c r="K61" s="26"/>
      <c r="L61" s="32"/>
      <c r="M61" s="33"/>
      <c r="N61" s="34"/>
      <c r="O61" s="35"/>
      <c r="P61" s="32"/>
      <c r="Q61" s="32"/>
      <c r="R61" s="38"/>
      <c r="S61" s="43" t="s">
        <v>143</v>
      </c>
      <c r="T61" s="44" t="s">
        <v>197</v>
      </c>
      <c r="U61" s="40">
        <v>0.15</v>
      </c>
      <c r="V61" s="41"/>
      <c r="W61" s="42"/>
      <c r="X61" s="42"/>
      <c r="Y61" s="42"/>
      <c r="Z61" s="42"/>
      <c r="AA61" s="42"/>
      <c r="AB61" s="49"/>
      <c r="AC61" s="42"/>
      <c r="AD61" s="42"/>
      <c r="AE61" s="42"/>
      <c r="AF61" s="51"/>
      <c r="AG61" s="57"/>
      <c r="AH61" s="58"/>
      <c r="AI61" s="59"/>
      <c r="AJ61" s="60"/>
    </row>
    <row r="62" s="1" customFormat="1" ht="15" customHeight="1" spans="1:36">
      <c r="A62" s="23"/>
      <c r="B62" s="23"/>
      <c r="C62" s="24"/>
      <c r="D62" s="24"/>
      <c r="E62" s="24"/>
      <c r="F62" s="27"/>
      <c r="G62" s="25"/>
      <c r="H62" s="26"/>
      <c r="I62" s="26"/>
      <c r="J62" s="25"/>
      <c r="K62" s="26"/>
      <c r="L62" s="32"/>
      <c r="M62" s="33"/>
      <c r="N62" s="34"/>
      <c r="O62" s="35"/>
      <c r="P62" s="32"/>
      <c r="Q62" s="32"/>
      <c r="R62" s="38"/>
      <c r="S62" s="43" t="s">
        <v>135</v>
      </c>
      <c r="T62" s="44" t="s">
        <v>197</v>
      </c>
      <c r="U62" s="40">
        <v>0.15</v>
      </c>
      <c r="V62" s="41"/>
      <c r="W62" s="42"/>
      <c r="X62" s="42"/>
      <c r="Y62" s="42"/>
      <c r="Z62" s="42"/>
      <c r="AA62" s="42"/>
      <c r="AB62" s="49"/>
      <c r="AC62" s="42"/>
      <c r="AD62" s="42"/>
      <c r="AE62" s="42"/>
      <c r="AF62" s="51"/>
      <c r="AG62" s="57"/>
      <c r="AH62" s="58"/>
      <c r="AI62" s="59"/>
      <c r="AJ62" s="60"/>
    </row>
    <row r="63" s="1" customFormat="1" ht="15" customHeight="1" spans="1:36">
      <c r="A63" s="23"/>
      <c r="B63" s="23"/>
      <c r="C63" s="24"/>
      <c r="D63" s="24"/>
      <c r="E63" s="24"/>
      <c r="F63" s="27"/>
      <c r="G63" s="25"/>
      <c r="H63" s="26"/>
      <c r="I63" s="26"/>
      <c r="J63" s="25"/>
      <c r="K63" s="26"/>
      <c r="L63" s="32"/>
      <c r="M63" s="33"/>
      <c r="N63" s="34"/>
      <c r="O63" s="35"/>
      <c r="P63" s="32"/>
      <c r="Q63" s="32"/>
      <c r="R63" s="38"/>
      <c r="S63" s="43" t="s">
        <v>138</v>
      </c>
      <c r="T63" s="44" t="s">
        <v>197</v>
      </c>
      <c r="U63" s="40">
        <v>0.15</v>
      </c>
      <c r="V63" s="41"/>
      <c r="W63" s="42"/>
      <c r="X63" s="42"/>
      <c r="Y63" s="42"/>
      <c r="Z63" s="42"/>
      <c r="AA63" s="42"/>
      <c r="AB63" s="49"/>
      <c r="AC63" s="42"/>
      <c r="AD63" s="42"/>
      <c r="AE63" s="42"/>
      <c r="AF63" s="51"/>
      <c r="AG63" s="57"/>
      <c r="AH63" s="58"/>
      <c r="AI63" s="59"/>
      <c r="AJ63" s="60"/>
    </row>
    <row r="64" s="1" customFormat="1" ht="15" customHeight="1" spans="1:36">
      <c r="A64" s="23"/>
      <c r="B64" s="23"/>
      <c r="C64" s="24"/>
      <c r="D64" s="24"/>
      <c r="E64" s="24"/>
      <c r="F64" s="27"/>
      <c r="G64" s="25"/>
      <c r="H64" s="26"/>
      <c r="I64" s="26"/>
      <c r="J64" s="25"/>
      <c r="K64" s="26"/>
      <c r="L64" s="32"/>
      <c r="M64" s="33"/>
      <c r="N64" s="34"/>
      <c r="O64" s="35"/>
      <c r="P64" s="32"/>
      <c r="Q64" s="32"/>
      <c r="R64" s="38"/>
      <c r="S64" s="46"/>
      <c r="T64" s="44"/>
      <c r="U64" s="40"/>
      <c r="V64" s="41"/>
      <c r="W64" s="42"/>
      <c r="X64" s="42"/>
      <c r="Y64" s="42"/>
      <c r="Z64" s="42"/>
      <c r="AA64" s="42"/>
      <c r="AB64" s="49"/>
      <c r="AC64" s="42"/>
      <c r="AD64" s="42"/>
      <c r="AE64" s="42"/>
      <c r="AF64" s="51"/>
      <c r="AG64" s="57"/>
      <c r="AH64" s="58"/>
      <c r="AI64" s="59"/>
      <c r="AJ64" s="60"/>
    </row>
    <row r="65" s="1" customFormat="1" ht="15" customHeight="1" spans="1:36">
      <c r="A65" s="23"/>
      <c r="B65" s="23"/>
      <c r="C65" s="24"/>
      <c r="D65" s="24"/>
      <c r="E65" s="24"/>
      <c r="F65" s="27"/>
      <c r="G65" s="25"/>
      <c r="H65" s="26"/>
      <c r="I65" s="26"/>
      <c r="J65" s="25"/>
      <c r="K65" s="26"/>
      <c r="L65" s="32"/>
      <c r="M65" s="33"/>
      <c r="N65" s="34"/>
      <c r="O65" s="35"/>
      <c r="P65" s="32"/>
      <c r="Q65" s="32"/>
      <c r="R65" s="38"/>
      <c r="S65" s="46"/>
      <c r="T65" s="44"/>
      <c r="U65" s="40"/>
      <c r="V65" s="41"/>
      <c r="W65" s="42"/>
      <c r="X65" s="42"/>
      <c r="Y65" s="42"/>
      <c r="Z65" s="42"/>
      <c r="AA65" s="42"/>
      <c r="AB65" s="49"/>
      <c r="AC65" s="42"/>
      <c r="AD65" s="42"/>
      <c r="AE65" s="42"/>
      <c r="AF65" s="51"/>
      <c r="AG65" s="57"/>
      <c r="AH65" s="58"/>
      <c r="AI65" s="59"/>
      <c r="AJ65" s="60"/>
    </row>
    <row r="66" s="1" customFormat="1" ht="15" customHeight="1" spans="1:36">
      <c r="A66" s="23"/>
      <c r="B66" s="23"/>
      <c r="C66" s="24"/>
      <c r="D66" s="24"/>
      <c r="E66" s="24"/>
      <c r="F66" s="27"/>
      <c r="G66" s="25"/>
      <c r="H66" s="26"/>
      <c r="I66" s="26"/>
      <c r="J66" s="25"/>
      <c r="K66" s="26"/>
      <c r="L66" s="32"/>
      <c r="M66" s="33"/>
      <c r="N66" s="34"/>
      <c r="O66" s="35"/>
      <c r="P66" s="32"/>
      <c r="Q66" s="32"/>
      <c r="R66" s="38"/>
      <c r="S66" s="40"/>
      <c r="T66" s="44"/>
      <c r="U66" s="40"/>
      <c r="V66" s="41"/>
      <c r="W66" s="42"/>
      <c r="X66" s="42"/>
      <c r="Y66" s="42"/>
      <c r="Z66" s="42"/>
      <c r="AA66" s="42"/>
      <c r="AB66" s="49"/>
      <c r="AC66" s="42"/>
      <c r="AD66" s="42"/>
      <c r="AE66" s="42"/>
      <c r="AF66" s="52"/>
      <c r="AG66" s="61"/>
      <c r="AH66" s="62"/>
      <c r="AI66" s="63"/>
      <c r="AJ66" s="60"/>
    </row>
    <row r="67" s="1" customFormat="1" ht="15" customHeight="1" spans="1:36">
      <c r="A67" s="23" t="s">
        <v>173</v>
      </c>
      <c r="B67" s="23" t="s">
        <v>245</v>
      </c>
      <c r="C67" s="24" t="s">
        <v>246</v>
      </c>
      <c r="D67" s="24"/>
      <c r="E67" s="24">
        <v>1</v>
      </c>
      <c r="F67" s="24" t="s">
        <v>168</v>
      </c>
      <c r="G67" s="25">
        <v>3</v>
      </c>
      <c r="H67" s="26">
        <v>100</v>
      </c>
      <c r="I67" s="26">
        <v>1250</v>
      </c>
      <c r="J67" s="25">
        <f>I67*H67*G67*0.00785/1000</f>
        <v>2.94375</v>
      </c>
      <c r="K67" s="26">
        <v>17</v>
      </c>
      <c r="L67" s="32">
        <f>J67/K67</f>
        <v>0.173161764705882</v>
      </c>
      <c r="M67" s="33">
        <v>0.078</v>
      </c>
      <c r="N67" s="34">
        <f>M67/L67</f>
        <v>0.450445859872612</v>
      </c>
      <c r="O67" s="35">
        <v>6</v>
      </c>
      <c r="P67" s="32">
        <v>2.5</v>
      </c>
      <c r="Q67" s="32">
        <f>(L67-M67)*P67</f>
        <v>0.237904411764706</v>
      </c>
      <c r="R67" s="38">
        <f>L67*O67-Q67</f>
        <v>0.801066176470588</v>
      </c>
      <c r="S67" s="39" t="s">
        <v>133</v>
      </c>
      <c r="T67" s="40" t="s">
        <v>134</v>
      </c>
      <c r="U67" s="40">
        <v>0.1</v>
      </c>
      <c r="V67" s="41">
        <f>U67+U68+U69+U70+U71+U72+U73</f>
        <v>0.7</v>
      </c>
      <c r="W67" s="42"/>
      <c r="X67" s="42"/>
      <c r="Y67" s="42"/>
      <c r="Z67" s="42"/>
      <c r="AA67" s="42"/>
      <c r="AB67" s="49"/>
      <c r="AC67" s="42"/>
      <c r="AD67" s="42"/>
      <c r="AE67" s="42"/>
      <c r="AF67" s="50">
        <f>(AE67+AC67+Y67+V67+R67)*0.2</f>
        <v>0.300213235294118</v>
      </c>
      <c r="AG67" s="53"/>
      <c r="AH67" s="54">
        <v>0.1</v>
      </c>
      <c r="AI67" s="55"/>
      <c r="AJ67" s="56">
        <f>AH67+AF67+AE67+AC67+Y67+V67+R67</f>
        <v>1.90127941176471</v>
      </c>
    </row>
    <row r="68" s="1" customFormat="1" ht="15" customHeight="1" spans="1:36">
      <c r="A68" s="23"/>
      <c r="B68" s="23"/>
      <c r="C68" s="24"/>
      <c r="D68" s="24"/>
      <c r="E68" s="24"/>
      <c r="F68" s="27"/>
      <c r="G68" s="25"/>
      <c r="H68" s="26"/>
      <c r="I68" s="26"/>
      <c r="J68" s="25"/>
      <c r="K68" s="26"/>
      <c r="L68" s="32"/>
      <c r="M68" s="33"/>
      <c r="N68" s="34"/>
      <c r="O68" s="35"/>
      <c r="P68" s="32"/>
      <c r="Q68" s="32"/>
      <c r="R68" s="38"/>
      <c r="S68" s="43" t="s">
        <v>143</v>
      </c>
      <c r="T68" s="44" t="s">
        <v>145</v>
      </c>
      <c r="U68" s="40">
        <v>0.2</v>
      </c>
      <c r="V68" s="41"/>
      <c r="W68" s="42"/>
      <c r="X68" s="42"/>
      <c r="Y68" s="42"/>
      <c r="Z68" s="42"/>
      <c r="AA68" s="42"/>
      <c r="AB68" s="49"/>
      <c r="AC68" s="42"/>
      <c r="AD68" s="42"/>
      <c r="AE68" s="42"/>
      <c r="AF68" s="51"/>
      <c r="AG68" s="57"/>
      <c r="AH68" s="58"/>
      <c r="AI68" s="59"/>
      <c r="AJ68" s="60"/>
    </row>
    <row r="69" s="1" customFormat="1" ht="15" customHeight="1" spans="1:36">
      <c r="A69" s="23"/>
      <c r="B69" s="23"/>
      <c r="C69" s="24"/>
      <c r="D69" s="24"/>
      <c r="E69" s="24"/>
      <c r="F69" s="27"/>
      <c r="G69" s="25"/>
      <c r="H69" s="26"/>
      <c r="I69" s="26"/>
      <c r="J69" s="25"/>
      <c r="K69" s="26"/>
      <c r="L69" s="32"/>
      <c r="M69" s="33"/>
      <c r="N69" s="34"/>
      <c r="O69" s="35"/>
      <c r="P69" s="32"/>
      <c r="Q69" s="32"/>
      <c r="R69" s="38"/>
      <c r="S69" s="43" t="s">
        <v>135</v>
      </c>
      <c r="T69" s="44" t="s">
        <v>145</v>
      </c>
      <c r="U69" s="40">
        <v>0.2</v>
      </c>
      <c r="V69" s="41"/>
      <c r="W69" s="42"/>
      <c r="X69" s="42"/>
      <c r="Y69" s="42"/>
      <c r="Z69" s="42"/>
      <c r="AA69" s="42"/>
      <c r="AB69" s="49"/>
      <c r="AC69" s="42"/>
      <c r="AD69" s="42"/>
      <c r="AE69" s="42"/>
      <c r="AF69" s="51"/>
      <c r="AG69" s="57"/>
      <c r="AH69" s="58"/>
      <c r="AI69" s="59"/>
      <c r="AJ69" s="60"/>
    </row>
    <row r="70" s="1" customFormat="1" ht="15" customHeight="1" spans="1:36">
      <c r="A70" s="23"/>
      <c r="B70" s="23"/>
      <c r="C70" s="24"/>
      <c r="D70" s="24"/>
      <c r="E70" s="24"/>
      <c r="F70" s="27"/>
      <c r="G70" s="25"/>
      <c r="H70" s="26"/>
      <c r="I70" s="26"/>
      <c r="J70" s="25"/>
      <c r="K70" s="26"/>
      <c r="L70" s="32"/>
      <c r="M70" s="33"/>
      <c r="N70" s="34"/>
      <c r="O70" s="35"/>
      <c r="P70" s="32"/>
      <c r="Q70" s="32"/>
      <c r="R70" s="38"/>
      <c r="S70" s="43" t="s">
        <v>138</v>
      </c>
      <c r="T70" s="44" t="s">
        <v>145</v>
      </c>
      <c r="U70" s="40">
        <v>0.2</v>
      </c>
      <c r="V70" s="41"/>
      <c r="W70" s="42"/>
      <c r="X70" s="42"/>
      <c r="Y70" s="42"/>
      <c r="Z70" s="42"/>
      <c r="AA70" s="42"/>
      <c r="AB70" s="49"/>
      <c r="AC70" s="42"/>
      <c r="AD70" s="42"/>
      <c r="AE70" s="42"/>
      <c r="AF70" s="51"/>
      <c r="AG70" s="57"/>
      <c r="AH70" s="58"/>
      <c r="AI70" s="59"/>
      <c r="AJ70" s="60"/>
    </row>
    <row r="71" s="1" customFormat="1" ht="15" customHeight="1" spans="1:36">
      <c r="A71" s="23"/>
      <c r="B71" s="23"/>
      <c r="C71" s="24"/>
      <c r="D71" s="24"/>
      <c r="E71" s="24"/>
      <c r="F71" s="27"/>
      <c r="G71" s="25"/>
      <c r="H71" s="26"/>
      <c r="I71" s="26"/>
      <c r="J71" s="25"/>
      <c r="K71" s="26"/>
      <c r="L71" s="32"/>
      <c r="M71" s="33"/>
      <c r="N71" s="34"/>
      <c r="O71" s="35"/>
      <c r="P71" s="32"/>
      <c r="Q71" s="32"/>
      <c r="R71" s="38"/>
      <c r="S71" s="46"/>
      <c r="T71" s="44"/>
      <c r="U71" s="40"/>
      <c r="V71" s="41"/>
      <c r="W71" s="42"/>
      <c r="X71" s="42"/>
      <c r="Y71" s="42"/>
      <c r="Z71" s="42"/>
      <c r="AA71" s="42"/>
      <c r="AB71" s="49"/>
      <c r="AC71" s="42"/>
      <c r="AD71" s="42"/>
      <c r="AE71" s="42"/>
      <c r="AF71" s="51"/>
      <c r="AG71" s="57"/>
      <c r="AH71" s="58"/>
      <c r="AI71" s="59"/>
      <c r="AJ71" s="60"/>
    </row>
    <row r="72" s="1" customFormat="1" ht="15" customHeight="1" spans="1:36">
      <c r="A72" s="23"/>
      <c r="B72" s="23"/>
      <c r="C72" s="24"/>
      <c r="D72" s="24"/>
      <c r="E72" s="24"/>
      <c r="F72" s="27"/>
      <c r="G72" s="25"/>
      <c r="H72" s="26"/>
      <c r="I72" s="26"/>
      <c r="J72" s="25"/>
      <c r="K72" s="26"/>
      <c r="L72" s="32"/>
      <c r="M72" s="33"/>
      <c r="N72" s="34"/>
      <c r="O72" s="35"/>
      <c r="P72" s="32"/>
      <c r="Q72" s="32"/>
      <c r="R72" s="38"/>
      <c r="S72" s="46"/>
      <c r="T72" s="44"/>
      <c r="U72" s="40"/>
      <c r="V72" s="41"/>
      <c r="W72" s="42"/>
      <c r="X72" s="42"/>
      <c r="Y72" s="42"/>
      <c r="Z72" s="42"/>
      <c r="AA72" s="42"/>
      <c r="AB72" s="49"/>
      <c r="AC72" s="42"/>
      <c r="AD72" s="42"/>
      <c r="AE72" s="42"/>
      <c r="AF72" s="51"/>
      <c r="AG72" s="57"/>
      <c r="AH72" s="58"/>
      <c r="AI72" s="59"/>
      <c r="AJ72" s="60"/>
    </row>
    <row r="73" s="1" customFormat="1" ht="15" customHeight="1" spans="1:36">
      <c r="A73" s="23"/>
      <c r="B73" s="23"/>
      <c r="C73" s="24"/>
      <c r="D73" s="24"/>
      <c r="E73" s="24"/>
      <c r="F73" s="27"/>
      <c r="G73" s="25"/>
      <c r="H73" s="26"/>
      <c r="I73" s="26"/>
      <c r="J73" s="25"/>
      <c r="K73" s="26"/>
      <c r="L73" s="32"/>
      <c r="M73" s="33"/>
      <c r="N73" s="34"/>
      <c r="O73" s="35"/>
      <c r="P73" s="32"/>
      <c r="Q73" s="32"/>
      <c r="R73" s="38"/>
      <c r="S73" s="40"/>
      <c r="T73" s="44"/>
      <c r="U73" s="40"/>
      <c r="V73" s="41"/>
      <c r="W73" s="42"/>
      <c r="X73" s="42"/>
      <c r="Y73" s="42"/>
      <c r="Z73" s="42"/>
      <c r="AA73" s="42"/>
      <c r="AB73" s="49"/>
      <c r="AC73" s="42"/>
      <c r="AD73" s="42"/>
      <c r="AE73" s="42"/>
      <c r="AF73" s="52"/>
      <c r="AG73" s="61"/>
      <c r="AH73" s="62"/>
      <c r="AI73" s="63"/>
      <c r="AJ73" s="60"/>
    </row>
    <row r="74" s="1" customFormat="1" ht="15" customHeight="1" spans="1:36">
      <c r="A74" s="23" t="s">
        <v>177</v>
      </c>
      <c r="B74" s="23" t="s">
        <v>247</v>
      </c>
      <c r="C74" s="24" t="s">
        <v>248</v>
      </c>
      <c r="D74" s="24"/>
      <c r="E74" s="24">
        <v>1</v>
      </c>
      <c r="F74" s="24" t="s">
        <v>168</v>
      </c>
      <c r="G74" s="25">
        <v>3</v>
      </c>
      <c r="H74" s="26">
        <v>100</v>
      </c>
      <c r="I74" s="26">
        <v>1250</v>
      </c>
      <c r="J74" s="25">
        <f>I74*H74*G74*0.00785/1000</f>
        <v>2.94375</v>
      </c>
      <c r="K74" s="26">
        <v>17</v>
      </c>
      <c r="L74" s="32">
        <f>J74/K74</f>
        <v>0.173161764705882</v>
      </c>
      <c r="M74" s="33">
        <v>0.078</v>
      </c>
      <c r="N74" s="34">
        <f>M74/L74</f>
        <v>0.450445859872612</v>
      </c>
      <c r="O74" s="35">
        <v>6</v>
      </c>
      <c r="P74" s="32">
        <v>2.5</v>
      </c>
      <c r="Q74" s="32">
        <f>(L74-M74)*P74</f>
        <v>0.237904411764706</v>
      </c>
      <c r="R74" s="38">
        <f>L74*O74-Q74</f>
        <v>0.801066176470588</v>
      </c>
      <c r="S74" s="39" t="s">
        <v>133</v>
      </c>
      <c r="T74" s="40" t="s">
        <v>134</v>
      </c>
      <c r="U74" s="40">
        <v>0.1</v>
      </c>
      <c r="V74" s="41">
        <f>U74+U75+U76+U77+U78+U79+U80</f>
        <v>0.7</v>
      </c>
      <c r="W74" s="42"/>
      <c r="X74" s="42"/>
      <c r="Y74" s="42"/>
      <c r="Z74" s="42"/>
      <c r="AA74" s="42"/>
      <c r="AB74" s="49"/>
      <c r="AC74" s="42"/>
      <c r="AD74" s="42"/>
      <c r="AE74" s="42"/>
      <c r="AF74" s="50">
        <f>(AE74+AC74+Y74+V74+R74)*0.2</f>
        <v>0.300213235294118</v>
      </c>
      <c r="AG74" s="53"/>
      <c r="AH74" s="54">
        <v>0.1</v>
      </c>
      <c r="AI74" s="55"/>
      <c r="AJ74" s="56">
        <f>AH74+AF74+AE74+AC74+Y74+V74+R74</f>
        <v>1.90127941176471</v>
      </c>
    </row>
    <row r="75" s="1" customFormat="1" ht="15" customHeight="1" spans="1:36">
      <c r="A75" s="23"/>
      <c r="B75" s="23"/>
      <c r="C75" s="24"/>
      <c r="D75" s="24"/>
      <c r="E75" s="24"/>
      <c r="F75" s="27"/>
      <c r="G75" s="25"/>
      <c r="H75" s="26"/>
      <c r="I75" s="26"/>
      <c r="J75" s="25"/>
      <c r="K75" s="26"/>
      <c r="L75" s="32"/>
      <c r="M75" s="33"/>
      <c r="N75" s="34"/>
      <c r="O75" s="35"/>
      <c r="P75" s="32"/>
      <c r="Q75" s="32"/>
      <c r="R75" s="38"/>
      <c r="S75" s="43" t="s">
        <v>143</v>
      </c>
      <c r="T75" s="44" t="s">
        <v>145</v>
      </c>
      <c r="U75" s="40">
        <v>0.2</v>
      </c>
      <c r="V75" s="41"/>
      <c r="W75" s="42"/>
      <c r="X75" s="42"/>
      <c r="Y75" s="42"/>
      <c r="Z75" s="42"/>
      <c r="AA75" s="42"/>
      <c r="AB75" s="49"/>
      <c r="AC75" s="42"/>
      <c r="AD75" s="42"/>
      <c r="AE75" s="42"/>
      <c r="AF75" s="51"/>
      <c r="AG75" s="57"/>
      <c r="AH75" s="58"/>
      <c r="AI75" s="59"/>
      <c r="AJ75" s="60"/>
    </row>
    <row r="76" s="1" customFormat="1" ht="15" customHeight="1" spans="1:36">
      <c r="A76" s="23"/>
      <c r="B76" s="23"/>
      <c r="C76" s="24"/>
      <c r="D76" s="24"/>
      <c r="E76" s="24"/>
      <c r="F76" s="27"/>
      <c r="G76" s="25"/>
      <c r="H76" s="26"/>
      <c r="I76" s="26"/>
      <c r="J76" s="25"/>
      <c r="K76" s="26"/>
      <c r="L76" s="32"/>
      <c r="M76" s="33"/>
      <c r="N76" s="34"/>
      <c r="O76" s="35"/>
      <c r="P76" s="32"/>
      <c r="Q76" s="32"/>
      <c r="R76" s="38"/>
      <c r="S76" s="43" t="s">
        <v>135</v>
      </c>
      <c r="T76" s="44" t="s">
        <v>145</v>
      </c>
      <c r="U76" s="40">
        <v>0.2</v>
      </c>
      <c r="V76" s="41"/>
      <c r="W76" s="42"/>
      <c r="X76" s="42"/>
      <c r="Y76" s="42"/>
      <c r="Z76" s="42"/>
      <c r="AA76" s="42"/>
      <c r="AB76" s="49"/>
      <c r="AC76" s="42"/>
      <c r="AD76" s="42"/>
      <c r="AE76" s="42"/>
      <c r="AF76" s="51"/>
      <c r="AG76" s="57"/>
      <c r="AH76" s="58"/>
      <c r="AI76" s="59"/>
      <c r="AJ76" s="60"/>
    </row>
    <row r="77" s="1" customFormat="1" ht="15" customHeight="1" spans="1:36">
      <c r="A77" s="23"/>
      <c r="B77" s="23"/>
      <c r="C77" s="24"/>
      <c r="D77" s="24"/>
      <c r="E77" s="24"/>
      <c r="F77" s="27"/>
      <c r="G77" s="25"/>
      <c r="H77" s="26"/>
      <c r="I77" s="26"/>
      <c r="J77" s="25"/>
      <c r="K77" s="26"/>
      <c r="L77" s="32"/>
      <c r="M77" s="33"/>
      <c r="N77" s="34"/>
      <c r="O77" s="35"/>
      <c r="P77" s="32"/>
      <c r="Q77" s="32"/>
      <c r="R77" s="38"/>
      <c r="S77" s="43" t="s">
        <v>138</v>
      </c>
      <c r="T77" s="44" t="s">
        <v>145</v>
      </c>
      <c r="U77" s="40">
        <v>0.2</v>
      </c>
      <c r="V77" s="41"/>
      <c r="W77" s="42"/>
      <c r="X77" s="42"/>
      <c r="Y77" s="42"/>
      <c r="Z77" s="42"/>
      <c r="AA77" s="42"/>
      <c r="AB77" s="49"/>
      <c r="AC77" s="42"/>
      <c r="AD77" s="42"/>
      <c r="AE77" s="42"/>
      <c r="AF77" s="51"/>
      <c r="AG77" s="57"/>
      <c r="AH77" s="58"/>
      <c r="AI77" s="59"/>
      <c r="AJ77" s="60"/>
    </row>
    <row r="78" s="1" customFormat="1" ht="15" customHeight="1" spans="1:36">
      <c r="A78" s="23"/>
      <c r="B78" s="23"/>
      <c r="C78" s="24"/>
      <c r="D78" s="24"/>
      <c r="E78" s="24"/>
      <c r="F78" s="27"/>
      <c r="G78" s="25"/>
      <c r="H78" s="26"/>
      <c r="I78" s="26"/>
      <c r="J78" s="25"/>
      <c r="K78" s="26"/>
      <c r="L78" s="32"/>
      <c r="M78" s="33"/>
      <c r="N78" s="34"/>
      <c r="O78" s="35"/>
      <c r="P78" s="32"/>
      <c r="Q78" s="32"/>
      <c r="R78" s="38"/>
      <c r="S78" s="46"/>
      <c r="T78" s="44"/>
      <c r="U78" s="40"/>
      <c r="V78" s="41"/>
      <c r="W78" s="42"/>
      <c r="X78" s="42"/>
      <c r="Y78" s="42"/>
      <c r="Z78" s="42"/>
      <c r="AA78" s="42"/>
      <c r="AB78" s="49"/>
      <c r="AC78" s="42"/>
      <c r="AD78" s="42"/>
      <c r="AE78" s="42"/>
      <c r="AF78" s="51"/>
      <c r="AG78" s="57"/>
      <c r="AH78" s="58"/>
      <c r="AI78" s="59"/>
      <c r="AJ78" s="60"/>
    </row>
    <row r="79" s="1" customFormat="1" ht="15" customHeight="1" spans="1:36">
      <c r="A79" s="23"/>
      <c r="B79" s="23"/>
      <c r="C79" s="24"/>
      <c r="D79" s="24"/>
      <c r="E79" s="24"/>
      <c r="F79" s="27"/>
      <c r="G79" s="25"/>
      <c r="H79" s="26"/>
      <c r="I79" s="26"/>
      <c r="J79" s="25"/>
      <c r="K79" s="26"/>
      <c r="L79" s="32"/>
      <c r="M79" s="33"/>
      <c r="N79" s="34"/>
      <c r="O79" s="35"/>
      <c r="P79" s="32"/>
      <c r="Q79" s="32"/>
      <c r="R79" s="38"/>
      <c r="S79" s="46"/>
      <c r="T79" s="44"/>
      <c r="U79" s="40"/>
      <c r="V79" s="41"/>
      <c r="W79" s="42"/>
      <c r="X79" s="42"/>
      <c r="Y79" s="42"/>
      <c r="Z79" s="42"/>
      <c r="AA79" s="42"/>
      <c r="AB79" s="49"/>
      <c r="AC79" s="42"/>
      <c r="AD79" s="42"/>
      <c r="AE79" s="42"/>
      <c r="AF79" s="51"/>
      <c r="AG79" s="57"/>
      <c r="AH79" s="58"/>
      <c r="AI79" s="59"/>
      <c r="AJ79" s="60"/>
    </row>
    <row r="80" s="1" customFormat="1" ht="15" customHeight="1" spans="1:36">
      <c r="A80" s="23"/>
      <c r="B80" s="23"/>
      <c r="C80" s="24"/>
      <c r="D80" s="24"/>
      <c r="E80" s="24"/>
      <c r="F80" s="27"/>
      <c r="G80" s="25"/>
      <c r="H80" s="26"/>
      <c r="I80" s="26"/>
      <c r="J80" s="25"/>
      <c r="K80" s="26"/>
      <c r="L80" s="32"/>
      <c r="M80" s="33"/>
      <c r="N80" s="34"/>
      <c r="O80" s="35"/>
      <c r="P80" s="32"/>
      <c r="Q80" s="32"/>
      <c r="R80" s="38"/>
      <c r="S80" s="40"/>
      <c r="T80" s="44"/>
      <c r="U80" s="40"/>
      <c r="V80" s="41"/>
      <c r="W80" s="42"/>
      <c r="X80" s="42"/>
      <c r="Y80" s="42"/>
      <c r="Z80" s="42"/>
      <c r="AA80" s="42"/>
      <c r="AB80" s="49"/>
      <c r="AC80" s="42"/>
      <c r="AD80" s="42"/>
      <c r="AE80" s="42"/>
      <c r="AF80" s="52"/>
      <c r="AG80" s="61"/>
      <c r="AH80" s="62"/>
      <c r="AI80" s="63"/>
      <c r="AJ80" s="60"/>
    </row>
    <row r="81" s="1" customFormat="1" ht="15" customHeight="1" spans="1:36">
      <c r="A81" s="23" t="s">
        <v>183</v>
      </c>
      <c r="B81" s="23" t="s">
        <v>249</v>
      </c>
      <c r="C81" s="24" t="s">
        <v>250</v>
      </c>
      <c r="D81" s="24"/>
      <c r="E81" s="24">
        <v>1</v>
      </c>
      <c r="F81" s="24" t="s">
        <v>168</v>
      </c>
      <c r="G81" s="25">
        <v>5</v>
      </c>
      <c r="H81" s="26">
        <v>125</v>
      </c>
      <c r="I81" s="26">
        <v>1250</v>
      </c>
      <c r="J81" s="25">
        <f>I81*H81*G81*0.00785/1000</f>
        <v>6.1328125</v>
      </c>
      <c r="K81" s="26">
        <v>21</v>
      </c>
      <c r="L81" s="32">
        <f>J81/K81</f>
        <v>0.29203869047619</v>
      </c>
      <c r="M81" s="33">
        <v>0.078</v>
      </c>
      <c r="N81" s="34">
        <f>M81/L81</f>
        <v>0.267087898089172</v>
      </c>
      <c r="O81" s="35">
        <v>6</v>
      </c>
      <c r="P81" s="32">
        <v>2.5</v>
      </c>
      <c r="Q81" s="32">
        <f>(L81-M81)*P81</f>
        <v>0.535096726190476</v>
      </c>
      <c r="R81" s="38">
        <f>L81*O81-Q81</f>
        <v>1.21713541666667</v>
      </c>
      <c r="S81" s="39" t="s">
        <v>133</v>
      </c>
      <c r="T81" s="40" t="s">
        <v>134</v>
      </c>
      <c r="U81" s="40">
        <v>0.1</v>
      </c>
      <c r="V81" s="41">
        <f>U81+U82+U83+U84+U85+U86+U87</f>
        <v>0.7</v>
      </c>
      <c r="W81" s="42"/>
      <c r="X81" s="42"/>
      <c r="Y81" s="42"/>
      <c r="Z81" s="42"/>
      <c r="AA81" s="42"/>
      <c r="AB81" s="49"/>
      <c r="AC81" s="42"/>
      <c r="AD81" s="42"/>
      <c r="AE81" s="42"/>
      <c r="AF81" s="50">
        <f>(AE81+AC81+Y81+V81+R81)*0.2</f>
        <v>0.383427083333333</v>
      </c>
      <c r="AG81" s="53"/>
      <c r="AH81" s="54">
        <v>0.1</v>
      </c>
      <c r="AI81" s="55"/>
      <c r="AJ81" s="56">
        <f>AH81+AF81+AE81+AC81+Y81+V81+R81</f>
        <v>2.4005625</v>
      </c>
    </row>
    <row r="82" s="1" customFormat="1" ht="15" customHeight="1" spans="1:36">
      <c r="A82" s="23"/>
      <c r="B82" s="23"/>
      <c r="C82" s="24"/>
      <c r="D82" s="24"/>
      <c r="E82" s="24"/>
      <c r="F82" s="27"/>
      <c r="G82" s="25"/>
      <c r="H82" s="26"/>
      <c r="I82" s="26"/>
      <c r="J82" s="25"/>
      <c r="K82" s="26"/>
      <c r="L82" s="32"/>
      <c r="M82" s="33"/>
      <c r="N82" s="34"/>
      <c r="O82" s="35"/>
      <c r="P82" s="32"/>
      <c r="Q82" s="32"/>
      <c r="R82" s="38"/>
      <c r="S82" s="43" t="s">
        <v>143</v>
      </c>
      <c r="T82" s="44" t="s">
        <v>145</v>
      </c>
      <c r="U82" s="40">
        <v>0.2</v>
      </c>
      <c r="V82" s="41"/>
      <c r="W82" s="42"/>
      <c r="X82" s="42"/>
      <c r="Y82" s="42"/>
      <c r="Z82" s="42"/>
      <c r="AA82" s="42"/>
      <c r="AB82" s="49"/>
      <c r="AC82" s="42"/>
      <c r="AD82" s="42"/>
      <c r="AE82" s="42"/>
      <c r="AF82" s="51"/>
      <c r="AG82" s="57"/>
      <c r="AH82" s="58"/>
      <c r="AI82" s="59"/>
      <c r="AJ82" s="60"/>
    </row>
    <row r="83" s="1" customFormat="1" ht="15" customHeight="1" spans="1:36">
      <c r="A83" s="23"/>
      <c r="B83" s="23"/>
      <c r="C83" s="24"/>
      <c r="D83" s="24"/>
      <c r="E83" s="24"/>
      <c r="F83" s="27"/>
      <c r="G83" s="25"/>
      <c r="H83" s="26"/>
      <c r="I83" s="26"/>
      <c r="J83" s="25"/>
      <c r="K83" s="26"/>
      <c r="L83" s="32"/>
      <c r="M83" s="33"/>
      <c r="N83" s="34"/>
      <c r="O83" s="35"/>
      <c r="P83" s="32"/>
      <c r="Q83" s="32"/>
      <c r="R83" s="38"/>
      <c r="S83" s="43" t="s">
        <v>135</v>
      </c>
      <c r="T83" s="44" t="s">
        <v>145</v>
      </c>
      <c r="U83" s="40">
        <v>0.2</v>
      </c>
      <c r="V83" s="41"/>
      <c r="W83" s="42"/>
      <c r="X83" s="42"/>
      <c r="Y83" s="42"/>
      <c r="Z83" s="42"/>
      <c r="AA83" s="42"/>
      <c r="AB83" s="49"/>
      <c r="AC83" s="42"/>
      <c r="AD83" s="42"/>
      <c r="AE83" s="42"/>
      <c r="AF83" s="51"/>
      <c r="AG83" s="57"/>
      <c r="AH83" s="58"/>
      <c r="AI83" s="59"/>
      <c r="AJ83" s="60"/>
    </row>
    <row r="84" s="1" customFormat="1" ht="15" customHeight="1" spans="1:36">
      <c r="A84" s="23"/>
      <c r="B84" s="23"/>
      <c r="C84" s="24"/>
      <c r="D84" s="24"/>
      <c r="E84" s="24"/>
      <c r="F84" s="27"/>
      <c r="G84" s="25"/>
      <c r="H84" s="26"/>
      <c r="I84" s="26"/>
      <c r="J84" s="25"/>
      <c r="K84" s="26"/>
      <c r="L84" s="32"/>
      <c r="M84" s="33"/>
      <c r="N84" s="34"/>
      <c r="O84" s="35"/>
      <c r="P84" s="32"/>
      <c r="Q84" s="32"/>
      <c r="R84" s="38"/>
      <c r="S84" s="43" t="s">
        <v>138</v>
      </c>
      <c r="T84" s="44" t="s">
        <v>145</v>
      </c>
      <c r="U84" s="40">
        <v>0.2</v>
      </c>
      <c r="V84" s="41"/>
      <c r="W84" s="42"/>
      <c r="X84" s="42"/>
      <c r="Y84" s="42"/>
      <c r="Z84" s="42"/>
      <c r="AA84" s="42"/>
      <c r="AB84" s="49"/>
      <c r="AC84" s="42"/>
      <c r="AD84" s="42"/>
      <c r="AE84" s="42"/>
      <c r="AF84" s="51"/>
      <c r="AG84" s="57"/>
      <c r="AH84" s="58"/>
      <c r="AI84" s="59"/>
      <c r="AJ84" s="60"/>
    </row>
    <row r="85" s="1" customFormat="1" ht="15" customHeight="1" spans="1:36">
      <c r="A85" s="23"/>
      <c r="B85" s="23"/>
      <c r="C85" s="24"/>
      <c r="D85" s="24"/>
      <c r="E85" s="24"/>
      <c r="F85" s="27"/>
      <c r="G85" s="25"/>
      <c r="H85" s="26"/>
      <c r="I85" s="26"/>
      <c r="J85" s="25"/>
      <c r="K85" s="26"/>
      <c r="L85" s="32"/>
      <c r="M85" s="33"/>
      <c r="N85" s="34"/>
      <c r="O85" s="35"/>
      <c r="P85" s="32"/>
      <c r="Q85" s="32"/>
      <c r="R85" s="38"/>
      <c r="S85" s="46"/>
      <c r="T85" s="44"/>
      <c r="U85" s="40"/>
      <c r="V85" s="41"/>
      <c r="W85" s="42"/>
      <c r="X85" s="42"/>
      <c r="Y85" s="42"/>
      <c r="Z85" s="42"/>
      <c r="AA85" s="42"/>
      <c r="AB85" s="49"/>
      <c r="AC85" s="42"/>
      <c r="AD85" s="42"/>
      <c r="AE85" s="42"/>
      <c r="AF85" s="51"/>
      <c r="AG85" s="57"/>
      <c r="AH85" s="58"/>
      <c r="AI85" s="59"/>
      <c r="AJ85" s="60"/>
    </row>
    <row r="86" s="1" customFormat="1" ht="15" customHeight="1" spans="1:36">
      <c r="A86" s="23"/>
      <c r="B86" s="23"/>
      <c r="C86" s="24"/>
      <c r="D86" s="24"/>
      <c r="E86" s="24"/>
      <c r="F86" s="27"/>
      <c r="G86" s="25"/>
      <c r="H86" s="26"/>
      <c r="I86" s="26"/>
      <c r="J86" s="25"/>
      <c r="K86" s="26"/>
      <c r="L86" s="32"/>
      <c r="M86" s="33"/>
      <c r="N86" s="34"/>
      <c r="O86" s="35"/>
      <c r="P86" s="32"/>
      <c r="Q86" s="32"/>
      <c r="R86" s="38"/>
      <c r="S86" s="46"/>
      <c r="T86" s="44"/>
      <c r="U86" s="40"/>
      <c r="V86" s="41"/>
      <c r="W86" s="42"/>
      <c r="X86" s="42"/>
      <c r="Y86" s="42"/>
      <c r="Z86" s="42"/>
      <c r="AA86" s="42"/>
      <c r="AB86" s="49"/>
      <c r="AC86" s="42"/>
      <c r="AD86" s="42"/>
      <c r="AE86" s="42"/>
      <c r="AF86" s="51"/>
      <c r="AG86" s="57"/>
      <c r="AH86" s="58"/>
      <c r="AI86" s="59"/>
      <c r="AJ86" s="60"/>
    </row>
    <row r="87" s="1" customFormat="1" ht="15" customHeight="1" spans="1:36">
      <c r="A87" s="23"/>
      <c r="B87" s="23"/>
      <c r="C87" s="24"/>
      <c r="D87" s="24"/>
      <c r="E87" s="24"/>
      <c r="F87" s="27"/>
      <c r="G87" s="25"/>
      <c r="H87" s="26"/>
      <c r="I87" s="26"/>
      <c r="J87" s="25"/>
      <c r="K87" s="26"/>
      <c r="L87" s="32"/>
      <c r="M87" s="33"/>
      <c r="N87" s="34"/>
      <c r="O87" s="35"/>
      <c r="P87" s="32"/>
      <c r="Q87" s="32"/>
      <c r="R87" s="38"/>
      <c r="S87" s="40"/>
      <c r="T87" s="44"/>
      <c r="U87" s="40"/>
      <c r="V87" s="41"/>
      <c r="W87" s="42"/>
      <c r="X87" s="42"/>
      <c r="Y87" s="42"/>
      <c r="Z87" s="42"/>
      <c r="AA87" s="42"/>
      <c r="AB87" s="49"/>
      <c r="AC87" s="42"/>
      <c r="AD87" s="42"/>
      <c r="AE87" s="42"/>
      <c r="AF87" s="52"/>
      <c r="AG87" s="61"/>
      <c r="AH87" s="62"/>
      <c r="AI87" s="63"/>
      <c r="AJ87" s="60"/>
    </row>
    <row r="88" s="1" customFormat="1" ht="15" customHeight="1" spans="1:36">
      <c r="A88" s="23" t="s">
        <v>186</v>
      </c>
      <c r="B88" s="23" t="s">
        <v>251</v>
      </c>
      <c r="C88" s="24" t="s">
        <v>252</v>
      </c>
      <c r="D88" s="24"/>
      <c r="E88" s="24">
        <v>1</v>
      </c>
      <c r="F88" s="24" t="s">
        <v>168</v>
      </c>
      <c r="G88" s="25">
        <v>5</v>
      </c>
      <c r="H88" s="26">
        <v>100</v>
      </c>
      <c r="I88" s="26">
        <v>1250</v>
      </c>
      <c r="J88" s="25">
        <f>I88*H88*G88*0.00785/1000</f>
        <v>4.90625</v>
      </c>
      <c r="K88" s="26">
        <v>12</v>
      </c>
      <c r="L88" s="32">
        <f>J88/K88</f>
        <v>0.408854166666667</v>
      </c>
      <c r="M88" s="33">
        <v>0.235</v>
      </c>
      <c r="N88" s="34">
        <f>M88/L88</f>
        <v>0.574777070063694</v>
      </c>
      <c r="O88" s="35">
        <v>6</v>
      </c>
      <c r="P88" s="32">
        <v>2.5</v>
      </c>
      <c r="Q88" s="32">
        <f>(L88-M88)*P88</f>
        <v>0.434635416666667</v>
      </c>
      <c r="R88" s="38">
        <f>L88*O88-Q88</f>
        <v>2.01848958333333</v>
      </c>
      <c r="S88" s="39" t="s">
        <v>133</v>
      </c>
      <c r="T88" s="40" t="s">
        <v>134</v>
      </c>
      <c r="U88" s="40">
        <v>0.1</v>
      </c>
      <c r="V88" s="41">
        <f>U88+U89+U90+U91+U92+U93+U94</f>
        <v>0.7</v>
      </c>
      <c r="W88" s="42"/>
      <c r="X88" s="42"/>
      <c r="Y88" s="42"/>
      <c r="Z88" s="42"/>
      <c r="AA88" s="42"/>
      <c r="AB88" s="49"/>
      <c r="AC88" s="42"/>
      <c r="AD88" s="42"/>
      <c r="AE88" s="42"/>
      <c r="AF88" s="50">
        <f>(AE88+AC88+Y88+V88+R88)*0.2</f>
        <v>0.543697916666667</v>
      </c>
      <c r="AG88" s="53"/>
      <c r="AH88" s="54">
        <v>0.1</v>
      </c>
      <c r="AI88" s="55"/>
      <c r="AJ88" s="56">
        <f>AH88+AF88+AE88+AC88+Y88+V88+R88</f>
        <v>3.3621875</v>
      </c>
    </row>
    <row r="89" s="1" customFormat="1" ht="15" customHeight="1" spans="1:36">
      <c r="A89" s="23"/>
      <c r="B89" s="23"/>
      <c r="C89" s="24"/>
      <c r="D89" s="24"/>
      <c r="E89" s="24"/>
      <c r="F89" s="27"/>
      <c r="G89" s="25"/>
      <c r="H89" s="26"/>
      <c r="I89" s="26"/>
      <c r="J89" s="25"/>
      <c r="K89" s="26"/>
      <c r="L89" s="32"/>
      <c r="M89" s="33"/>
      <c r="N89" s="34"/>
      <c r="O89" s="35"/>
      <c r="P89" s="32"/>
      <c r="Q89" s="32"/>
      <c r="R89" s="38"/>
      <c r="S89" s="43" t="s">
        <v>143</v>
      </c>
      <c r="T89" s="44" t="s">
        <v>145</v>
      </c>
      <c r="U89" s="40">
        <v>0.2</v>
      </c>
      <c r="V89" s="41"/>
      <c r="W89" s="42"/>
      <c r="X89" s="42"/>
      <c r="Y89" s="42"/>
      <c r="Z89" s="42"/>
      <c r="AA89" s="42"/>
      <c r="AB89" s="49"/>
      <c r="AC89" s="42"/>
      <c r="AD89" s="42"/>
      <c r="AE89" s="42"/>
      <c r="AF89" s="51"/>
      <c r="AG89" s="57"/>
      <c r="AH89" s="58"/>
      <c r="AI89" s="59"/>
      <c r="AJ89" s="60"/>
    </row>
    <row r="90" s="1" customFormat="1" ht="15" customHeight="1" spans="1:36">
      <c r="A90" s="23"/>
      <c r="B90" s="23"/>
      <c r="C90" s="24"/>
      <c r="D90" s="24"/>
      <c r="E90" s="24"/>
      <c r="F90" s="27"/>
      <c r="G90" s="25"/>
      <c r="H90" s="26"/>
      <c r="I90" s="26"/>
      <c r="J90" s="25"/>
      <c r="K90" s="26"/>
      <c r="L90" s="32"/>
      <c r="M90" s="33"/>
      <c r="N90" s="34"/>
      <c r="O90" s="35"/>
      <c r="P90" s="32"/>
      <c r="Q90" s="32"/>
      <c r="R90" s="38"/>
      <c r="S90" s="43" t="s">
        <v>135</v>
      </c>
      <c r="T90" s="44" t="s">
        <v>145</v>
      </c>
      <c r="U90" s="40">
        <v>0.2</v>
      </c>
      <c r="V90" s="41"/>
      <c r="W90" s="42"/>
      <c r="X90" s="42"/>
      <c r="Y90" s="42"/>
      <c r="Z90" s="42"/>
      <c r="AA90" s="42"/>
      <c r="AB90" s="49"/>
      <c r="AC90" s="42"/>
      <c r="AD90" s="42"/>
      <c r="AE90" s="42"/>
      <c r="AF90" s="51"/>
      <c r="AG90" s="57"/>
      <c r="AH90" s="58"/>
      <c r="AI90" s="59"/>
      <c r="AJ90" s="60"/>
    </row>
    <row r="91" s="1" customFormat="1" ht="15" customHeight="1" spans="1:36">
      <c r="A91" s="23"/>
      <c r="B91" s="23"/>
      <c r="C91" s="24"/>
      <c r="D91" s="24"/>
      <c r="E91" s="24"/>
      <c r="F91" s="27"/>
      <c r="G91" s="25"/>
      <c r="H91" s="26"/>
      <c r="I91" s="26"/>
      <c r="J91" s="25"/>
      <c r="K91" s="26"/>
      <c r="L91" s="32"/>
      <c r="M91" s="33"/>
      <c r="N91" s="34"/>
      <c r="O91" s="35"/>
      <c r="P91" s="32"/>
      <c r="Q91" s="32"/>
      <c r="R91" s="38"/>
      <c r="S91" s="43" t="s">
        <v>138</v>
      </c>
      <c r="T91" s="44" t="s">
        <v>145</v>
      </c>
      <c r="U91" s="40">
        <v>0.2</v>
      </c>
      <c r="V91" s="41"/>
      <c r="W91" s="42"/>
      <c r="X91" s="42"/>
      <c r="Y91" s="42"/>
      <c r="Z91" s="42"/>
      <c r="AA91" s="42"/>
      <c r="AB91" s="49"/>
      <c r="AC91" s="42"/>
      <c r="AD91" s="42"/>
      <c r="AE91" s="42"/>
      <c r="AF91" s="51"/>
      <c r="AG91" s="57"/>
      <c r="AH91" s="58"/>
      <c r="AI91" s="59"/>
      <c r="AJ91" s="60"/>
    </row>
    <row r="92" s="1" customFormat="1" ht="15" customHeight="1" spans="1:36">
      <c r="A92" s="23"/>
      <c r="B92" s="23"/>
      <c r="C92" s="24"/>
      <c r="D92" s="24"/>
      <c r="E92" s="24"/>
      <c r="F92" s="27"/>
      <c r="G92" s="25"/>
      <c r="H92" s="26"/>
      <c r="I92" s="26"/>
      <c r="J92" s="25"/>
      <c r="K92" s="26"/>
      <c r="L92" s="32"/>
      <c r="M92" s="33"/>
      <c r="N92" s="34"/>
      <c r="O92" s="35"/>
      <c r="P92" s="32"/>
      <c r="Q92" s="32"/>
      <c r="R92" s="38"/>
      <c r="S92" s="46"/>
      <c r="T92" s="44"/>
      <c r="U92" s="40"/>
      <c r="V92" s="41"/>
      <c r="W92" s="42"/>
      <c r="X92" s="42"/>
      <c r="Y92" s="42"/>
      <c r="Z92" s="42"/>
      <c r="AA92" s="42"/>
      <c r="AB92" s="49"/>
      <c r="AC92" s="42"/>
      <c r="AD92" s="42"/>
      <c r="AE92" s="42"/>
      <c r="AF92" s="51"/>
      <c r="AG92" s="57"/>
      <c r="AH92" s="58"/>
      <c r="AI92" s="59"/>
      <c r="AJ92" s="60"/>
    </row>
    <row r="93" s="1" customFormat="1" ht="15" customHeight="1" spans="1:36">
      <c r="A93" s="23"/>
      <c r="B93" s="23"/>
      <c r="C93" s="24"/>
      <c r="D93" s="24"/>
      <c r="E93" s="24"/>
      <c r="F93" s="27"/>
      <c r="G93" s="25"/>
      <c r="H93" s="26"/>
      <c r="I93" s="26"/>
      <c r="J93" s="25"/>
      <c r="K93" s="26"/>
      <c r="L93" s="32"/>
      <c r="M93" s="33"/>
      <c r="N93" s="34"/>
      <c r="O93" s="35"/>
      <c r="P93" s="32"/>
      <c r="Q93" s="32"/>
      <c r="R93" s="38"/>
      <c r="S93" s="46"/>
      <c r="T93" s="44"/>
      <c r="U93" s="40"/>
      <c r="V93" s="41"/>
      <c r="W93" s="42"/>
      <c r="X93" s="42"/>
      <c r="Y93" s="42"/>
      <c r="Z93" s="42"/>
      <c r="AA93" s="42"/>
      <c r="AB93" s="49"/>
      <c r="AC93" s="42"/>
      <c r="AD93" s="42"/>
      <c r="AE93" s="42"/>
      <c r="AF93" s="51"/>
      <c r="AG93" s="57"/>
      <c r="AH93" s="58"/>
      <c r="AI93" s="59"/>
      <c r="AJ93" s="60"/>
    </row>
    <row r="94" s="1" customFormat="1" ht="15" customHeight="1" spans="1:36">
      <c r="A94" s="23"/>
      <c r="B94" s="23"/>
      <c r="C94" s="24"/>
      <c r="D94" s="24"/>
      <c r="E94" s="24"/>
      <c r="F94" s="27"/>
      <c r="G94" s="25"/>
      <c r="H94" s="26"/>
      <c r="I94" s="26"/>
      <c r="J94" s="25"/>
      <c r="K94" s="26"/>
      <c r="L94" s="32"/>
      <c r="M94" s="33"/>
      <c r="N94" s="34"/>
      <c r="O94" s="35"/>
      <c r="P94" s="32"/>
      <c r="Q94" s="32"/>
      <c r="R94" s="38"/>
      <c r="S94" s="40"/>
      <c r="T94" s="44"/>
      <c r="U94" s="40"/>
      <c r="V94" s="41"/>
      <c r="W94" s="42"/>
      <c r="X94" s="42"/>
      <c r="Y94" s="42"/>
      <c r="Z94" s="42"/>
      <c r="AA94" s="42"/>
      <c r="AB94" s="49"/>
      <c r="AC94" s="42"/>
      <c r="AD94" s="42"/>
      <c r="AE94" s="42"/>
      <c r="AF94" s="52"/>
      <c r="AG94" s="61"/>
      <c r="AH94" s="62"/>
      <c r="AI94" s="63"/>
      <c r="AJ94" s="60"/>
    </row>
    <row r="95" s="1" customFormat="1" ht="15" customHeight="1" spans="1:36">
      <c r="A95" s="23" t="s">
        <v>189</v>
      </c>
      <c r="B95" s="23" t="s">
        <v>253</v>
      </c>
      <c r="C95" s="24" t="s">
        <v>254</v>
      </c>
      <c r="D95" s="24"/>
      <c r="E95" s="24">
        <v>1</v>
      </c>
      <c r="F95" s="24" t="s">
        <v>168</v>
      </c>
      <c r="G95" s="25">
        <v>3</v>
      </c>
      <c r="H95" s="26">
        <v>365</v>
      </c>
      <c r="I95" s="26">
        <v>1250</v>
      </c>
      <c r="J95" s="25">
        <f>I95*H95*G95*0.00785/1000</f>
        <v>10.7446875</v>
      </c>
      <c r="K95" s="26">
        <v>15</v>
      </c>
      <c r="L95" s="32">
        <f>J95/K95</f>
        <v>0.7163125</v>
      </c>
      <c r="M95" s="33">
        <v>0.63</v>
      </c>
      <c r="N95" s="34">
        <f>M95/L95</f>
        <v>0.879504406247273</v>
      </c>
      <c r="O95" s="35">
        <v>6</v>
      </c>
      <c r="P95" s="32">
        <v>2.5</v>
      </c>
      <c r="Q95" s="32">
        <f>(L95-M95)*P95</f>
        <v>0.21578125</v>
      </c>
      <c r="R95" s="38">
        <f>L95*O95-Q95</f>
        <v>4.08209375</v>
      </c>
      <c r="S95" s="39" t="s">
        <v>133</v>
      </c>
      <c r="T95" s="40" t="s">
        <v>134</v>
      </c>
      <c r="U95" s="40">
        <v>0.1</v>
      </c>
      <c r="V95" s="41">
        <f>U95+U96+U97+U98+U99+U100+U101</f>
        <v>1</v>
      </c>
      <c r="W95" s="42"/>
      <c r="X95" s="42"/>
      <c r="Y95" s="42"/>
      <c r="Z95" s="42"/>
      <c r="AA95" s="42"/>
      <c r="AB95" s="49"/>
      <c r="AC95" s="42"/>
      <c r="AD95" s="42"/>
      <c r="AE95" s="42"/>
      <c r="AF95" s="50">
        <f>(AE95+AC95+Y95+V95+R95)*0.2</f>
        <v>1.01641875</v>
      </c>
      <c r="AG95" s="53"/>
      <c r="AH95" s="54">
        <v>0.2</v>
      </c>
      <c r="AI95" s="55"/>
      <c r="AJ95" s="56">
        <f>AH95+AF95+AE95+AC95+Y95+V95+R95</f>
        <v>6.2985125</v>
      </c>
    </row>
    <row r="96" s="1" customFormat="1" ht="15" customHeight="1" spans="1:36">
      <c r="A96" s="23"/>
      <c r="B96" s="23"/>
      <c r="C96" s="24"/>
      <c r="D96" s="24"/>
      <c r="E96" s="24"/>
      <c r="F96" s="27"/>
      <c r="G96" s="25"/>
      <c r="H96" s="26"/>
      <c r="I96" s="26"/>
      <c r="J96" s="25"/>
      <c r="K96" s="26"/>
      <c r="L96" s="32"/>
      <c r="M96" s="33"/>
      <c r="N96" s="34"/>
      <c r="O96" s="35"/>
      <c r="P96" s="32"/>
      <c r="Q96" s="32"/>
      <c r="R96" s="38"/>
      <c r="S96" s="43" t="s">
        <v>143</v>
      </c>
      <c r="T96" s="44" t="s">
        <v>152</v>
      </c>
      <c r="U96" s="40">
        <v>0.3</v>
      </c>
      <c r="V96" s="41"/>
      <c r="W96" s="42"/>
      <c r="X96" s="42"/>
      <c r="Y96" s="42"/>
      <c r="Z96" s="42"/>
      <c r="AA96" s="42"/>
      <c r="AB96" s="49"/>
      <c r="AC96" s="42"/>
      <c r="AD96" s="42"/>
      <c r="AE96" s="42"/>
      <c r="AF96" s="51"/>
      <c r="AG96" s="57"/>
      <c r="AH96" s="58"/>
      <c r="AI96" s="59"/>
      <c r="AJ96" s="60"/>
    </row>
    <row r="97" s="1" customFormat="1" ht="15" customHeight="1" spans="1:36">
      <c r="A97" s="23"/>
      <c r="B97" s="23"/>
      <c r="C97" s="24"/>
      <c r="D97" s="24"/>
      <c r="E97" s="24"/>
      <c r="F97" s="27"/>
      <c r="G97" s="25"/>
      <c r="H97" s="26"/>
      <c r="I97" s="26"/>
      <c r="J97" s="25"/>
      <c r="K97" s="26"/>
      <c r="L97" s="32"/>
      <c r="M97" s="33"/>
      <c r="N97" s="34"/>
      <c r="O97" s="35"/>
      <c r="P97" s="32"/>
      <c r="Q97" s="32"/>
      <c r="R97" s="38"/>
      <c r="S97" s="43" t="s">
        <v>220</v>
      </c>
      <c r="T97" s="44" t="s">
        <v>152</v>
      </c>
      <c r="U97" s="40">
        <v>0.3</v>
      </c>
      <c r="V97" s="41"/>
      <c r="W97" s="42"/>
      <c r="X97" s="42"/>
      <c r="Y97" s="42"/>
      <c r="Z97" s="42"/>
      <c r="AA97" s="42"/>
      <c r="AB97" s="49"/>
      <c r="AC97" s="42"/>
      <c r="AD97" s="42"/>
      <c r="AE97" s="42"/>
      <c r="AF97" s="51"/>
      <c r="AG97" s="57"/>
      <c r="AH97" s="58"/>
      <c r="AI97" s="59"/>
      <c r="AJ97" s="60"/>
    </row>
    <row r="98" s="1" customFormat="1" ht="15" customHeight="1" spans="1:36">
      <c r="A98" s="23"/>
      <c r="B98" s="23"/>
      <c r="C98" s="24"/>
      <c r="D98" s="24"/>
      <c r="E98" s="24"/>
      <c r="F98" s="27"/>
      <c r="G98" s="25"/>
      <c r="H98" s="26"/>
      <c r="I98" s="26"/>
      <c r="J98" s="25"/>
      <c r="K98" s="26"/>
      <c r="L98" s="32"/>
      <c r="M98" s="33"/>
      <c r="N98" s="34"/>
      <c r="O98" s="35"/>
      <c r="P98" s="32"/>
      <c r="Q98" s="32"/>
      <c r="R98" s="38"/>
      <c r="S98" s="43" t="s">
        <v>138</v>
      </c>
      <c r="T98" s="44" t="s">
        <v>152</v>
      </c>
      <c r="U98" s="40">
        <v>0.3</v>
      </c>
      <c r="V98" s="41"/>
      <c r="W98" s="42"/>
      <c r="X98" s="42"/>
      <c r="Y98" s="42"/>
      <c r="Z98" s="42"/>
      <c r="AA98" s="42"/>
      <c r="AB98" s="49"/>
      <c r="AC98" s="42"/>
      <c r="AD98" s="42"/>
      <c r="AE98" s="42"/>
      <c r="AF98" s="51"/>
      <c r="AG98" s="57"/>
      <c r="AH98" s="58"/>
      <c r="AI98" s="59"/>
      <c r="AJ98" s="60"/>
    </row>
    <row r="99" s="1" customFormat="1" ht="15" customHeight="1" spans="1:36">
      <c r="A99" s="23"/>
      <c r="B99" s="23"/>
      <c r="C99" s="24"/>
      <c r="D99" s="24"/>
      <c r="E99" s="24"/>
      <c r="F99" s="27"/>
      <c r="G99" s="25"/>
      <c r="H99" s="26"/>
      <c r="I99" s="26"/>
      <c r="J99" s="25"/>
      <c r="K99" s="26"/>
      <c r="L99" s="32"/>
      <c r="M99" s="33"/>
      <c r="N99" s="34"/>
      <c r="O99" s="35"/>
      <c r="P99" s="32"/>
      <c r="Q99" s="32"/>
      <c r="R99" s="38"/>
      <c r="S99" s="46"/>
      <c r="T99" s="44"/>
      <c r="U99" s="40"/>
      <c r="V99" s="41"/>
      <c r="W99" s="42"/>
      <c r="X99" s="42"/>
      <c r="Y99" s="42"/>
      <c r="Z99" s="42"/>
      <c r="AA99" s="42"/>
      <c r="AB99" s="49"/>
      <c r="AC99" s="42"/>
      <c r="AD99" s="42"/>
      <c r="AE99" s="42"/>
      <c r="AF99" s="51"/>
      <c r="AG99" s="57"/>
      <c r="AH99" s="58"/>
      <c r="AI99" s="59"/>
      <c r="AJ99" s="60"/>
    </row>
    <row r="100" s="1" customFormat="1" ht="15" customHeight="1" spans="1:36">
      <c r="A100" s="23"/>
      <c r="B100" s="23"/>
      <c r="C100" s="24"/>
      <c r="D100" s="24"/>
      <c r="E100" s="24"/>
      <c r="F100" s="27"/>
      <c r="G100" s="25"/>
      <c r="H100" s="26"/>
      <c r="I100" s="26"/>
      <c r="J100" s="25"/>
      <c r="K100" s="26"/>
      <c r="L100" s="32"/>
      <c r="M100" s="33"/>
      <c r="N100" s="34"/>
      <c r="O100" s="35"/>
      <c r="P100" s="32"/>
      <c r="Q100" s="32"/>
      <c r="R100" s="38"/>
      <c r="S100" s="46"/>
      <c r="T100" s="44"/>
      <c r="U100" s="40"/>
      <c r="V100" s="41"/>
      <c r="W100" s="42"/>
      <c r="X100" s="42"/>
      <c r="Y100" s="42"/>
      <c r="Z100" s="42"/>
      <c r="AA100" s="42"/>
      <c r="AB100" s="49"/>
      <c r="AC100" s="42"/>
      <c r="AD100" s="42"/>
      <c r="AE100" s="42"/>
      <c r="AF100" s="51"/>
      <c r="AG100" s="57"/>
      <c r="AH100" s="58"/>
      <c r="AI100" s="59"/>
      <c r="AJ100" s="60"/>
    </row>
    <row r="101" s="1" customFormat="1" ht="15" customHeight="1" spans="1:36">
      <c r="A101" s="23"/>
      <c r="B101" s="23"/>
      <c r="C101" s="24"/>
      <c r="D101" s="24"/>
      <c r="E101" s="24"/>
      <c r="F101" s="27"/>
      <c r="G101" s="25"/>
      <c r="H101" s="26"/>
      <c r="I101" s="26"/>
      <c r="J101" s="25"/>
      <c r="K101" s="26"/>
      <c r="L101" s="32"/>
      <c r="M101" s="33"/>
      <c r="N101" s="34"/>
      <c r="O101" s="35"/>
      <c r="P101" s="32"/>
      <c r="Q101" s="32"/>
      <c r="R101" s="38"/>
      <c r="S101" s="40"/>
      <c r="T101" s="44"/>
      <c r="U101" s="40"/>
      <c r="V101" s="41"/>
      <c r="W101" s="42"/>
      <c r="X101" s="42"/>
      <c r="Y101" s="42"/>
      <c r="Z101" s="42"/>
      <c r="AA101" s="42"/>
      <c r="AB101" s="49"/>
      <c r="AC101" s="42"/>
      <c r="AD101" s="42"/>
      <c r="AE101" s="42"/>
      <c r="AF101" s="52"/>
      <c r="AG101" s="61"/>
      <c r="AH101" s="62"/>
      <c r="AI101" s="63"/>
      <c r="AJ101" s="60"/>
    </row>
    <row r="102" s="1" customFormat="1" ht="15" customHeight="1" spans="1:36">
      <c r="A102" s="23" t="s">
        <v>193</v>
      </c>
      <c r="B102" s="23" t="s">
        <v>255</v>
      </c>
      <c r="C102" s="24" t="s">
        <v>256</v>
      </c>
      <c r="D102" s="24"/>
      <c r="E102" s="24">
        <v>1</v>
      </c>
      <c r="F102" s="24" t="s">
        <v>168</v>
      </c>
      <c r="G102" s="25">
        <v>3</v>
      </c>
      <c r="H102" s="26">
        <v>160</v>
      </c>
      <c r="I102" s="26">
        <v>1250</v>
      </c>
      <c r="J102" s="25">
        <f>I102*H102*G102*0.00785/1000</f>
        <v>4.71</v>
      </c>
      <c r="K102" s="26">
        <v>14</v>
      </c>
      <c r="L102" s="32">
        <f>J102/K102</f>
        <v>0.336428571428571</v>
      </c>
      <c r="M102" s="33">
        <v>0.214</v>
      </c>
      <c r="N102" s="34">
        <f>M102/L102</f>
        <v>0.636093418259023</v>
      </c>
      <c r="O102" s="35">
        <v>6</v>
      </c>
      <c r="P102" s="32">
        <v>2.5</v>
      </c>
      <c r="Q102" s="32">
        <f>(L102-M102)*P102</f>
        <v>0.306071428571429</v>
      </c>
      <c r="R102" s="38">
        <f>L102*O102-Q102</f>
        <v>1.7125</v>
      </c>
      <c r="S102" s="39" t="s">
        <v>133</v>
      </c>
      <c r="T102" s="40" t="s">
        <v>134</v>
      </c>
      <c r="U102" s="40">
        <v>0.1</v>
      </c>
      <c r="V102" s="41">
        <f>U102+U103+U104+U105+U106+U107+U108</f>
        <v>0.9</v>
      </c>
      <c r="W102" s="42"/>
      <c r="X102" s="42"/>
      <c r="Y102" s="42"/>
      <c r="Z102" s="42"/>
      <c r="AA102" s="42"/>
      <c r="AB102" s="49"/>
      <c r="AC102" s="42"/>
      <c r="AD102" s="42"/>
      <c r="AE102" s="42"/>
      <c r="AF102" s="50">
        <f>(AE102+AC102+Y102+V102+R102)*0.2</f>
        <v>0.5225</v>
      </c>
      <c r="AG102" s="53"/>
      <c r="AH102" s="54">
        <v>0.2</v>
      </c>
      <c r="AI102" s="55"/>
      <c r="AJ102" s="56">
        <f>AH102+AF102+AE102+AC102+Y102+V102+R102</f>
        <v>3.335</v>
      </c>
    </row>
    <row r="103" s="1" customFormat="1" ht="15" customHeight="1" spans="1:36">
      <c r="A103" s="23"/>
      <c r="B103" s="23"/>
      <c r="C103" s="24"/>
      <c r="D103" s="24"/>
      <c r="E103" s="24"/>
      <c r="F103" s="27"/>
      <c r="G103" s="25"/>
      <c r="H103" s="26"/>
      <c r="I103" s="26"/>
      <c r="J103" s="25"/>
      <c r="K103" s="26"/>
      <c r="L103" s="32"/>
      <c r="M103" s="33"/>
      <c r="N103" s="34"/>
      <c r="O103" s="35"/>
      <c r="P103" s="32"/>
      <c r="Q103" s="32"/>
      <c r="R103" s="38"/>
      <c r="S103" s="43" t="s">
        <v>143</v>
      </c>
      <c r="T103" s="44" t="s">
        <v>145</v>
      </c>
      <c r="U103" s="40">
        <v>0.2</v>
      </c>
      <c r="V103" s="41"/>
      <c r="W103" s="42"/>
      <c r="X103" s="42"/>
      <c r="Y103" s="42"/>
      <c r="Z103" s="42"/>
      <c r="AA103" s="42"/>
      <c r="AB103" s="49"/>
      <c r="AC103" s="42"/>
      <c r="AD103" s="42"/>
      <c r="AE103" s="42"/>
      <c r="AF103" s="51"/>
      <c r="AG103" s="57"/>
      <c r="AH103" s="58"/>
      <c r="AI103" s="59"/>
      <c r="AJ103" s="60"/>
    </row>
    <row r="104" s="1" customFormat="1" ht="15" customHeight="1" spans="1:36">
      <c r="A104" s="23"/>
      <c r="B104" s="23"/>
      <c r="C104" s="24"/>
      <c r="D104" s="24"/>
      <c r="E104" s="24"/>
      <c r="F104" s="27"/>
      <c r="G104" s="25"/>
      <c r="H104" s="26"/>
      <c r="I104" s="26"/>
      <c r="J104" s="25"/>
      <c r="K104" s="26"/>
      <c r="L104" s="32"/>
      <c r="M104" s="33"/>
      <c r="N104" s="34"/>
      <c r="O104" s="35"/>
      <c r="P104" s="32"/>
      <c r="Q104" s="32"/>
      <c r="R104" s="38"/>
      <c r="S104" s="43" t="s">
        <v>135</v>
      </c>
      <c r="T104" s="44" t="s">
        <v>145</v>
      </c>
      <c r="U104" s="40">
        <v>0.2</v>
      </c>
      <c r="V104" s="41"/>
      <c r="W104" s="42"/>
      <c r="X104" s="42"/>
      <c r="Y104" s="42"/>
      <c r="Z104" s="42"/>
      <c r="AA104" s="42"/>
      <c r="AB104" s="49"/>
      <c r="AC104" s="42"/>
      <c r="AD104" s="42"/>
      <c r="AE104" s="42"/>
      <c r="AF104" s="51"/>
      <c r="AG104" s="57"/>
      <c r="AH104" s="58"/>
      <c r="AI104" s="59"/>
      <c r="AJ104" s="60"/>
    </row>
    <row r="105" s="1" customFormat="1" ht="15" customHeight="1" spans="1:36">
      <c r="A105" s="23"/>
      <c r="B105" s="23"/>
      <c r="C105" s="24"/>
      <c r="D105" s="24"/>
      <c r="E105" s="24"/>
      <c r="F105" s="27"/>
      <c r="G105" s="25"/>
      <c r="H105" s="26"/>
      <c r="I105" s="26"/>
      <c r="J105" s="25"/>
      <c r="K105" s="26"/>
      <c r="L105" s="32"/>
      <c r="M105" s="33"/>
      <c r="N105" s="34"/>
      <c r="O105" s="35"/>
      <c r="P105" s="32"/>
      <c r="Q105" s="32"/>
      <c r="R105" s="38"/>
      <c r="S105" s="43" t="s">
        <v>231</v>
      </c>
      <c r="T105" s="44" t="s">
        <v>145</v>
      </c>
      <c r="U105" s="40">
        <v>0.2</v>
      </c>
      <c r="V105" s="41"/>
      <c r="W105" s="42"/>
      <c r="X105" s="42"/>
      <c r="Y105" s="42"/>
      <c r="Z105" s="42"/>
      <c r="AA105" s="42"/>
      <c r="AB105" s="49"/>
      <c r="AC105" s="42"/>
      <c r="AD105" s="42"/>
      <c r="AE105" s="42"/>
      <c r="AF105" s="51"/>
      <c r="AG105" s="57"/>
      <c r="AH105" s="58"/>
      <c r="AI105" s="59"/>
      <c r="AJ105" s="60"/>
    </row>
    <row r="106" s="1" customFormat="1" ht="15" customHeight="1" spans="1:36">
      <c r="A106" s="23"/>
      <c r="B106" s="23"/>
      <c r="C106" s="24"/>
      <c r="D106" s="24"/>
      <c r="E106" s="24"/>
      <c r="F106" s="27"/>
      <c r="G106" s="25"/>
      <c r="H106" s="26"/>
      <c r="I106" s="26"/>
      <c r="J106" s="25"/>
      <c r="K106" s="26"/>
      <c r="L106" s="32"/>
      <c r="M106" s="33"/>
      <c r="N106" s="34"/>
      <c r="O106" s="35"/>
      <c r="P106" s="32"/>
      <c r="Q106" s="32"/>
      <c r="R106" s="38"/>
      <c r="S106" s="43" t="s">
        <v>138</v>
      </c>
      <c r="T106" s="44" t="s">
        <v>145</v>
      </c>
      <c r="U106" s="40">
        <v>0.2</v>
      </c>
      <c r="V106" s="41"/>
      <c r="W106" s="42"/>
      <c r="X106" s="42"/>
      <c r="Y106" s="42"/>
      <c r="Z106" s="42"/>
      <c r="AA106" s="42"/>
      <c r="AB106" s="49"/>
      <c r="AC106" s="42"/>
      <c r="AD106" s="42"/>
      <c r="AE106" s="42"/>
      <c r="AF106" s="51"/>
      <c r="AG106" s="57"/>
      <c r="AH106" s="58"/>
      <c r="AI106" s="59"/>
      <c r="AJ106" s="60"/>
    </row>
    <row r="107" s="1" customFormat="1" ht="15" customHeight="1" spans="1:36">
      <c r="A107" s="23"/>
      <c r="B107" s="23"/>
      <c r="C107" s="24"/>
      <c r="D107" s="24"/>
      <c r="E107" s="24"/>
      <c r="F107" s="27"/>
      <c r="G107" s="25"/>
      <c r="H107" s="26"/>
      <c r="I107" s="26"/>
      <c r="J107" s="25"/>
      <c r="K107" s="26"/>
      <c r="L107" s="32"/>
      <c r="M107" s="33"/>
      <c r="N107" s="34"/>
      <c r="O107" s="35"/>
      <c r="P107" s="32"/>
      <c r="Q107" s="32"/>
      <c r="R107" s="38"/>
      <c r="S107" s="46"/>
      <c r="T107" s="44"/>
      <c r="U107" s="40"/>
      <c r="V107" s="41"/>
      <c r="W107" s="42"/>
      <c r="X107" s="42"/>
      <c r="Y107" s="42"/>
      <c r="Z107" s="42"/>
      <c r="AA107" s="42"/>
      <c r="AB107" s="49"/>
      <c r="AC107" s="42"/>
      <c r="AD107" s="42"/>
      <c r="AE107" s="42"/>
      <c r="AF107" s="51"/>
      <c r="AG107" s="57"/>
      <c r="AH107" s="58"/>
      <c r="AI107" s="59"/>
      <c r="AJ107" s="60"/>
    </row>
    <row r="108" s="1" customFormat="1" ht="15" customHeight="1" spans="1:36">
      <c r="A108" s="23"/>
      <c r="B108" s="23"/>
      <c r="C108" s="24"/>
      <c r="D108" s="24"/>
      <c r="E108" s="24"/>
      <c r="F108" s="27"/>
      <c r="G108" s="25"/>
      <c r="H108" s="26"/>
      <c r="I108" s="26"/>
      <c r="J108" s="25"/>
      <c r="K108" s="26"/>
      <c r="L108" s="32"/>
      <c r="M108" s="33"/>
      <c r="N108" s="34"/>
      <c r="O108" s="35"/>
      <c r="P108" s="32"/>
      <c r="Q108" s="32"/>
      <c r="R108" s="38"/>
      <c r="S108" s="40"/>
      <c r="T108" s="44"/>
      <c r="U108" s="40"/>
      <c r="V108" s="41"/>
      <c r="W108" s="42"/>
      <c r="X108" s="42"/>
      <c r="Y108" s="42"/>
      <c r="Z108" s="42"/>
      <c r="AA108" s="42"/>
      <c r="AB108" s="49"/>
      <c r="AC108" s="42"/>
      <c r="AD108" s="42"/>
      <c r="AE108" s="42"/>
      <c r="AF108" s="52"/>
      <c r="AG108" s="61"/>
      <c r="AH108" s="62"/>
      <c r="AI108" s="63"/>
      <c r="AJ108" s="60"/>
    </row>
    <row r="109" s="1" customFormat="1" ht="15" customHeight="1" spans="1:36">
      <c r="A109" s="23" t="s">
        <v>202</v>
      </c>
      <c r="B109" s="23" t="s">
        <v>257</v>
      </c>
      <c r="C109" s="24" t="s">
        <v>258</v>
      </c>
      <c r="D109" s="24"/>
      <c r="E109" s="24">
        <v>1</v>
      </c>
      <c r="F109" s="24" t="s">
        <v>168</v>
      </c>
      <c r="G109" s="25">
        <v>3</v>
      </c>
      <c r="H109" s="26">
        <v>160</v>
      </c>
      <c r="I109" s="26">
        <v>1250</v>
      </c>
      <c r="J109" s="25">
        <f>I109*H109*G109*0.00785/1000</f>
        <v>4.71</v>
      </c>
      <c r="K109" s="26">
        <v>14</v>
      </c>
      <c r="L109" s="32">
        <f>J109/K109</f>
        <v>0.336428571428571</v>
      </c>
      <c r="M109" s="33">
        <v>0.214</v>
      </c>
      <c r="N109" s="34">
        <f>M109/L109</f>
        <v>0.636093418259023</v>
      </c>
      <c r="O109" s="35">
        <v>6</v>
      </c>
      <c r="P109" s="32">
        <v>2.5</v>
      </c>
      <c r="Q109" s="32">
        <f>(L109-M109)*P109</f>
        <v>0.306071428571429</v>
      </c>
      <c r="R109" s="38">
        <f>L109*O109-Q109</f>
        <v>1.7125</v>
      </c>
      <c r="S109" s="39" t="s">
        <v>133</v>
      </c>
      <c r="T109" s="40" t="s">
        <v>134</v>
      </c>
      <c r="U109" s="40">
        <v>0.1</v>
      </c>
      <c r="V109" s="41">
        <f>U109+U110+U111+U112+U113+U114+U115</f>
        <v>0.9</v>
      </c>
      <c r="W109" s="42"/>
      <c r="X109" s="42"/>
      <c r="Y109" s="42"/>
      <c r="Z109" s="42"/>
      <c r="AA109" s="42"/>
      <c r="AB109" s="49"/>
      <c r="AC109" s="42"/>
      <c r="AD109" s="42"/>
      <c r="AE109" s="42"/>
      <c r="AF109" s="50">
        <f>(AE109+AC109+Y109+V109+R109)*0.2</f>
        <v>0.5225</v>
      </c>
      <c r="AG109" s="53"/>
      <c r="AH109" s="54">
        <v>0.2</v>
      </c>
      <c r="AI109" s="55"/>
      <c r="AJ109" s="56">
        <f>AH109+AF109+AE109+AC109+Y109+V109+R109</f>
        <v>3.335</v>
      </c>
    </row>
    <row r="110" s="1" customFormat="1" ht="15" customHeight="1" spans="1:36">
      <c r="A110" s="23"/>
      <c r="B110" s="23"/>
      <c r="C110" s="24"/>
      <c r="D110" s="24"/>
      <c r="E110" s="24"/>
      <c r="F110" s="27"/>
      <c r="G110" s="25"/>
      <c r="H110" s="26"/>
      <c r="I110" s="26"/>
      <c r="J110" s="25"/>
      <c r="K110" s="26"/>
      <c r="L110" s="32"/>
      <c r="M110" s="33"/>
      <c r="N110" s="34"/>
      <c r="O110" s="35"/>
      <c r="P110" s="32"/>
      <c r="Q110" s="32"/>
      <c r="R110" s="38"/>
      <c r="S110" s="43" t="s">
        <v>143</v>
      </c>
      <c r="T110" s="44" t="s">
        <v>145</v>
      </c>
      <c r="U110" s="40">
        <v>0.2</v>
      </c>
      <c r="V110" s="41"/>
      <c r="W110" s="42"/>
      <c r="X110" s="42"/>
      <c r="Y110" s="42"/>
      <c r="Z110" s="42"/>
      <c r="AA110" s="42"/>
      <c r="AB110" s="49"/>
      <c r="AC110" s="42"/>
      <c r="AD110" s="42"/>
      <c r="AE110" s="42"/>
      <c r="AF110" s="51"/>
      <c r="AG110" s="57"/>
      <c r="AH110" s="58"/>
      <c r="AI110" s="59"/>
      <c r="AJ110" s="60"/>
    </row>
    <row r="111" s="1" customFormat="1" ht="15" customHeight="1" spans="1:36">
      <c r="A111" s="23"/>
      <c r="B111" s="23"/>
      <c r="C111" s="24"/>
      <c r="D111" s="24"/>
      <c r="E111" s="24"/>
      <c r="F111" s="27"/>
      <c r="G111" s="25"/>
      <c r="H111" s="26"/>
      <c r="I111" s="26"/>
      <c r="J111" s="25"/>
      <c r="K111" s="26"/>
      <c r="L111" s="32"/>
      <c r="M111" s="33"/>
      <c r="N111" s="34"/>
      <c r="O111" s="35"/>
      <c r="P111" s="32"/>
      <c r="Q111" s="32"/>
      <c r="R111" s="38"/>
      <c r="S111" s="43" t="s">
        <v>135</v>
      </c>
      <c r="T111" s="44" t="s">
        <v>145</v>
      </c>
      <c r="U111" s="40">
        <v>0.2</v>
      </c>
      <c r="V111" s="41"/>
      <c r="W111" s="42"/>
      <c r="X111" s="42"/>
      <c r="Y111" s="42"/>
      <c r="Z111" s="42"/>
      <c r="AA111" s="42"/>
      <c r="AB111" s="49"/>
      <c r="AC111" s="42"/>
      <c r="AD111" s="42"/>
      <c r="AE111" s="42"/>
      <c r="AF111" s="51"/>
      <c r="AG111" s="57"/>
      <c r="AH111" s="58"/>
      <c r="AI111" s="59"/>
      <c r="AJ111" s="60"/>
    </row>
    <row r="112" s="1" customFormat="1" ht="15" customHeight="1" spans="1:36">
      <c r="A112" s="23"/>
      <c r="B112" s="23"/>
      <c r="C112" s="24"/>
      <c r="D112" s="24"/>
      <c r="E112" s="24"/>
      <c r="F112" s="27"/>
      <c r="G112" s="25"/>
      <c r="H112" s="26"/>
      <c r="I112" s="26"/>
      <c r="J112" s="25"/>
      <c r="K112" s="26"/>
      <c r="L112" s="32"/>
      <c r="M112" s="33"/>
      <c r="N112" s="34"/>
      <c r="O112" s="35"/>
      <c r="P112" s="32"/>
      <c r="Q112" s="32"/>
      <c r="R112" s="38"/>
      <c r="S112" s="43" t="s">
        <v>231</v>
      </c>
      <c r="T112" s="44" t="s">
        <v>145</v>
      </c>
      <c r="U112" s="40">
        <v>0.2</v>
      </c>
      <c r="V112" s="41"/>
      <c r="W112" s="42"/>
      <c r="X112" s="42"/>
      <c r="Y112" s="42"/>
      <c r="Z112" s="42"/>
      <c r="AA112" s="42"/>
      <c r="AB112" s="49"/>
      <c r="AC112" s="42"/>
      <c r="AD112" s="42"/>
      <c r="AE112" s="42"/>
      <c r="AF112" s="51"/>
      <c r="AG112" s="57"/>
      <c r="AH112" s="58"/>
      <c r="AI112" s="59"/>
      <c r="AJ112" s="60"/>
    </row>
    <row r="113" s="1" customFormat="1" ht="15" customHeight="1" spans="1:36">
      <c r="A113" s="23"/>
      <c r="B113" s="23"/>
      <c r="C113" s="24"/>
      <c r="D113" s="24"/>
      <c r="E113" s="24"/>
      <c r="F113" s="27"/>
      <c r="G113" s="25"/>
      <c r="H113" s="26"/>
      <c r="I113" s="26"/>
      <c r="J113" s="25"/>
      <c r="K113" s="26"/>
      <c r="L113" s="32"/>
      <c r="M113" s="33"/>
      <c r="N113" s="34"/>
      <c r="O113" s="35"/>
      <c r="P113" s="32"/>
      <c r="Q113" s="32"/>
      <c r="R113" s="38"/>
      <c r="S113" s="43" t="s">
        <v>138</v>
      </c>
      <c r="T113" s="44" t="s">
        <v>145</v>
      </c>
      <c r="U113" s="40">
        <v>0.2</v>
      </c>
      <c r="V113" s="41"/>
      <c r="W113" s="42"/>
      <c r="X113" s="42"/>
      <c r="Y113" s="42"/>
      <c r="Z113" s="42"/>
      <c r="AA113" s="42"/>
      <c r="AB113" s="49"/>
      <c r="AC113" s="42"/>
      <c r="AD113" s="42"/>
      <c r="AE113" s="42"/>
      <c r="AF113" s="51"/>
      <c r="AG113" s="57"/>
      <c r="AH113" s="58"/>
      <c r="AI113" s="59"/>
      <c r="AJ113" s="60"/>
    </row>
    <row r="114" s="1" customFormat="1" ht="15" customHeight="1" spans="1:36">
      <c r="A114" s="23"/>
      <c r="B114" s="23"/>
      <c r="C114" s="24"/>
      <c r="D114" s="24"/>
      <c r="E114" s="24"/>
      <c r="F114" s="27"/>
      <c r="G114" s="25"/>
      <c r="H114" s="26"/>
      <c r="I114" s="26"/>
      <c r="J114" s="25"/>
      <c r="K114" s="26"/>
      <c r="L114" s="32"/>
      <c r="M114" s="33"/>
      <c r="N114" s="34"/>
      <c r="O114" s="35"/>
      <c r="P114" s="32"/>
      <c r="Q114" s="32"/>
      <c r="R114" s="38"/>
      <c r="S114" s="46"/>
      <c r="T114" s="44"/>
      <c r="U114" s="40"/>
      <c r="V114" s="41"/>
      <c r="W114" s="42"/>
      <c r="X114" s="42"/>
      <c r="Y114" s="42"/>
      <c r="Z114" s="42"/>
      <c r="AA114" s="42"/>
      <c r="AB114" s="49"/>
      <c r="AC114" s="42"/>
      <c r="AD114" s="42"/>
      <c r="AE114" s="42"/>
      <c r="AF114" s="51"/>
      <c r="AG114" s="57"/>
      <c r="AH114" s="58"/>
      <c r="AI114" s="59"/>
      <c r="AJ114" s="60"/>
    </row>
    <row r="115" s="1" customFormat="1" ht="15" customHeight="1" spans="1:36">
      <c r="A115" s="23"/>
      <c r="B115" s="23"/>
      <c r="C115" s="24"/>
      <c r="D115" s="24"/>
      <c r="E115" s="24"/>
      <c r="F115" s="27"/>
      <c r="G115" s="25"/>
      <c r="H115" s="26"/>
      <c r="I115" s="26"/>
      <c r="J115" s="25"/>
      <c r="K115" s="26"/>
      <c r="L115" s="32"/>
      <c r="M115" s="33"/>
      <c r="N115" s="34"/>
      <c r="O115" s="35"/>
      <c r="P115" s="32"/>
      <c r="Q115" s="32"/>
      <c r="R115" s="38"/>
      <c r="S115" s="40"/>
      <c r="T115" s="44"/>
      <c r="U115" s="40"/>
      <c r="V115" s="41"/>
      <c r="W115" s="42"/>
      <c r="X115" s="42"/>
      <c r="Y115" s="42"/>
      <c r="Z115" s="42"/>
      <c r="AA115" s="42"/>
      <c r="AB115" s="49"/>
      <c r="AC115" s="42"/>
      <c r="AD115" s="42"/>
      <c r="AE115" s="42"/>
      <c r="AF115" s="52"/>
      <c r="AG115" s="61"/>
      <c r="AH115" s="62"/>
      <c r="AI115" s="63"/>
      <c r="AJ115" s="60"/>
    </row>
    <row r="116" s="1" customFormat="1" ht="15" customHeight="1" spans="1:36">
      <c r="A116" s="23" t="s">
        <v>205</v>
      </c>
      <c r="B116" s="23" t="s">
        <v>259</v>
      </c>
      <c r="C116" s="24" t="s">
        <v>260</v>
      </c>
      <c r="D116" s="24"/>
      <c r="E116" s="24">
        <v>1</v>
      </c>
      <c r="F116" s="24" t="s">
        <v>168</v>
      </c>
      <c r="G116" s="25">
        <v>1.6</v>
      </c>
      <c r="H116" s="26">
        <v>200</v>
      </c>
      <c r="I116" s="26">
        <v>1250</v>
      </c>
      <c r="J116" s="25">
        <f>I116*H116*G116*0.00785/1000</f>
        <v>3.14</v>
      </c>
      <c r="K116" s="26">
        <v>4</v>
      </c>
      <c r="L116" s="32">
        <f>J116/K116</f>
        <v>0.785</v>
      </c>
      <c r="M116" s="33">
        <v>0.44</v>
      </c>
      <c r="N116" s="34">
        <f>M116/L116</f>
        <v>0.560509554140127</v>
      </c>
      <c r="O116" s="35">
        <v>6</v>
      </c>
      <c r="P116" s="32">
        <v>2.5</v>
      </c>
      <c r="Q116" s="32">
        <f>(L116-M116)*P116</f>
        <v>0.8625</v>
      </c>
      <c r="R116" s="38">
        <f>L116*O116-Q116</f>
        <v>3.8475</v>
      </c>
      <c r="S116" s="39" t="s">
        <v>133</v>
      </c>
      <c r="T116" s="40" t="s">
        <v>134</v>
      </c>
      <c r="U116" s="40">
        <v>0.1</v>
      </c>
      <c r="V116" s="41">
        <f>U116+U117+U118+U119+U120+U121+U124+U122+U123</f>
        <v>2.5</v>
      </c>
      <c r="W116" s="42"/>
      <c r="X116" s="42"/>
      <c r="Y116" s="42"/>
      <c r="Z116" s="42"/>
      <c r="AA116" s="42"/>
      <c r="AB116" s="49"/>
      <c r="AC116" s="42"/>
      <c r="AD116" s="42"/>
      <c r="AE116" s="42"/>
      <c r="AF116" s="50">
        <f>(AE116+AC116+Y116+V116+R116)*0.2</f>
        <v>1.2695</v>
      </c>
      <c r="AG116" s="53"/>
      <c r="AH116" s="54">
        <v>0.3</v>
      </c>
      <c r="AI116" s="55"/>
      <c r="AJ116" s="56">
        <f>AH116+AF116+AE116+AC116+Y116+V116+R116</f>
        <v>7.917</v>
      </c>
    </row>
    <row r="117" s="1" customFormat="1" ht="15" customHeight="1" spans="1:36">
      <c r="A117" s="23"/>
      <c r="B117" s="23"/>
      <c r="C117" s="24"/>
      <c r="D117" s="24"/>
      <c r="E117" s="24"/>
      <c r="F117" s="27"/>
      <c r="G117" s="25"/>
      <c r="H117" s="26"/>
      <c r="I117" s="26"/>
      <c r="J117" s="25"/>
      <c r="K117" s="26"/>
      <c r="L117" s="32"/>
      <c r="M117" s="33"/>
      <c r="N117" s="34"/>
      <c r="O117" s="35"/>
      <c r="P117" s="32"/>
      <c r="Q117" s="32"/>
      <c r="R117" s="38"/>
      <c r="S117" s="43" t="s">
        <v>143</v>
      </c>
      <c r="T117" s="44" t="s">
        <v>152</v>
      </c>
      <c r="U117" s="40">
        <v>0.3</v>
      </c>
      <c r="V117" s="41"/>
      <c r="W117" s="42"/>
      <c r="X117" s="42"/>
      <c r="Y117" s="42"/>
      <c r="Z117" s="42"/>
      <c r="AA117" s="42"/>
      <c r="AB117" s="49"/>
      <c r="AC117" s="42"/>
      <c r="AD117" s="42"/>
      <c r="AE117" s="42"/>
      <c r="AF117" s="51"/>
      <c r="AG117" s="57"/>
      <c r="AH117" s="58"/>
      <c r="AI117" s="59"/>
      <c r="AJ117" s="60"/>
    </row>
    <row r="118" s="1" customFormat="1" ht="15" customHeight="1" spans="1:36">
      <c r="A118" s="23"/>
      <c r="B118" s="23"/>
      <c r="C118" s="24"/>
      <c r="D118" s="24"/>
      <c r="E118" s="24"/>
      <c r="F118" s="27"/>
      <c r="G118" s="25"/>
      <c r="H118" s="26"/>
      <c r="I118" s="26"/>
      <c r="J118" s="25"/>
      <c r="K118" s="26"/>
      <c r="L118" s="32"/>
      <c r="M118" s="33"/>
      <c r="N118" s="34"/>
      <c r="O118" s="35"/>
      <c r="P118" s="32"/>
      <c r="Q118" s="32"/>
      <c r="R118" s="38"/>
      <c r="S118" s="43" t="s">
        <v>261</v>
      </c>
      <c r="T118" s="44" t="s">
        <v>152</v>
      </c>
      <c r="U118" s="40">
        <v>0.3</v>
      </c>
      <c r="V118" s="41"/>
      <c r="W118" s="42"/>
      <c r="X118" s="42"/>
      <c r="Y118" s="42"/>
      <c r="Z118" s="42"/>
      <c r="AA118" s="42"/>
      <c r="AB118" s="49"/>
      <c r="AC118" s="42"/>
      <c r="AD118" s="42"/>
      <c r="AE118" s="42"/>
      <c r="AF118" s="51"/>
      <c r="AG118" s="57"/>
      <c r="AH118" s="58"/>
      <c r="AI118" s="59"/>
      <c r="AJ118" s="60"/>
    </row>
    <row r="119" s="1" customFormat="1" ht="15" customHeight="1" spans="1:36">
      <c r="A119" s="23"/>
      <c r="B119" s="23"/>
      <c r="C119" s="24"/>
      <c r="D119" s="24"/>
      <c r="E119" s="24"/>
      <c r="F119" s="27"/>
      <c r="G119" s="25"/>
      <c r="H119" s="26"/>
      <c r="I119" s="26"/>
      <c r="J119" s="25"/>
      <c r="K119" s="26"/>
      <c r="L119" s="32"/>
      <c r="M119" s="33"/>
      <c r="N119" s="34"/>
      <c r="O119" s="35"/>
      <c r="P119" s="32"/>
      <c r="Q119" s="32"/>
      <c r="R119" s="38"/>
      <c r="S119" s="43" t="s">
        <v>198</v>
      </c>
      <c r="T119" s="44" t="s">
        <v>152</v>
      </c>
      <c r="U119" s="40">
        <v>0.3</v>
      </c>
      <c r="V119" s="41"/>
      <c r="W119" s="42"/>
      <c r="X119" s="42"/>
      <c r="Y119" s="42"/>
      <c r="Z119" s="42"/>
      <c r="AA119" s="42"/>
      <c r="AB119" s="49"/>
      <c r="AC119" s="42"/>
      <c r="AD119" s="42"/>
      <c r="AE119" s="42"/>
      <c r="AF119" s="51"/>
      <c r="AG119" s="57"/>
      <c r="AH119" s="58"/>
      <c r="AI119" s="59"/>
      <c r="AJ119" s="60"/>
    </row>
    <row r="120" s="1" customFormat="1" ht="15" customHeight="1" spans="1:36">
      <c r="A120" s="23"/>
      <c r="B120" s="23"/>
      <c r="C120" s="24"/>
      <c r="D120" s="24"/>
      <c r="E120" s="24"/>
      <c r="F120" s="27"/>
      <c r="G120" s="25"/>
      <c r="H120" s="26"/>
      <c r="I120" s="26"/>
      <c r="J120" s="25"/>
      <c r="K120" s="26"/>
      <c r="L120" s="32"/>
      <c r="M120" s="33"/>
      <c r="N120" s="34"/>
      <c r="O120" s="35"/>
      <c r="P120" s="32"/>
      <c r="Q120" s="32"/>
      <c r="R120" s="38"/>
      <c r="S120" s="43" t="s">
        <v>223</v>
      </c>
      <c r="T120" s="44" t="s">
        <v>152</v>
      </c>
      <c r="U120" s="40">
        <v>0.3</v>
      </c>
      <c r="V120" s="41"/>
      <c r="W120" s="42"/>
      <c r="X120" s="42"/>
      <c r="Y120" s="42"/>
      <c r="Z120" s="42"/>
      <c r="AA120" s="42"/>
      <c r="AB120" s="49"/>
      <c r="AC120" s="42"/>
      <c r="AD120" s="42"/>
      <c r="AE120" s="42"/>
      <c r="AF120" s="51"/>
      <c r="AG120" s="57"/>
      <c r="AH120" s="58"/>
      <c r="AI120" s="59"/>
      <c r="AJ120" s="60"/>
    </row>
    <row r="121" s="1" customFormat="1" ht="15" customHeight="1" spans="1:36">
      <c r="A121" s="23"/>
      <c r="B121" s="23"/>
      <c r="C121" s="24"/>
      <c r="D121" s="24"/>
      <c r="E121" s="24"/>
      <c r="F121" s="27"/>
      <c r="G121" s="25"/>
      <c r="H121" s="26"/>
      <c r="I121" s="26"/>
      <c r="J121" s="25"/>
      <c r="K121" s="26"/>
      <c r="L121" s="32"/>
      <c r="M121" s="33"/>
      <c r="N121" s="34"/>
      <c r="O121" s="35"/>
      <c r="P121" s="32"/>
      <c r="Q121" s="32"/>
      <c r="R121" s="38"/>
      <c r="S121" s="43" t="s">
        <v>231</v>
      </c>
      <c r="T121" s="44" t="s">
        <v>152</v>
      </c>
      <c r="U121" s="40">
        <v>0.3</v>
      </c>
      <c r="V121" s="41"/>
      <c r="W121" s="42"/>
      <c r="X121" s="42"/>
      <c r="Y121" s="42"/>
      <c r="Z121" s="42"/>
      <c r="AA121" s="42"/>
      <c r="AB121" s="49"/>
      <c r="AC121" s="42"/>
      <c r="AD121" s="42"/>
      <c r="AE121" s="42"/>
      <c r="AF121" s="51"/>
      <c r="AG121" s="57"/>
      <c r="AH121" s="58"/>
      <c r="AI121" s="59"/>
      <c r="AJ121" s="60"/>
    </row>
    <row r="122" s="1" customFormat="1" ht="15" customHeight="1" spans="1:36">
      <c r="A122" s="23"/>
      <c r="B122" s="23"/>
      <c r="C122" s="24"/>
      <c r="D122" s="24"/>
      <c r="E122" s="24"/>
      <c r="F122" s="27"/>
      <c r="G122" s="25"/>
      <c r="H122" s="26"/>
      <c r="I122" s="26"/>
      <c r="J122" s="25"/>
      <c r="K122" s="26"/>
      <c r="L122" s="32"/>
      <c r="M122" s="33"/>
      <c r="N122" s="34"/>
      <c r="O122" s="35"/>
      <c r="P122" s="32"/>
      <c r="Q122" s="32"/>
      <c r="R122" s="38"/>
      <c r="S122" s="43" t="s">
        <v>262</v>
      </c>
      <c r="T122" s="44" t="s">
        <v>152</v>
      </c>
      <c r="U122" s="40">
        <v>0.3</v>
      </c>
      <c r="V122" s="41"/>
      <c r="W122" s="42"/>
      <c r="X122" s="42"/>
      <c r="Y122" s="42"/>
      <c r="Z122" s="42"/>
      <c r="AA122" s="42"/>
      <c r="AB122" s="49"/>
      <c r="AC122" s="42"/>
      <c r="AD122" s="42"/>
      <c r="AE122" s="42"/>
      <c r="AF122" s="64"/>
      <c r="AG122" s="65"/>
      <c r="AH122" s="66"/>
      <c r="AI122" s="67"/>
      <c r="AJ122" s="60"/>
    </row>
    <row r="123" s="1" customFormat="1" ht="15" customHeight="1" spans="1:36">
      <c r="A123" s="23"/>
      <c r="B123" s="23"/>
      <c r="C123" s="24"/>
      <c r="D123" s="24"/>
      <c r="E123" s="24"/>
      <c r="F123" s="27"/>
      <c r="G123" s="25"/>
      <c r="H123" s="26"/>
      <c r="I123" s="26"/>
      <c r="J123" s="25"/>
      <c r="K123" s="26"/>
      <c r="L123" s="32"/>
      <c r="M123" s="33"/>
      <c r="N123" s="34"/>
      <c r="O123" s="35"/>
      <c r="P123" s="32"/>
      <c r="Q123" s="32"/>
      <c r="R123" s="38"/>
      <c r="S123" s="43" t="s">
        <v>138</v>
      </c>
      <c r="T123" s="44" t="s">
        <v>152</v>
      </c>
      <c r="U123" s="40">
        <v>0.3</v>
      </c>
      <c r="V123" s="41"/>
      <c r="W123" s="42"/>
      <c r="X123" s="42"/>
      <c r="Y123" s="42"/>
      <c r="Z123" s="42"/>
      <c r="AA123" s="42"/>
      <c r="AB123" s="49"/>
      <c r="AC123" s="42"/>
      <c r="AD123" s="42"/>
      <c r="AE123" s="42"/>
      <c r="AF123" s="64"/>
      <c r="AG123" s="65"/>
      <c r="AH123" s="66"/>
      <c r="AI123" s="67"/>
      <c r="AJ123" s="60"/>
    </row>
    <row r="124" s="1" customFormat="1" ht="15" customHeight="1" spans="1:36">
      <c r="A124" s="23"/>
      <c r="B124" s="23"/>
      <c r="C124" s="24"/>
      <c r="D124" s="24"/>
      <c r="E124" s="24"/>
      <c r="F124" s="27"/>
      <c r="G124" s="25"/>
      <c r="H124" s="26"/>
      <c r="I124" s="26"/>
      <c r="J124" s="25"/>
      <c r="K124" s="26"/>
      <c r="L124" s="32"/>
      <c r="M124" s="33"/>
      <c r="N124" s="34"/>
      <c r="O124" s="35"/>
      <c r="P124" s="32"/>
      <c r="Q124" s="32"/>
      <c r="R124" s="38"/>
      <c r="S124" s="43" t="s">
        <v>138</v>
      </c>
      <c r="T124" s="44" t="s">
        <v>152</v>
      </c>
      <c r="U124" s="40">
        <v>0.3</v>
      </c>
      <c r="V124" s="41"/>
      <c r="W124" s="42"/>
      <c r="X124" s="42"/>
      <c r="Y124" s="42"/>
      <c r="Z124" s="42"/>
      <c r="AA124" s="42"/>
      <c r="AB124" s="49"/>
      <c r="AC124" s="42"/>
      <c r="AD124" s="42"/>
      <c r="AE124" s="42"/>
      <c r="AF124" s="52"/>
      <c r="AG124" s="61"/>
      <c r="AH124" s="62"/>
      <c r="AI124" s="63"/>
      <c r="AJ124" s="60"/>
    </row>
    <row r="125" s="1" customFormat="1" ht="15" customHeight="1" spans="1:36">
      <c r="A125" s="23" t="s">
        <v>211</v>
      </c>
      <c r="B125" s="23" t="s">
        <v>263</v>
      </c>
      <c r="C125" s="24" t="s">
        <v>264</v>
      </c>
      <c r="D125" s="24"/>
      <c r="E125" s="24">
        <v>1</v>
      </c>
      <c r="F125" s="24" t="s">
        <v>168</v>
      </c>
      <c r="G125" s="25">
        <v>1.6</v>
      </c>
      <c r="H125" s="26">
        <v>200</v>
      </c>
      <c r="I125" s="26">
        <v>1250</v>
      </c>
      <c r="J125" s="25">
        <f>I125*H125*G125*0.00785/1000</f>
        <v>3.14</v>
      </c>
      <c r="K125" s="26">
        <v>4</v>
      </c>
      <c r="L125" s="32">
        <f>J125/K125</f>
        <v>0.785</v>
      </c>
      <c r="M125" s="33">
        <v>0.44</v>
      </c>
      <c r="N125" s="34">
        <f>M125/L125</f>
        <v>0.560509554140127</v>
      </c>
      <c r="O125" s="35">
        <v>6</v>
      </c>
      <c r="P125" s="32">
        <v>2.5</v>
      </c>
      <c r="Q125" s="32">
        <f>(L125-M125)*P125</f>
        <v>0.8625</v>
      </c>
      <c r="R125" s="38">
        <f>L125*O125-Q125</f>
        <v>3.8475</v>
      </c>
      <c r="S125" s="39" t="s">
        <v>133</v>
      </c>
      <c r="T125" s="40" t="s">
        <v>134</v>
      </c>
      <c r="U125" s="40">
        <v>0.1</v>
      </c>
      <c r="V125" s="41">
        <f>U125+U126+U127+U128+U129+U130+U133+U131+U132</f>
        <v>2.5</v>
      </c>
      <c r="W125" s="42"/>
      <c r="X125" s="42"/>
      <c r="Y125" s="42"/>
      <c r="Z125" s="42"/>
      <c r="AA125" s="42"/>
      <c r="AB125" s="49"/>
      <c r="AC125" s="42"/>
      <c r="AD125" s="42"/>
      <c r="AE125" s="42"/>
      <c r="AF125" s="50">
        <f>(AE125+AC125+Y125+V125+R125)*0.2</f>
        <v>1.2695</v>
      </c>
      <c r="AG125" s="53"/>
      <c r="AH125" s="54">
        <v>0.3</v>
      </c>
      <c r="AI125" s="55"/>
      <c r="AJ125" s="56">
        <f>AH125+AF125+AE125+AC125+Y125+V125+R125</f>
        <v>7.917</v>
      </c>
    </row>
    <row r="126" s="1" customFormat="1" ht="15" customHeight="1" spans="1:36">
      <c r="A126" s="23"/>
      <c r="B126" s="23"/>
      <c r="C126" s="24"/>
      <c r="D126" s="24"/>
      <c r="E126" s="24"/>
      <c r="F126" s="27"/>
      <c r="G126" s="25"/>
      <c r="H126" s="26"/>
      <c r="I126" s="26"/>
      <c r="J126" s="25"/>
      <c r="K126" s="26"/>
      <c r="L126" s="32"/>
      <c r="M126" s="33"/>
      <c r="N126" s="34"/>
      <c r="O126" s="35"/>
      <c r="P126" s="32"/>
      <c r="Q126" s="32"/>
      <c r="R126" s="38"/>
      <c r="S126" s="43" t="s">
        <v>143</v>
      </c>
      <c r="T126" s="44" t="s">
        <v>152</v>
      </c>
      <c r="U126" s="40">
        <v>0.3</v>
      </c>
      <c r="V126" s="41"/>
      <c r="W126" s="42"/>
      <c r="X126" s="42"/>
      <c r="Y126" s="42"/>
      <c r="Z126" s="42"/>
      <c r="AA126" s="42"/>
      <c r="AB126" s="49"/>
      <c r="AC126" s="42"/>
      <c r="AD126" s="42"/>
      <c r="AE126" s="42"/>
      <c r="AF126" s="51"/>
      <c r="AG126" s="57"/>
      <c r="AH126" s="58"/>
      <c r="AI126" s="59"/>
      <c r="AJ126" s="60"/>
    </row>
    <row r="127" s="1" customFormat="1" ht="15" customHeight="1" spans="1:36">
      <c r="A127" s="23"/>
      <c r="B127" s="23"/>
      <c r="C127" s="24"/>
      <c r="D127" s="24"/>
      <c r="E127" s="24"/>
      <c r="F127" s="27"/>
      <c r="G127" s="25"/>
      <c r="H127" s="26"/>
      <c r="I127" s="26"/>
      <c r="J127" s="25"/>
      <c r="K127" s="26"/>
      <c r="L127" s="32"/>
      <c r="M127" s="33"/>
      <c r="N127" s="34"/>
      <c r="O127" s="35"/>
      <c r="P127" s="32"/>
      <c r="Q127" s="32"/>
      <c r="R127" s="38"/>
      <c r="S127" s="43" t="s">
        <v>261</v>
      </c>
      <c r="T127" s="44" t="s">
        <v>152</v>
      </c>
      <c r="U127" s="40">
        <v>0.3</v>
      </c>
      <c r="V127" s="41"/>
      <c r="W127" s="42"/>
      <c r="X127" s="42"/>
      <c r="Y127" s="42"/>
      <c r="Z127" s="42"/>
      <c r="AA127" s="42"/>
      <c r="AB127" s="49"/>
      <c r="AC127" s="42"/>
      <c r="AD127" s="42"/>
      <c r="AE127" s="42"/>
      <c r="AF127" s="51"/>
      <c r="AG127" s="57"/>
      <c r="AH127" s="58"/>
      <c r="AI127" s="59"/>
      <c r="AJ127" s="60"/>
    </row>
    <row r="128" s="1" customFormat="1" ht="15" customHeight="1" spans="1:36">
      <c r="A128" s="23"/>
      <c r="B128" s="23"/>
      <c r="C128" s="24"/>
      <c r="D128" s="24"/>
      <c r="E128" s="24"/>
      <c r="F128" s="27"/>
      <c r="G128" s="25"/>
      <c r="H128" s="26"/>
      <c r="I128" s="26"/>
      <c r="J128" s="25"/>
      <c r="K128" s="26"/>
      <c r="L128" s="32"/>
      <c r="M128" s="33"/>
      <c r="N128" s="34"/>
      <c r="O128" s="35"/>
      <c r="P128" s="32"/>
      <c r="Q128" s="32"/>
      <c r="R128" s="38"/>
      <c r="S128" s="43" t="s">
        <v>198</v>
      </c>
      <c r="T128" s="44" t="s">
        <v>152</v>
      </c>
      <c r="U128" s="40">
        <v>0.3</v>
      </c>
      <c r="V128" s="41"/>
      <c r="W128" s="42"/>
      <c r="X128" s="42"/>
      <c r="Y128" s="42"/>
      <c r="Z128" s="42"/>
      <c r="AA128" s="42"/>
      <c r="AB128" s="49"/>
      <c r="AC128" s="42"/>
      <c r="AD128" s="42"/>
      <c r="AE128" s="42"/>
      <c r="AF128" s="51"/>
      <c r="AG128" s="57"/>
      <c r="AH128" s="58"/>
      <c r="AI128" s="59"/>
      <c r="AJ128" s="60"/>
    </row>
    <row r="129" s="1" customFormat="1" ht="15" customHeight="1" spans="1:36">
      <c r="A129" s="23"/>
      <c r="B129" s="23"/>
      <c r="C129" s="24"/>
      <c r="D129" s="24"/>
      <c r="E129" s="24"/>
      <c r="F129" s="27"/>
      <c r="G129" s="25"/>
      <c r="H129" s="26"/>
      <c r="I129" s="26"/>
      <c r="J129" s="25"/>
      <c r="K129" s="26"/>
      <c r="L129" s="32"/>
      <c r="M129" s="33"/>
      <c r="N129" s="34"/>
      <c r="O129" s="35"/>
      <c r="P129" s="32"/>
      <c r="Q129" s="32"/>
      <c r="R129" s="38"/>
      <c r="S129" s="43" t="s">
        <v>223</v>
      </c>
      <c r="T129" s="44" t="s">
        <v>152</v>
      </c>
      <c r="U129" s="40">
        <v>0.3</v>
      </c>
      <c r="V129" s="41"/>
      <c r="W129" s="42"/>
      <c r="X129" s="42"/>
      <c r="Y129" s="42"/>
      <c r="Z129" s="42"/>
      <c r="AA129" s="42"/>
      <c r="AB129" s="49"/>
      <c r="AC129" s="42"/>
      <c r="AD129" s="42"/>
      <c r="AE129" s="42"/>
      <c r="AF129" s="51"/>
      <c r="AG129" s="57"/>
      <c r="AH129" s="58"/>
      <c r="AI129" s="59"/>
      <c r="AJ129" s="60"/>
    </row>
    <row r="130" s="1" customFormat="1" ht="15" customHeight="1" spans="1:36">
      <c r="A130" s="23"/>
      <c r="B130" s="23"/>
      <c r="C130" s="24"/>
      <c r="D130" s="24"/>
      <c r="E130" s="24"/>
      <c r="F130" s="27"/>
      <c r="G130" s="25"/>
      <c r="H130" s="26"/>
      <c r="I130" s="26"/>
      <c r="J130" s="25"/>
      <c r="K130" s="26"/>
      <c r="L130" s="32"/>
      <c r="M130" s="33"/>
      <c r="N130" s="34"/>
      <c r="O130" s="35"/>
      <c r="P130" s="32"/>
      <c r="Q130" s="32"/>
      <c r="R130" s="38"/>
      <c r="S130" s="43" t="s">
        <v>231</v>
      </c>
      <c r="T130" s="44" t="s">
        <v>152</v>
      </c>
      <c r="U130" s="40">
        <v>0.3</v>
      </c>
      <c r="V130" s="41"/>
      <c r="W130" s="42"/>
      <c r="X130" s="42"/>
      <c r="Y130" s="42"/>
      <c r="Z130" s="42"/>
      <c r="AA130" s="42"/>
      <c r="AB130" s="49"/>
      <c r="AC130" s="42"/>
      <c r="AD130" s="42"/>
      <c r="AE130" s="42"/>
      <c r="AF130" s="51"/>
      <c r="AG130" s="57"/>
      <c r="AH130" s="58"/>
      <c r="AI130" s="59"/>
      <c r="AJ130" s="60"/>
    </row>
    <row r="131" s="1" customFormat="1" ht="15" customHeight="1" spans="1:36">
      <c r="A131" s="23"/>
      <c r="B131" s="23"/>
      <c r="C131" s="24"/>
      <c r="D131" s="24"/>
      <c r="E131" s="24"/>
      <c r="F131" s="27"/>
      <c r="G131" s="25"/>
      <c r="H131" s="26"/>
      <c r="I131" s="26"/>
      <c r="J131" s="25"/>
      <c r="K131" s="26"/>
      <c r="L131" s="32"/>
      <c r="M131" s="33"/>
      <c r="N131" s="34"/>
      <c r="O131" s="35"/>
      <c r="P131" s="32"/>
      <c r="Q131" s="32"/>
      <c r="R131" s="38"/>
      <c r="S131" s="43" t="s">
        <v>262</v>
      </c>
      <c r="T131" s="44" t="s">
        <v>152</v>
      </c>
      <c r="U131" s="40">
        <v>0.3</v>
      </c>
      <c r="V131" s="41"/>
      <c r="W131" s="42"/>
      <c r="X131" s="42"/>
      <c r="Y131" s="42"/>
      <c r="Z131" s="42"/>
      <c r="AA131" s="42"/>
      <c r="AB131" s="49"/>
      <c r="AC131" s="42"/>
      <c r="AD131" s="42"/>
      <c r="AE131" s="42"/>
      <c r="AF131" s="64"/>
      <c r="AG131" s="65"/>
      <c r="AH131" s="66"/>
      <c r="AI131" s="67"/>
      <c r="AJ131" s="60"/>
    </row>
    <row r="132" s="1" customFormat="1" ht="15" customHeight="1" spans="1:36">
      <c r="A132" s="23"/>
      <c r="B132" s="23"/>
      <c r="C132" s="24"/>
      <c r="D132" s="24"/>
      <c r="E132" s="24"/>
      <c r="F132" s="27"/>
      <c r="G132" s="25"/>
      <c r="H132" s="26"/>
      <c r="I132" s="26"/>
      <c r="J132" s="25"/>
      <c r="K132" s="26"/>
      <c r="L132" s="32"/>
      <c r="M132" s="33"/>
      <c r="N132" s="34"/>
      <c r="O132" s="35"/>
      <c r="P132" s="32"/>
      <c r="Q132" s="32"/>
      <c r="R132" s="38"/>
      <c r="S132" s="43" t="s">
        <v>138</v>
      </c>
      <c r="T132" s="44" t="s">
        <v>152</v>
      </c>
      <c r="U132" s="40">
        <v>0.3</v>
      </c>
      <c r="V132" s="41"/>
      <c r="W132" s="42"/>
      <c r="X132" s="42"/>
      <c r="Y132" s="42"/>
      <c r="Z132" s="42"/>
      <c r="AA132" s="42"/>
      <c r="AB132" s="49"/>
      <c r="AC132" s="42"/>
      <c r="AD132" s="42"/>
      <c r="AE132" s="42"/>
      <c r="AF132" s="64"/>
      <c r="AG132" s="65"/>
      <c r="AH132" s="66"/>
      <c r="AI132" s="67"/>
      <c r="AJ132" s="60"/>
    </row>
    <row r="133" s="1" customFormat="1" ht="15" customHeight="1" spans="1:36">
      <c r="A133" s="23"/>
      <c r="B133" s="23"/>
      <c r="C133" s="24"/>
      <c r="D133" s="24"/>
      <c r="E133" s="24"/>
      <c r="F133" s="27"/>
      <c r="G133" s="25"/>
      <c r="H133" s="26"/>
      <c r="I133" s="26"/>
      <c r="J133" s="25"/>
      <c r="K133" s="26"/>
      <c r="L133" s="32"/>
      <c r="M133" s="33"/>
      <c r="N133" s="34"/>
      <c r="O133" s="35"/>
      <c r="P133" s="32"/>
      <c r="Q133" s="32"/>
      <c r="R133" s="38"/>
      <c r="S133" s="43" t="s">
        <v>138</v>
      </c>
      <c r="T133" s="44" t="s">
        <v>152</v>
      </c>
      <c r="U133" s="40">
        <v>0.3</v>
      </c>
      <c r="V133" s="41"/>
      <c r="W133" s="42"/>
      <c r="X133" s="42"/>
      <c r="Y133" s="42"/>
      <c r="Z133" s="42"/>
      <c r="AA133" s="42"/>
      <c r="AB133" s="49"/>
      <c r="AC133" s="42"/>
      <c r="AD133" s="42"/>
      <c r="AE133" s="42"/>
      <c r="AF133" s="52"/>
      <c r="AG133" s="61"/>
      <c r="AH133" s="62"/>
      <c r="AI133" s="63"/>
      <c r="AJ133" s="60"/>
    </row>
    <row r="134" s="1" customFormat="1" ht="15" customHeight="1" spans="1:36">
      <c r="A134" s="23" t="s">
        <v>214</v>
      </c>
      <c r="B134" s="23" t="s">
        <v>265</v>
      </c>
      <c r="C134" s="24" t="s">
        <v>266</v>
      </c>
      <c r="D134" s="24"/>
      <c r="E134" s="24">
        <v>1</v>
      </c>
      <c r="F134" s="24" t="s">
        <v>132</v>
      </c>
      <c r="G134" s="25">
        <v>1.6</v>
      </c>
      <c r="H134" s="26">
        <v>210</v>
      </c>
      <c r="I134" s="26">
        <v>1250</v>
      </c>
      <c r="J134" s="25">
        <f>I134*H134*G134*0.00785/1000</f>
        <v>3.297</v>
      </c>
      <c r="K134" s="26">
        <v>4</v>
      </c>
      <c r="L134" s="32">
        <f>J134/K134</f>
        <v>0.82425</v>
      </c>
      <c r="M134" s="33">
        <v>0.4</v>
      </c>
      <c r="N134" s="34">
        <f>M134/L134</f>
        <v>0.48528965726418</v>
      </c>
      <c r="O134" s="35">
        <v>6</v>
      </c>
      <c r="P134" s="32">
        <v>2.5</v>
      </c>
      <c r="Q134" s="32">
        <f>(L134-M134)*P134</f>
        <v>1.060625</v>
      </c>
      <c r="R134" s="38">
        <f>L134*O134-Q134</f>
        <v>3.884875</v>
      </c>
      <c r="S134" s="39" t="s">
        <v>133</v>
      </c>
      <c r="T134" s="40" t="s">
        <v>134</v>
      </c>
      <c r="U134" s="40">
        <v>0.1</v>
      </c>
      <c r="V134" s="41">
        <f>U134+U135+U136+U137+U138+U139+U140</f>
        <v>1.9</v>
      </c>
      <c r="W134" s="42"/>
      <c r="X134" s="42"/>
      <c r="Y134" s="42"/>
      <c r="Z134" s="42"/>
      <c r="AA134" s="42"/>
      <c r="AB134" s="49"/>
      <c r="AC134" s="42"/>
      <c r="AD134" s="42"/>
      <c r="AE134" s="42"/>
      <c r="AF134" s="50">
        <f>(AE134+AC134+Y134+V134+R134)*0.2</f>
        <v>1.156975</v>
      </c>
      <c r="AG134" s="53"/>
      <c r="AH134" s="54">
        <v>0.3</v>
      </c>
      <c r="AI134" s="55"/>
      <c r="AJ134" s="56">
        <f>AH134+AF134+AE134+AC134+Y134+V134+R134</f>
        <v>7.24185</v>
      </c>
    </row>
    <row r="135" s="1" customFormat="1" ht="15" customHeight="1" spans="1:36">
      <c r="A135" s="23"/>
      <c r="B135" s="23"/>
      <c r="C135" s="24"/>
      <c r="D135" s="24"/>
      <c r="E135" s="24"/>
      <c r="F135" s="27"/>
      <c r="G135" s="25"/>
      <c r="H135" s="26"/>
      <c r="I135" s="26"/>
      <c r="J135" s="25"/>
      <c r="K135" s="26"/>
      <c r="L135" s="32"/>
      <c r="M135" s="33"/>
      <c r="N135" s="34"/>
      <c r="O135" s="35"/>
      <c r="P135" s="32"/>
      <c r="Q135" s="32"/>
      <c r="R135" s="38"/>
      <c r="S135" s="43" t="s">
        <v>135</v>
      </c>
      <c r="T135" s="44" t="s">
        <v>152</v>
      </c>
      <c r="U135" s="40">
        <v>0.3</v>
      </c>
      <c r="V135" s="41"/>
      <c r="W135" s="42"/>
      <c r="X135" s="42"/>
      <c r="Y135" s="42"/>
      <c r="Z135" s="42"/>
      <c r="AA135" s="42"/>
      <c r="AB135" s="49"/>
      <c r="AC135" s="42"/>
      <c r="AD135" s="42"/>
      <c r="AE135" s="42"/>
      <c r="AF135" s="51"/>
      <c r="AG135" s="57"/>
      <c r="AH135" s="58"/>
      <c r="AI135" s="59"/>
      <c r="AJ135" s="60"/>
    </row>
    <row r="136" s="1" customFormat="1" ht="15" customHeight="1" spans="1:36">
      <c r="A136" s="23"/>
      <c r="B136" s="23"/>
      <c r="C136" s="24"/>
      <c r="D136" s="24"/>
      <c r="E136" s="24"/>
      <c r="F136" s="27"/>
      <c r="G136" s="25"/>
      <c r="H136" s="26"/>
      <c r="I136" s="26"/>
      <c r="J136" s="25"/>
      <c r="K136" s="26"/>
      <c r="L136" s="32"/>
      <c r="M136" s="33"/>
      <c r="N136" s="34"/>
      <c r="O136" s="35"/>
      <c r="P136" s="32"/>
      <c r="Q136" s="32"/>
      <c r="R136" s="38"/>
      <c r="S136" s="43" t="s">
        <v>267</v>
      </c>
      <c r="T136" s="44" t="s">
        <v>152</v>
      </c>
      <c r="U136" s="40">
        <v>0.3</v>
      </c>
      <c r="V136" s="41"/>
      <c r="W136" s="42"/>
      <c r="X136" s="42"/>
      <c r="Y136" s="42"/>
      <c r="Z136" s="42"/>
      <c r="AA136" s="42"/>
      <c r="AB136" s="49"/>
      <c r="AC136" s="42"/>
      <c r="AD136" s="42"/>
      <c r="AE136" s="42"/>
      <c r="AF136" s="51"/>
      <c r="AG136" s="57"/>
      <c r="AH136" s="58"/>
      <c r="AI136" s="59"/>
      <c r="AJ136" s="60"/>
    </row>
    <row r="137" s="1" customFormat="1" ht="15" customHeight="1" spans="1:36">
      <c r="A137" s="23"/>
      <c r="B137" s="23"/>
      <c r="C137" s="24"/>
      <c r="D137" s="24"/>
      <c r="E137" s="24"/>
      <c r="F137" s="27"/>
      <c r="G137" s="25"/>
      <c r="H137" s="26"/>
      <c r="I137" s="26"/>
      <c r="J137" s="25"/>
      <c r="K137" s="26"/>
      <c r="L137" s="32"/>
      <c r="M137" s="33"/>
      <c r="N137" s="34"/>
      <c r="O137" s="35"/>
      <c r="P137" s="32"/>
      <c r="Q137" s="32"/>
      <c r="R137" s="38"/>
      <c r="S137" s="43" t="s">
        <v>231</v>
      </c>
      <c r="T137" s="44" t="s">
        <v>152</v>
      </c>
      <c r="U137" s="40">
        <v>0.3</v>
      </c>
      <c r="V137" s="41"/>
      <c r="W137" s="42"/>
      <c r="X137" s="42"/>
      <c r="Y137" s="42"/>
      <c r="Z137" s="42"/>
      <c r="AA137" s="42"/>
      <c r="AB137" s="49"/>
      <c r="AC137" s="42"/>
      <c r="AD137" s="42"/>
      <c r="AE137" s="42"/>
      <c r="AF137" s="51"/>
      <c r="AG137" s="57"/>
      <c r="AH137" s="58"/>
      <c r="AI137" s="59"/>
      <c r="AJ137" s="60"/>
    </row>
    <row r="138" s="1" customFormat="1" ht="15" customHeight="1" spans="1:36">
      <c r="A138" s="23"/>
      <c r="B138" s="23"/>
      <c r="C138" s="24"/>
      <c r="D138" s="24"/>
      <c r="E138" s="24"/>
      <c r="F138" s="27"/>
      <c r="G138" s="25"/>
      <c r="H138" s="26"/>
      <c r="I138" s="26"/>
      <c r="J138" s="25"/>
      <c r="K138" s="26"/>
      <c r="L138" s="32"/>
      <c r="M138" s="33"/>
      <c r="N138" s="34"/>
      <c r="O138" s="35"/>
      <c r="P138" s="32"/>
      <c r="Q138" s="32"/>
      <c r="R138" s="38"/>
      <c r="S138" s="43" t="s">
        <v>138</v>
      </c>
      <c r="T138" s="44" t="s">
        <v>152</v>
      </c>
      <c r="U138" s="40">
        <v>0.3</v>
      </c>
      <c r="V138" s="41"/>
      <c r="W138" s="42"/>
      <c r="X138" s="42"/>
      <c r="Y138" s="42"/>
      <c r="Z138" s="42"/>
      <c r="AA138" s="42"/>
      <c r="AB138" s="49"/>
      <c r="AC138" s="42"/>
      <c r="AD138" s="42"/>
      <c r="AE138" s="42"/>
      <c r="AF138" s="51"/>
      <c r="AG138" s="57"/>
      <c r="AH138" s="58"/>
      <c r="AI138" s="59"/>
      <c r="AJ138" s="60"/>
    </row>
    <row r="139" s="1" customFormat="1" ht="15" customHeight="1" spans="1:36">
      <c r="A139" s="23"/>
      <c r="B139" s="23"/>
      <c r="C139" s="24"/>
      <c r="D139" s="24"/>
      <c r="E139" s="24"/>
      <c r="F139" s="27"/>
      <c r="G139" s="25"/>
      <c r="H139" s="26"/>
      <c r="I139" s="26"/>
      <c r="J139" s="25"/>
      <c r="K139" s="26"/>
      <c r="L139" s="32"/>
      <c r="M139" s="33"/>
      <c r="N139" s="34"/>
      <c r="O139" s="35"/>
      <c r="P139" s="32"/>
      <c r="Q139" s="32"/>
      <c r="R139" s="38"/>
      <c r="S139" s="43" t="s">
        <v>268</v>
      </c>
      <c r="T139" s="44" t="s">
        <v>152</v>
      </c>
      <c r="U139" s="40">
        <v>0.3</v>
      </c>
      <c r="V139" s="41"/>
      <c r="W139" s="42"/>
      <c r="X139" s="42"/>
      <c r="Y139" s="42"/>
      <c r="Z139" s="42"/>
      <c r="AA139" s="42"/>
      <c r="AB139" s="49"/>
      <c r="AC139" s="42"/>
      <c r="AD139" s="42"/>
      <c r="AE139" s="42"/>
      <c r="AF139" s="51"/>
      <c r="AG139" s="57"/>
      <c r="AH139" s="58"/>
      <c r="AI139" s="59"/>
      <c r="AJ139" s="60"/>
    </row>
    <row r="140" s="1" customFormat="1" ht="15" customHeight="1" spans="1:36">
      <c r="A140" s="23"/>
      <c r="B140" s="23"/>
      <c r="C140" s="24"/>
      <c r="D140" s="24"/>
      <c r="E140" s="24"/>
      <c r="F140" s="27"/>
      <c r="G140" s="25"/>
      <c r="H140" s="26"/>
      <c r="I140" s="26"/>
      <c r="J140" s="25"/>
      <c r="K140" s="26"/>
      <c r="L140" s="32"/>
      <c r="M140" s="33"/>
      <c r="N140" s="34"/>
      <c r="O140" s="35"/>
      <c r="P140" s="32"/>
      <c r="Q140" s="32"/>
      <c r="R140" s="38"/>
      <c r="S140" s="43" t="s">
        <v>176</v>
      </c>
      <c r="T140" s="44" t="s">
        <v>152</v>
      </c>
      <c r="U140" s="40">
        <v>0.3</v>
      </c>
      <c r="V140" s="41"/>
      <c r="W140" s="42"/>
      <c r="X140" s="42"/>
      <c r="Y140" s="42"/>
      <c r="Z140" s="42"/>
      <c r="AA140" s="42"/>
      <c r="AB140" s="49"/>
      <c r="AC140" s="42"/>
      <c r="AD140" s="42"/>
      <c r="AE140" s="42"/>
      <c r="AF140" s="52"/>
      <c r="AG140" s="61"/>
      <c r="AH140" s="62"/>
      <c r="AI140" s="63"/>
      <c r="AJ140" s="60"/>
    </row>
    <row r="141" s="1" customFormat="1" ht="15" customHeight="1" spans="1:36">
      <c r="A141" s="23" t="s">
        <v>269</v>
      </c>
      <c r="B141" s="23" t="s">
        <v>270</v>
      </c>
      <c r="C141" s="24" t="s">
        <v>271</v>
      </c>
      <c r="D141" s="24"/>
      <c r="E141" s="24">
        <v>1</v>
      </c>
      <c r="F141" s="24" t="s">
        <v>132</v>
      </c>
      <c r="G141" s="25">
        <v>1.6</v>
      </c>
      <c r="H141" s="26">
        <v>370</v>
      </c>
      <c r="I141" s="26">
        <v>1250</v>
      </c>
      <c r="J141" s="25">
        <f>I141*H141*G141*0.00785/1000</f>
        <v>5.809</v>
      </c>
      <c r="K141" s="26">
        <v>6</v>
      </c>
      <c r="L141" s="32">
        <f>J141/K141</f>
        <v>0.968166666666667</v>
      </c>
      <c r="M141" s="33">
        <v>0.515</v>
      </c>
      <c r="N141" s="34">
        <f>M141/L141</f>
        <v>0.531933207092443</v>
      </c>
      <c r="O141" s="35">
        <v>6</v>
      </c>
      <c r="P141" s="32">
        <v>2.5</v>
      </c>
      <c r="Q141" s="32">
        <f>(L141-M141)*P141</f>
        <v>1.13291666666667</v>
      </c>
      <c r="R141" s="38">
        <f>L141*O141-Q141</f>
        <v>4.67608333333333</v>
      </c>
      <c r="S141" s="39" t="s">
        <v>133</v>
      </c>
      <c r="T141" s="40" t="s">
        <v>134</v>
      </c>
      <c r="U141" s="40">
        <v>0.1</v>
      </c>
      <c r="V141" s="41">
        <f>U141+U142+U143+U144+U145+U146+U147</f>
        <v>1.9</v>
      </c>
      <c r="W141" s="42"/>
      <c r="X141" s="42"/>
      <c r="Y141" s="42"/>
      <c r="Z141" s="42"/>
      <c r="AA141" s="42"/>
      <c r="AB141" s="49"/>
      <c r="AC141" s="42"/>
      <c r="AD141" s="42"/>
      <c r="AE141" s="42"/>
      <c r="AF141" s="50">
        <f>(AE141+AC141+Y141+V141+R141)*0.2</f>
        <v>1.31521666666667</v>
      </c>
      <c r="AG141" s="53"/>
      <c r="AH141" s="54">
        <v>0.3</v>
      </c>
      <c r="AI141" s="55"/>
      <c r="AJ141" s="56">
        <f>AH141+AF141+AE141+AC141+Y141+V141+R141</f>
        <v>8.1913</v>
      </c>
    </row>
    <row r="142" s="1" customFormat="1" ht="15" customHeight="1" spans="1:36">
      <c r="A142" s="23"/>
      <c r="B142" s="23"/>
      <c r="C142" s="24"/>
      <c r="D142" s="24"/>
      <c r="E142" s="24"/>
      <c r="F142" s="27"/>
      <c r="G142" s="25"/>
      <c r="H142" s="26"/>
      <c r="I142" s="26"/>
      <c r="J142" s="25"/>
      <c r="K142" s="26"/>
      <c r="L142" s="32"/>
      <c r="M142" s="33"/>
      <c r="N142" s="34"/>
      <c r="O142" s="35"/>
      <c r="P142" s="32"/>
      <c r="Q142" s="32"/>
      <c r="R142" s="38"/>
      <c r="S142" s="43" t="s">
        <v>135</v>
      </c>
      <c r="T142" s="44" t="s">
        <v>152</v>
      </c>
      <c r="U142" s="40">
        <v>0.3</v>
      </c>
      <c r="V142" s="41"/>
      <c r="W142" s="42"/>
      <c r="X142" s="42"/>
      <c r="Y142" s="42"/>
      <c r="Z142" s="42"/>
      <c r="AA142" s="42"/>
      <c r="AB142" s="49"/>
      <c r="AC142" s="42"/>
      <c r="AD142" s="42"/>
      <c r="AE142" s="42"/>
      <c r="AF142" s="51"/>
      <c r="AG142" s="57"/>
      <c r="AH142" s="58"/>
      <c r="AI142" s="59"/>
      <c r="AJ142" s="60"/>
    </row>
    <row r="143" s="1" customFormat="1" ht="15" customHeight="1" spans="1:36">
      <c r="A143" s="23"/>
      <c r="B143" s="23"/>
      <c r="C143" s="24"/>
      <c r="D143" s="24"/>
      <c r="E143" s="24"/>
      <c r="F143" s="27"/>
      <c r="G143" s="25"/>
      <c r="H143" s="26"/>
      <c r="I143" s="26"/>
      <c r="J143" s="25"/>
      <c r="K143" s="26"/>
      <c r="L143" s="32"/>
      <c r="M143" s="33"/>
      <c r="N143" s="34"/>
      <c r="O143" s="35"/>
      <c r="P143" s="32"/>
      <c r="Q143" s="32"/>
      <c r="R143" s="38"/>
      <c r="S143" s="43" t="s">
        <v>267</v>
      </c>
      <c r="T143" s="44" t="s">
        <v>152</v>
      </c>
      <c r="U143" s="40">
        <v>0.3</v>
      </c>
      <c r="V143" s="41"/>
      <c r="W143" s="42"/>
      <c r="X143" s="42"/>
      <c r="Y143" s="42"/>
      <c r="Z143" s="42"/>
      <c r="AA143" s="42"/>
      <c r="AB143" s="49"/>
      <c r="AC143" s="42"/>
      <c r="AD143" s="42"/>
      <c r="AE143" s="42"/>
      <c r="AF143" s="51"/>
      <c r="AG143" s="57"/>
      <c r="AH143" s="58"/>
      <c r="AI143" s="59"/>
      <c r="AJ143" s="60"/>
    </row>
    <row r="144" s="1" customFormat="1" ht="15" customHeight="1" spans="1:36">
      <c r="A144" s="23"/>
      <c r="B144" s="23"/>
      <c r="C144" s="24"/>
      <c r="D144" s="24"/>
      <c r="E144" s="24"/>
      <c r="F144" s="27"/>
      <c r="G144" s="25"/>
      <c r="H144" s="26"/>
      <c r="I144" s="26"/>
      <c r="J144" s="25"/>
      <c r="K144" s="26"/>
      <c r="L144" s="32"/>
      <c r="M144" s="33"/>
      <c r="N144" s="34"/>
      <c r="O144" s="35"/>
      <c r="P144" s="32"/>
      <c r="Q144" s="32"/>
      <c r="R144" s="38"/>
      <c r="S144" s="43" t="s">
        <v>231</v>
      </c>
      <c r="T144" s="44" t="s">
        <v>152</v>
      </c>
      <c r="U144" s="40">
        <v>0.3</v>
      </c>
      <c r="V144" s="41"/>
      <c r="W144" s="42"/>
      <c r="X144" s="42"/>
      <c r="Y144" s="42"/>
      <c r="Z144" s="42"/>
      <c r="AA144" s="42"/>
      <c r="AB144" s="49"/>
      <c r="AC144" s="42"/>
      <c r="AD144" s="42"/>
      <c r="AE144" s="42"/>
      <c r="AF144" s="51"/>
      <c r="AG144" s="57"/>
      <c r="AH144" s="58"/>
      <c r="AI144" s="59"/>
      <c r="AJ144" s="60"/>
    </row>
    <row r="145" s="1" customFormat="1" ht="15" customHeight="1" spans="1:36">
      <c r="A145" s="23"/>
      <c r="B145" s="23"/>
      <c r="C145" s="24"/>
      <c r="D145" s="24"/>
      <c r="E145" s="24"/>
      <c r="F145" s="27"/>
      <c r="G145" s="25"/>
      <c r="H145" s="26"/>
      <c r="I145" s="26"/>
      <c r="J145" s="25"/>
      <c r="K145" s="26"/>
      <c r="L145" s="32"/>
      <c r="M145" s="33"/>
      <c r="N145" s="34"/>
      <c r="O145" s="35"/>
      <c r="P145" s="32"/>
      <c r="Q145" s="32"/>
      <c r="R145" s="38"/>
      <c r="S145" s="43" t="s">
        <v>139</v>
      </c>
      <c r="T145" s="44" t="s">
        <v>152</v>
      </c>
      <c r="U145" s="40">
        <v>0.3</v>
      </c>
      <c r="V145" s="41"/>
      <c r="W145" s="42"/>
      <c r="X145" s="42"/>
      <c r="Y145" s="42"/>
      <c r="Z145" s="42"/>
      <c r="AA145" s="42"/>
      <c r="AB145" s="49"/>
      <c r="AC145" s="42"/>
      <c r="AD145" s="42"/>
      <c r="AE145" s="42"/>
      <c r="AF145" s="51"/>
      <c r="AG145" s="57"/>
      <c r="AH145" s="58"/>
      <c r="AI145" s="59"/>
      <c r="AJ145" s="60"/>
    </row>
    <row r="146" s="1" customFormat="1" ht="15" customHeight="1" spans="1:36">
      <c r="A146" s="23"/>
      <c r="B146" s="23"/>
      <c r="C146" s="24"/>
      <c r="D146" s="24"/>
      <c r="E146" s="24"/>
      <c r="F146" s="27"/>
      <c r="G146" s="25"/>
      <c r="H146" s="26"/>
      <c r="I146" s="26"/>
      <c r="J146" s="25"/>
      <c r="K146" s="26"/>
      <c r="L146" s="32"/>
      <c r="M146" s="33"/>
      <c r="N146" s="34"/>
      <c r="O146" s="35"/>
      <c r="P146" s="32"/>
      <c r="Q146" s="32"/>
      <c r="R146" s="38"/>
      <c r="S146" s="43" t="s">
        <v>138</v>
      </c>
      <c r="T146" s="44" t="s">
        <v>152</v>
      </c>
      <c r="U146" s="40">
        <v>0.3</v>
      </c>
      <c r="V146" s="41"/>
      <c r="W146" s="42"/>
      <c r="X146" s="42"/>
      <c r="Y146" s="42"/>
      <c r="Z146" s="42"/>
      <c r="AA146" s="42"/>
      <c r="AB146" s="49"/>
      <c r="AC146" s="42"/>
      <c r="AD146" s="42"/>
      <c r="AE146" s="42"/>
      <c r="AF146" s="51"/>
      <c r="AG146" s="57"/>
      <c r="AH146" s="58"/>
      <c r="AI146" s="59"/>
      <c r="AJ146" s="60"/>
    </row>
    <row r="147" s="1" customFormat="1" ht="15" customHeight="1" spans="1:36">
      <c r="A147" s="23"/>
      <c r="B147" s="23"/>
      <c r="C147" s="24"/>
      <c r="D147" s="24"/>
      <c r="E147" s="24"/>
      <c r="F147" s="27"/>
      <c r="G147" s="25"/>
      <c r="H147" s="26"/>
      <c r="I147" s="26"/>
      <c r="J147" s="25"/>
      <c r="K147" s="26"/>
      <c r="L147" s="32"/>
      <c r="M147" s="33"/>
      <c r="N147" s="34"/>
      <c r="O147" s="35"/>
      <c r="P147" s="32"/>
      <c r="Q147" s="32"/>
      <c r="R147" s="38"/>
      <c r="S147" s="43" t="s">
        <v>231</v>
      </c>
      <c r="T147" s="44" t="s">
        <v>152</v>
      </c>
      <c r="U147" s="40">
        <v>0.3</v>
      </c>
      <c r="V147" s="41"/>
      <c r="W147" s="42"/>
      <c r="X147" s="42"/>
      <c r="Y147" s="42"/>
      <c r="Z147" s="42"/>
      <c r="AA147" s="42"/>
      <c r="AB147" s="49"/>
      <c r="AC147" s="42"/>
      <c r="AD147" s="42"/>
      <c r="AE147" s="42"/>
      <c r="AF147" s="52"/>
      <c r="AG147" s="61"/>
      <c r="AH147" s="62"/>
      <c r="AI147" s="63"/>
      <c r="AJ147" s="60"/>
    </row>
    <row r="148" s="1" customFormat="1" ht="15" customHeight="1" spans="1:36">
      <c r="A148" s="23" t="s">
        <v>272</v>
      </c>
      <c r="B148" s="23" t="s">
        <v>273</v>
      </c>
      <c r="C148" s="24" t="s">
        <v>274</v>
      </c>
      <c r="D148" s="24"/>
      <c r="E148" s="24">
        <v>1</v>
      </c>
      <c r="F148" s="24" t="s">
        <v>132</v>
      </c>
      <c r="G148" s="25">
        <v>1.6</v>
      </c>
      <c r="H148" s="26">
        <v>130</v>
      </c>
      <c r="I148" s="26">
        <v>1250</v>
      </c>
      <c r="J148" s="25">
        <f>I148*H148*G148*0.00785/1000</f>
        <v>2.041</v>
      </c>
      <c r="K148" s="26">
        <v>16</v>
      </c>
      <c r="L148" s="32">
        <f>J148/K148</f>
        <v>0.1275625</v>
      </c>
      <c r="M148" s="33">
        <v>0.07</v>
      </c>
      <c r="N148" s="34">
        <f>M148/L148</f>
        <v>0.54875061244488</v>
      </c>
      <c r="O148" s="35">
        <v>6</v>
      </c>
      <c r="P148" s="32">
        <v>2.5</v>
      </c>
      <c r="Q148" s="32">
        <f>(L148-M148)*P148</f>
        <v>0.14390625</v>
      </c>
      <c r="R148" s="38">
        <f>L148*O148-Q148</f>
        <v>0.62146875</v>
      </c>
      <c r="S148" s="39" t="s">
        <v>133</v>
      </c>
      <c r="T148" s="40" t="s">
        <v>134</v>
      </c>
      <c r="U148" s="40">
        <v>0.1</v>
      </c>
      <c r="V148" s="41">
        <f>U148+U149+U150+U151+U152+U153+U154</f>
        <v>0.7</v>
      </c>
      <c r="W148" s="42"/>
      <c r="X148" s="42"/>
      <c r="Y148" s="42"/>
      <c r="Z148" s="42"/>
      <c r="AA148" s="42"/>
      <c r="AB148" s="49"/>
      <c r="AC148" s="42"/>
      <c r="AD148" s="42"/>
      <c r="AE148" s="42"/>
      <c r="AF148" s="50">
        <f>(AE148+AC148+Y148+V148+R148)*0.2</f>
        <v>0.26429375</v>
      </c>
      <c r="AG148" s="53"/>
      <c r="AH148" s="54">
        <v>0.1</v>
      </c>
      <c r="AI148" s="55"/>
      <c r="AJ148" s="56">
        <f>AH148+AF148+AE148+AC148+Y148+V148+R148</f>
        <v>1.6857625</v>
      </c>
    </row>
    <row r="149" s="1" customFormat="1" ht="15" customHeight="1" spans="1:36">
      <c r="A149" s="23"/>
      <c r="B149" s="23"/>
      <c r="C149" s="24"/>
      <c r="D149" s="24"/>
      <c r="E149" s="24"/>
      <c r="F149" s="27"/>
      <c r="G149" s="25"/>
      <c r="H149" s="26"/>
      <c r="I149" s="26"/>
      <c r="J149" s="25"/>
      <c r="K149" s="26"/>
      <c r="L149" s="32"/>
      <c r="M149" s="33"/>
      <c r="N149" s="34"/>
      <c r="O149" s="35"/>
      <c r="P149" s="32"/>
      <c r="Q149" s="32"/>
      <c r="R149" s="38"/>
      <c r="S149" s="46" t="s">
        <v>143</v>
      </c>
      <c r="T149" s="44" t="s">
        <v>145</v>
      </c>
      <c r="U149" s="40">
        <v>0.2</v>
      </c>
      <c r="V149" s="41"/>
      <c r="W149" s="42"/>
      <c r="X149" s="42"/>
      <c r="Y149" s="42"/>
      <c r="Z149" s="42"/>
      <c r="AA149" s="42"/>
      <c r="AB149" s="49"/>
      <c r="AC149" s="42"/>
      <c r="AD149" s="42"/>
      <c r="AE149" s="42"/>
      <c r="AF149" s="51"/>
      <c r="AG149" s="57"/>
      <c r="AH149" s="58"/>
      <c r="AI149" s="59"/>
      <c r="AJ149" s="60"/>
    </row>
    <row r="150" s="1" customFormat="1" ht="15" customHeight="1" spans="1:36">
      <c r="A150" s="23"/>
      <c r="B150" s="23"/>
      <c r="C150" s="24"/>
      <c r="D150" s="24"/>
      <c r="E150" s="24"/>
      <c r="F150" s="27"/>
      <c r="G150" s="25"/>
      <c r="H150" s="26"/>
      <c r="I150" s="26"/>
      <c r="J150" s="25"/>
      <c r="K150" s="26"/>
      <c r="L150" s="32"/>
      <c r="M150" s="33"/>
      <c r="N150" s="34"/>
      <c r="O150" s="35"/>
      <c r="P150" s="32"/>
      <c r="Q150" s="32"/>
      <c r="R150" s="38"/>
      <c r="S150" s="46" t="s">
        <v>135</v>
      </c>
      <c r="T150" s="44" t="s">
        <v>145</v>
      </c>
      <c r="U150" s="40">
        <v>0.2</v>
      </c>
      <c r="V150" s="41"/>
      <c r="W150" s="42"/>
      <c r="X150" s="42"/>
      <c r="Y150" s="42"/>
      <c r="Z150" s="42"/>
      <c r="AA150" s="42"/>
      <c r="AB150" s="49"/>
      <c r="AC150" s="42"/>
      <c r="AD150" s="42"/>
      <c r="AE150" s="42"/>
      <c r="AF150" s="51"/>
      <c r="AG150" s="57"/>
      <c r="AH150" s="58"/>
      <c r="AI150" s="59"/>
      <c r="AJ150" s="60"/>
    </row>
    <row r="151" s="1" customFormat="1" ht="15" customHeight="1" spans="1:36">
      <c r="A151" s="23"/>
      <c r="B151" s="23"/>
      <c r="C151" s="24"/>
      <c r="D151" s="24"/>
      <c r="E151" s="24"/>
      <c r="F151" s="27"/>
      <c r="G151" s="25"/>
      <c r="H151" s="26"/>
      <c r="I151" s="26"/>
      <c r="J151" s="25"/>
      <c r="K151" s="26"/>
      <c r="L151" s="32"/>
      <c r="M151" s="33"/>
      <c r="N151" s="34"/>
      <c r="O151" s="35"/>
      <c r="P151" s="32"/>
      <c r="Q151" s="32"/>
      <c r="R151" s="38"/>
      <c r="S151" s="46" t="s">
        <v>138</v>
      </c>
      <c r="T151" s="44" t="s">
        <v>145</v>
      </c>
      <c r="U151" s="40">
        <v>0.2</v>
      </c>
      <c r="V151" s="41"/>
      <c r="W151" s="42"/>
      <c r="X151" s="42"/>
      <c r="Y151" s="42"/>
      <c r="Z151" s="42"/>
      <c r="AA151" s="42"/>
      <c r="AB151" s="49"/>
      <c r="AC151" s="42"/>
      <c r="AD151" s="42"/>
      <c r="AE151" s="42"/>
      <c r="AF151" s="51"/>
      <c r="AG151" s="57"/>
      <c r="AH151" s="58"/>
      <c r="AI151" s="59"/>
      <c r="AJ151" s="60"/>
    </row>
    <row r="152" s="1" customFormat="1" ht="15" customHeight="1" spans="1:36">
      <c r="A152" s="23"/>
      <c r="B152" s="23"/>
      <c r="C152" s="24"/>
      <c r="D152" s="24"/>
      <c r="E152" s="24"/>
      <c r="F152" s="27"/>
      <c r="G152" s="25"/>
      <c r="H152" s="26"/>
      <c r="I152" s="26"/>
      <c r="J152" s="25"/>
      <c r="K152" s="26"/>
      <c r="L152" s="32"/>
      <c r="M152" s="33"/>
      <c r="N152" s="34"/>
      <c r="O152" s="35"/>
      <c r="P152" s="32"/>
      <c r="Q152" s="32"/>
      <c r="R152" s="38"/>
      <c r="S152" s="43"/>
      <c r="T152" s="44"/>
      <c r="U152" s="40"/>
      <c r="V152" s="41"/>
      <c r="W152" s="42"/>
      <c r="X152" s="42"/>
      <c r="Y152" s="42"/>
      <c r="Z152" s="42"/>
      <c r="AA152" s="42"/>
      <c r="AB152" s="49"/>
      <c r="AC152" s="42"/>
      <c r="AD152" s="42"/>
      <c r="AE152" s="42"/>
      <c r="AF152" s="51"/>
      <c r="AG152" s="57"/>
      <c r="AH152" s="58"/>
      <c r="AI152" s="59"/>
      <c r="AJ152" s="60"/>
    </row>
    <row r="153" s="1" customFormat="1" ht="15" customHeight="1" spans="1:36">
      <c r="A153" s="23"/>
      <c r="B153" s="23"/>
      <c r="C153" s="24"/>
      <c r="D153" s="24"/>
      <c r="E153" s="24"/>
      <c r="F153" s="27"/>
      <c r="G153" s="25"/>
      <c r="H153" s="26"/>
      <c r="I153" s="26"/>
      <c r="J153" s="25"/>
      <c r="K153" s="26"/>
      <c r="L153" s="32"/>
      <c r="M153" s="33"/>
      <c r="N153" s="34"/>
      <c r="O153" s="35"/>
      <c r="P153" s="32"/>
      <c r="Q153" s="32"/>
      <c r="R153" s="38"/>
      <c r="S153" s="43"/>
      <c r="T153" s="44"/>
      <c r="U153" s="40"/>
      <c r="V153" s="41"/>
      <c r="W153" s="42"/>
      <c r="X153" s="42"/>
      <c r="Y153" s="42"/>
      <c r="Z153" s="42"/>
      <c r="AA153" s="42"/>
      <c r="AB153" s="49"/>
      <c r="AC153" s="42"/>
      <c r="AD153" s="42"/>
      <c r="AE153" s="42"/>
      <c r="AF153" s="51"/>
      <c r="AG153" s="57"/>
      <c r="AH153" s="58"/>
      <c r="AI153" s="59"/>
      <c r="AJ153" s="60"/>
    </row>
    <row r="154" s="1" customFormat="1" ht="15" customHeight="1" spans="1:36">
      <c r="A154" s="23"/>
      <c r="B154" s="23"/>
      <c r="C154" s="24"/>
      <c r="D154" s="24"/>
      <c r="E154" s="24"/>
      <c r="F154" s="27"/>
      <c r="G154" s="25"/>
      <c r="H154" s="26"/>
      <c r="I154" s="26"/>
      <c r="J154" s="25"/>
      <c r="K154" s="26"/>
      <c r="L154" s="32"/>
      <c r="M154" s="33"/>
      <c r="N154" s="34"/>
      <c r="O154" s="35"/>
      <c r="P154" s="32"/>
      <c r="Q154" s="32"/>
      <c r="R154" s="38"/>
      <c r="S154" s="43"/>
      <c r="T154" s="44"/>
      <c r="U154" s="40"/>
      <c r="V154" s="41"/>
      <c r="W154" s="42"/>
      <c r="X154" s="42"/>
      <c r="Y154" s="42"/>
      <c r="Z154" s="42"/>
      <c r="AA154" s="42"/>
      <c r="AB154" s="49"/>
      <c r="AC154" s="42"/>
      <c r="AD154" s="42"/>
      <c r="AE154" s="42"/>
      <c r="AF154" s="52"/>
      <c r="AG154" s="61"/>
      <c r="AH154" s="62"/>
      <c r="AI154" s="63"/>
      <c r="AJ154" s="60"/>
    </row>
    <row r="155" s="1" customFormat="1" ht="15" customHeight="1" spans="1:36">
      <c r="A155" s="23" t="s">
        <v>275</v>
      </c>
      <c r="B155" s="23" t="s">
        <v>276</v>
      </c>
      <c r="C155" s="24" t="s">
        <v>277</v>
      </c>
      <c r="D155" s="24"/>
      <c r="E155" s="24">
        <v>1</v>
      </c>
      <c r="F155" s="24" t="s">
        <v>132</v>
      </c>
      <c r="G155" s="25">
        <v>1.6</v>
      </c>
      <c r="H155" s="26">
        <v>130</v>
      </c>
      <c r="I155" s="26">
        <v>1250</v>
      </c>
      <c r="J155" s="25">
        <f>I155*H155*G155*0.00785/1000</f>
        <v>2.041</v>
      </c>
      <c r="K155" s="26">
        <v>16</v>
      </c>
      <c r="L155" s="32">
        <f>J155/K155</f>
        <v>0.1275625</v>
      </c>
      <c r="M155" s="33">
        <v>0.07</v>
      </c>
      <c r="N155" s="34">
        <f>M155/L155</f>
        <v>0.54875061244488</v>
      </c>
      <c r="O155" s="35">
        <v>6</v>
      </c>
      <c r="P155" s="32">
        <v>2.5</v>
      </c>
      <c r="Q155" s="32">
        <f>(L155-M155)*P155</f>
        <v>0.14390625</v>
      </c>
      <c r="R155" s="38">
        <f>L155*O155-Q155</f>
        <v>0.62146875</v>
      </c>
      <c r="S155" s="39" t="s">
        <v>133</v>
      </c>
      <c r="T155" s="40" t="s">
        <v>134</v>
      </c>
      <c r="U155" s="40">
        <v>0.1</v>
      </c>
      <c r="V155" s="41">
        <f>U155+U156+U157+U158+U159+U160+U161</f>
        <v>0.7</v>
      </c>
      <c r="W155" s="42"/>
      <c r="X155" s="42"/>
      <c r="Y155" s="42"/>
      <c r="Z155" s="42"/>
      <c r="AA155" s="42"/>
      <c r="AB155" s="49"/>
      <c r="AC155" s="42"/>
      <c r="AD155" s="42"/>
      <c r="AE155" s="42"/>
      <c r="AF155" s="50">
        <f>(AE155+AC155+Y155+V155+R155)*0.2</f>
        <v>0.26429375</v>
      </c>
      <c r="AG155" s="53"/>
      <c r="AH155" s="54">
        <v>0.1</v>
      </c>
      <c r="AI155" s="55"/>
      <c r="AJ155" s="56">
        <f>AH155+AF155+AE155+AC155+Y155+V155+R155</f>
        <v>1.6857625</v>
      </c>
    </row>
    <row r="156" s="1" customFormat="1" ht="15" customHeight="1" spans="1:36">
      <c r="A156" s="23"/>
      <c r="B156" s="23"/>
      <c r="C156" s="24"/>
      <c r="D156" s="24"/>
      <c r="E156" s="24"/>
      <c r="F156" s="27"/>
      <c r="G156" s="25"/>
      <c r="H156" s="26"/>
      <c r="I156" s="26"/>
      <c r="J156" s="25"/>
      <c r="K156" s="26"/>
      <c r="L156" s="32"/>
      <c r="M156" s="33"/>
      <c r="N156" s="34"/>
      <c r="O156" s="35"/>
      <c r="P156" s="32"/>
      <c r="Q156" s="32"/>
      <c r="R156" s="38"/>
      <c r="S156" s="46" t="s">
        <v>143</v>
      </c>
      <c r="T156" s="44" t="s">
        <v>145</v>
      </c>
      <c r="U156" s="40">
        <v>0.2</v>
      </c>
      <c r="V156" s="41"/>
      <c r="W156" s="42"/>
      <c r="X156" s="42"/>
      <c r="Y156" s="42"/>
      <c r="Z156" s="42"/>
      <c r="AA156" s="42"/>
      <c r="AB156" s="49"/>
      <c r="AC156" s="42"/>
      <c r="AD156" s="42"/>
      <c r="AE156" s="42"/>
      <c r="AF156" s="51"/>
      <c r="AG156" s="57"/>
      <c r="AH156" s="58"/>
      <c r="AI156" s="59"/>
      <c r="AJ156" s="60"/>
    </row>
    <row r="157" s="1" customFormat="1" ht="15" customHeight="1" spans="1:36">
      <c r="A157" s="23"/>
      <c r="B157" s="23"/>
      <c r="C157" s="24"/>
      <c r="D157" s="24"/>
      <c r="E157" s="24"/>
      <c r="F157" s="27"/>
      <c r="G157" s="25"/>
      <c r="H157" s="26"/>
      <c r="I157" s="26"/>
      <c r="J157" s="25"/>
      <c r="K157" s="26"/>
      <c r="L157" s="32"/>
      <c r="M157" s="33"/>
      <c r="N157" s="34"/>
      <c r="O157" s="35"/>
      <c r="P157" s="32"/>
      <c r="Q157" s="32"/>
      <c r="R157" s="38"/>
      <c r="S157" s="46" t="s">
        <v>135</v>
      </c>
      <c r="T157" s="44" t="s">
        <v>145</v>
      </c>
      <c r="U157" s="40">
        <v>0.2</v>
      </c>
      <c r="V157" s="41"/>
      <c r="W157" s="42"/>
      <c r="X157" s="42"/>
      <c r="Y157" s="42"/>
      <c r="Z157" s="42"/>
      <c r="AA157" s="42"/>
      <c r="AB157" s="49"/>
      <c r="AC157" s="42"/>
      <c r="AD157" s="42"/>
      <c r="AE157" s="42"/>
      <c r="AF157" s="51"/>
      <c r="AG157" s="57"/>
      <c r="AH157" s="58"/>
      <c r="AI157" s="59"/>
      <c r="AJ157" s="60"/>
    </row>
    <row r="158" s="1" customFormat="1" ht="15" customHeight="1" spans="1:36">
      <c r="A158" s="23"/>
      <c r="B158" s="23"/>
      <c r="C158" s="24"/>
      <c r="D158" s="24"/>
      <c r="E158" s="24"/>
      <c r="F158" s="27"/>
      <c r="G158" s="25"/>
      <c r="H158" s="26"/>
      <c r="I158" s="26"/>
      <c r="J158" s="25"/>
      <c r="K158" s="26"/>
      <c r="L158" s="32"/>
      <c r="M158" s="33"/>
      <c r="N158" s="34"/>
      <c r="O158" s="35"/>
      <c r="P158" s="32"/>
      <c r="Q158" s="32"/>
      <c r="R158" s="38"/>
      <c r="S158" s="46" t="s">
        <v>138</v>
      </c>
      <c r="T158" s="44" t="s">
        <v>145</v>
      </c>
      <c r="U158" s="40">
        <v>0.2</v>
      </c>
      <c r="V158" s="41"/>
      <c r="W158" s="42"/>
      <c r="X158" s="42"/>
      <c r="Y158" s="42"/>
      <c r="Z158" s="42"/>
      <c r="AA158" s="42"/>
      <c r="AB158" s="49"/>
      <c r="AC158" s="42"/>
      <c r="AD158" s="42"/>
      <c r="AE158" s="42"/>
      <c r="AF158" s="51"/>
      <c r="AG158" s="57"/>
      <c r="AH158" s="58"/>
      <c r="AI158" s="59"/>
      <c r="AJ158" s="60"/>
    </row>
    <row r="159" s="1" customFormat="1" ht="15" customHeight="1" spans="1:36">
      <c r="A159" s="23"/>
      <c r="B159" s="23"/>
      <c r="C159" s="24"/>
      <c r="D159" s="24"/>
      <c r="E159" s="24"/>
      <c r="F159" s="27"/>
      <c r="G159" s="25"/>
      <c r="H159" s="26"/>
      <c r="I159" s="26"/>
      <c r="J159" s="25"/>
      <c r="K159" s="26"/>
      <c r="L159" s="32"/>
      <c r="M159" s="33"/>
      <c r="N159" s="34"/>
      <c r="O159" s="35"/>
      <c r="P159" s="32"/>
      <c r="Q159" s="32"/>
      <c r="R159" s="38"/>
      <c r="S159" s="43"/>
      <c r="T159" s="44"/>
      <c r="U159" s="40"/>
      <c r="V159" s="41"/>
      <c r="W159" s="42"/>
      <c r="X159" s="42"/>
      <c r="Y159" s="42"/>
      <c r="Z159" s="42"/>
      <c r="AA159" s="42"/>
      <c r="AB159" s="49"/>
      <c r="AC159" s="42"/>
      <c r="AD159" s="42"/>
      <c r="AE159" s="42"/>
      <c r="AF159" s="51"/>
      <c r="AG159" s="57"/>
      <c r="AH159" s="58"/>
      <c r="AI159" s="59"/>
      <c r="AJ159" s="60"/>
    </row>
    <row r="160" s="1" customFormat="1" ht="15" customHeight="1" spans="1:36">
      <c r="A160" s="23"/>
      <c r="B160" s="23"/>
      <c r="C160" s="24"/>
      <c r="D160" s="24"/>
      <c r="E160" s="24"/>
      <c r="F160" s="27"/>
      <c r="G160" s="25"/>
      <c r="H160" s="26"/>
      <c r="I160" s="26"/>
      <c r="J160" s="25"/>
      <c r="K160" s="26"/>
      <c r="L160" s="32"/>
      <c r="M160" s="33"/>
      <c r="N160" s="34"/>
      <c r="O160" s="35"/>
      <c r="P160" s="32"/>
      <c r="Q160" s="32"/>
      <c r="R160" s="38"/>
      <c r="S160" s="43"/>
      <c r="T160" s="44"/>
      <c r="U160" s="40"/>
      <c r="V160" s="41"/>
      <c r="W160" s="42"/>
      <c r="X160" s="42"/>
      <c r="Y160" s="42"/>
      <c r="Z160" s="42"/>
      <c r="AA160" s="42"/>
      <c r="AB160" s="49"/>
      <c r="AC160" s="42"/>
      <c r="AD160" s="42"/>
      <c r="AE160" s="42"/>
      <c r="AF160" s="51"/>
      <c r="AG160" s="57"/>
      <c r="AH160" s="58"/>
      <c r="AI160" s="59"/>
      <c r="AJ160" s="60"/>
    </row>
    <row r="161" s="1" customFormat="1" ht="15" customHeight="1" spans="1:36">
      <c r="A161" s="23"/>
      <c r="B161" s="23"/>
      <c r="C161" s="24"/>
      <c r="D161" s="24"/>
      <c r="E161" s="24"/>
      <c r="F161" s="27"/>
      <c r="G161" s="25"/>
      <c r="H161" s="26"/>
      <c r="I161" s="26"/>
      <c r="J161" s="25"/>
      <c r="K161" s="26"/>
      <c r="L161" s="32"/>
      <c r="M161" s="33"/>
      <c r="N161" s="34"/>
      <c r="O161" s="35"/>
      <c r="P161" s="32"/>
      <c r="Q161" s="32"/>
      <c r="R161" s="38"/>
      <c r="S161" s="43"/>
      <c r="T161" s="44"/>
      <c r="U161" s="40"/>
      <c r="V161" s="41"/>
      <c r="W161" s="42"/>
      <c r="X161" s="42"/>
      <c r="Y161" s="42"/>
      <c r="Z161" s="42"/>
      <c r="AA161" s="42"/>
      <c r="AB161" s="49"/>
      <c r="AC161" s="42"/>
      <c r="AD161" s="42"/>
      <c r="AE161" s="42"/>
      <c r="AF161" s="52"/>
      <c r="AG161" s="61"/>
      <c r="AH161" s="62"/>
      <c r="AI161" s="63"/>
      <c r="AJ161" s="60"/>
    </row>
    <row r="162" s="1" customFormat="1" ht="15" customHeight="1" spans="1:36">
      <c r="A162" s="23" t="s">
        <v>278</v>
      </c>
      <c r="B162" s="23" t="s">
        <v>279</v>
      </c>
      <c r="C162" s="24" t="s">
        <v>280</v>
      </c>
      <c r="D162" s="24"/>
      <c r="E162" s="24">
        <v>1</v>
      </c>
      <c r="F162" s="24" t="s">
        <v>281</v>
      </c>
      <c r="G162" s="25">
        <v>2</v>
      </c>
      <c r="H162" s="26">
        <v>260</v>
      </c>
      <c r="I162" s="26">
        <v>1250</v>
      </c>
      <c r="J162" s="25">
        <f>I162*H162*G162*0.00785/1000</f>
        <v>5.1025</v>
      </c>
      <c r="K162" s="26">
        <v>12</v>
      </c>
      <c r="L162" s="32">
        <f>J162/K162</f>
        <v>0.425208333333333</v>
      </c>
      <c r="M162" s="33">
        <v>0.33</v>
      </c>
      <c r="N162" s="34">
        <f>M162/L162</f>
        <v>0.77609015188633</v>
      </c>
      <c r="O162" s="35">
        <v>6</v>
      </c>
      <c r="P162" s="32">
        <v>2.5</v>
      </c>
      <c r="Q162" s="32">
        <f>(L162-M162)*P162</f>
        <v>0.238020833333333</v>
      </c>
      <c r="R162" s="38">
        <f>L162*O162-Q162</f>
        <v>2.31322916666667</v>
      </c>
      <c r="S162" s="39" t="s">
        <v>133</v>
      </c>
      <c r="T162" s="40" t="s">
        <v>134</v>
      </c>
      <c r="U162" s="40">
        <v>0.1</v>
      </c>
      <c r="V162" s="41">
        <f>U162+U163+U164+U165+U166+U167+U168</f>
        <v>1</v>
      </c>
      <c r="W162" s="42"/>
      <c r="X162" s="42"/>
      <c r="Y162" s="42"/>
      <c r="Z162" s="42"/>
      <c r="AA162" s="42"/>
      <c r="AB162" s="49"/>
      <c r="AC162" s="42"/>
      <c r="AD162" s="42"/>
      <c r="AE162" s="42"/>
      <c r="AF162" s="50">
        <f>(AE162+AC162+Y162+V162+R162)*0.2</f>
        <v>0.662645833333333</v>
      </c>
      <c r="AG162" s="53"/>
      <c r="AH162" s="54">
        <v>0.1</v>
      </c>
      <c r="AI162" s="55"/>
      <c r="AJ162" s="56">
        <f>AH162+AF162+AE162+AC162+Y162+V162+R162</f>
        <v>4.075875</v>
      </c>
    </row>
    <row r="163" s="1" customFormat="1" ht="15" customHeight="1" spans="1:36">
      <c r="A163" s="23"/>
      <c r="B163" s="23"/>
      <c r="C163" s="24"/>
      <c r="D163" s="24"/>
      <c r="E163" s="24"/>
      <c r="F163" s="27"/>
      <c r="G163" s="25"/>
      <c r="H163" s="26"/>
      <c r="I163" s="26"/>
      <c r="J163" s="25"/>
      <c r="K163" s="26"/>
      <c r="L163" s="32"/>
      <c r="M163" s="33"/>
      <c r="N163" s="34"/>
      <c r="O163" s="35"/>
      <c r="P163" s="32"/>
      <c r="Q163" s="32"/>
      <c r="R163" s="38"/>
      <c r="S163" s="46" t="s">
        <v>143</v>
      </c>
      <c r="T163" s="44" t="s">
        <v>152</v>
      </c>
      <c r="U163" s="40">
        <v>0.3</v>
      </c>
      <c r="V163" s="41"/>
      <c r="W163" s="42"/>
      <c r="X163" s="42"/>
      <c r="Y163" s="42"/>
      <c r="Z163" s="42"/>
      <c r="AA163" s="42"/>
      <c r="AB163" s="49"/>
      <c r="AC163" s="42"/>
      <c r="AD163" s="42"/>
      <c r="AE163" s="42"/>
      <c r="AF163" s="51"/>
      <c r="AG163" s="57"/>
      <c r="AH163" s="58"/>
      <c r="AI163" s="59"/>
      <c r="AJ163" s="60"/>
    </row>
    <row r="164" s="1" customFormat="1" ht="15" customHeight="1" spans="1:36">
      <c r="A164" s="23"/>
      <c r="B164" s="23"/>
      <c r="C164" s="24"/>
      <c r="D164" s="24"/>
      <c r="E164" s="24"/>
      <c r="F164" s="27"/>
      <c r="G164" s="25"/>
      <c r="H164" s="26"/>
      <c r="I164" s="26"/>
      <c r="J164" s="25"/>
      <c r="K164" s="26"/>
      <c r="L164" s="32"/>
      <c r="M164" s="33"/>
      <c r="N164" s="34"/>
      <c r="O164" s="35"/>
      <c r="P164" s="32"/>
      <c r="Q164" s="32"/>
      <c r="R164" s="38"/>
      <c r="S164" s="46" t="s">
        <v>135</v>
      </c>
      <c r="T164" s="44" t="s">
        <v>152</v>
      </c>
      <c r="U164" s="40">
        <v>0.3</v>
      </c>
      <c r="V164" s="41"/>
      <c r="W164" s="42"/>
      <c r="X164" s="42"/>
      <c r="Y164" s="42"/>
      <c r="Z164" s="42"/>
      <c r="AA164" s="42"/>
      <c r="AB164" s="49"/>
      <c r="AC164" s="42"/>
      <c r="AD164" s="42"/>
      <c r="AE164" s="42"/>
      <c r="AF164" s="51"/>
      <c r="AG164" s="57"/>
      <c r="AH164" s="58"/>
      <c r="AI164" s="59"/>
      <c r="AJ164" s="60"/>
    </row>
    <row r="165" s="1" customFormat="1" ht="15" customHeight="1" spans="1:36">
      <c r="A165" s="23"/>
      <c r="B165" s="23"/>
      <c r="C165" s="24"/>
      <c r="D165" s="24"/>
      <c r="E165" s="24"/>
      <c r="F165" s="27"/>
      <c r="G165" s="25"/>
      <c r="H165" s="26"/>
      <c r="I165" s="26"/>
      <c r="J165" s="25"/>
      <c r="K165" s="26"/>
      <c r="L165" s="32"/>
      <c r="M165" s="33"/>
      <c r="N165" s="34"/>
      <c r="O165" s="35"/>
      <c r="P165" s="32"/>
      <c r="Q165" s="32"/>
      <c r="R165" s="38"/>
      <c r="S165" s="46" t="s">
        <v>138</v>
      </c>
      <c r="T165" s="44" t="s">
        <v>152</v>
      </c>
      <c r="U165" s="40">
        <v>0.3</v>
      </c>
      <c r="V165" s="41"/>
      <c r="W165" s="42"/>
      <c r="X165" s="42"/>
      <c r="Y165" s="42"/>
      <c r="Z165" s="42"/>
      <c r="AA165" s="42"/>
      <c r="AB165" s="49"/>
      <c r="AC165" s="42"/>
      <c r="AD165" s="42"/>
      <c r="AE165" s="42"/>
      <c r="AF165" s="51"/>
      <c r="AG165" s="57"/>
      <c r="AH165" s="58"/>
      <c r="AI165" s="59"/>
      <c r="AJ165" s="60"/>
    </row>
    <row r="166" s="1" customFormat="1" ht="15" customHeight="1" spans="1:36">
      <c r="A166" s="23"/>
      <c r="B166" s="23"/>
      <c r="C166" s="24"/>
      <c r="D166" s="24"/>
      <c r="E166" s="24"/>
      <c r="F166" s="27"/>
      <c r="G166" s="25"/>
      <c r="H166" s="26"/>
      <c r="I166" s="26"/>
      <c r="J166" s="25"/>
      <c r="K166" s="26"/>
      <c r="L166" s="32"/>
      <c r="M166" s="33"/>
      <c r="N166" s="34"/>
      <c r="O166" s="35"/>
      <c r="P166" s="32"/>
      <c r="Q166" s="32"/>
      <c r="R166" s="38"/>
      <c r="S166" s="43"/>
      <c r="T166" s="44"/>
      <c r="U166" s="40"/>
      <c r="V166" s="41"/>
      <c r="W166" s="42"/>
      <c r="X166" s="42"/>
      <c r="Y166" s="42"/>
      <c r="Z166" s="42"/>
      <c r="AA166" s="42"/>
      <c r="AB166" s="49"/>
      <c r="AC166" s="42"/>
      <c r="AD166" s="42"/>
      <c r="AE166" s="42"/>
      <c r="AF166" s="51"/>
      <c r="AG166" s="57"/>
      <c r="AH166" s="58"/>
      <c r="AI166" s="59"/>
      <c r="AJ166" s="60"/>
    </row>
    <row r="167" s="1" customFormat="1" ht="15" customHeight="1" spans="1:36">
      <c r="A167" s="23"/>
      <c r="B167" s="23"/>
      <c r="C167" s="24"/>
      <c r="D167" s="24"/>
      <c r="E167" s="24"/>
      <c r="F167" s="27"/>
      <c r="G167" s="25"/>
      <c r="H167" s="26"/>
      <c r="I167" s="26"/>
      <c r="J167" s="25"/>
      <c r="K167" s="26"/>
      <c r="L167" s="32"/>
      <c r="M167" s="33"/>
      <c r="N167" s="34"/>
      <c r="O167" s="35"/>
      <c r="P167" s="32"/>
      <c r="Q167" s="32"/>
      <c r="R167" s="38"/>
      <c r="S167" s="43"/>
      <c r="T167" s="44"/>
      <c r="U167" s="40"/>
      <c r="V167" s="41"/>
      <c r="W167" s="42"/>
      <c r="X167" s="42"/>
      <c r="Y167" s="42"/>
      <c r="Z167" s="42"/>
      <c r="AA167" s="42"/>
      <c r="AB167" s="49"/>
      <c r="AC167" s="42"/>
      <c r="AD167" s="42"/>
      <c r="AE167" s="42"/>
      <c r="AF167" s="51"/>
      <c r="AG167" s="57"/>
      <c r="AH167" s="58"/>
      <c r="AI167" s="59"/>
      <c r="AJ167" s="60"/>
    </row>
    <row r="168" s="1" customFormat="1" ht="15" customHeight="1" spans="1:36">
      <c r="A168" s="23"/>
      <c r="B168" s="23"/>
      <c r="C168" s="24"/>
      <c r="D168" s="24"/>
      <c r="E168" s="24"/>
      <c r="F168" s="27"/>
      <c r="G168" s="25"/>
      <c r="H168" s="26"/>
      <c r="I168" s="26"/>
      <c r="J168" s="25"/>
      <c r="K168" s="26"/>
      <c r="L168" s="32"/>
      <c r="M168" s="33"/>
      <c r="N168" s="34"/>
      <c r="O168" s="35"/>
      <c r="P168" s="32"/>
      <c r="Q168" s="32"/>
      <c r="R168" s="38"/>
      <c r="S168" s="43"/>
      <c r="T168" s="44"/>
      <c r="U168" s="40"/>
      <c r="V168" s="41"/>
      <c r="W168" s="42"/>
      <c r="X168" s="42"/>
      <c r="Y168" s="42"/>
      <c r="Z168" s="42"/>
      <c r="AA168" s="42"/>
      <c r="AB168" s="49"/>
      <c r="AC168" s="42"/>
      <c r="AD168" s="42"/>
      <c r="AE168" s="42"/>
      <c r="AF168" s="52"/>
      <c r="AG168" s="61"/>
      <c r="AH168" s="62"/>
      <c r="AI168" s="63"/>
      <c r="AJ168" s="60"/>
    </row>
    <row r="169" spans="1:36">
      <c r="A169" s="68" t="s">
        <v>217</v>
      </c>
      <c r="B169" s="68"/>
      <c r="C169" s="68"/>
      <c r="D169" s="68"/>
      <c r="E169" s="68"/>
      <c r="F169" s="68"/>
      <c r="G169" s="68"/>
      <c r="H169" s="68"/>
      <c r="I169" s="68"/>
      <c r="J169" s="68"/>
      <c r="K169" s="68"/>
      <c r="L169" s="68"/>
      <c r="M169" s="68"/>
      <c r="N169" s="68"/>
      <c r="O169" s="69"/>
      <c r="P169" s="68"/>
      <c r="Q169" s="68"/>
      <c r="R169" s="68"/>
      <c r="S169" s="68"/>
      <c r="T169" s="68"/>
      <c r="U169" s="68"/>
      <c r="V169" s="68"/>
      <c r="W169" s="68"/>
      <c r="X169" s="68"/>
      <c r="Y169" s="68"/>
      <c r="Z169" s="68"/>
      <c r="AA169" s="68"/>
      <c r="AB169" s="68"/>
      <c r="AC169" s="68"/>
      <c r="AD169" s="68"/>
      <c r="AE169" s="68"/>
      <c r="AF169" s="68"/>
      <c r="AG169" s="68"/>
      <c r="AH169" s="69"/>
      <c r="AI169" s="69"/>
      <c r="AJ169" s="68"/>
    </row>
    <row r="170" spans="1:36">
      <c r="A170" s="68"/>
      <c r="B170" s="68"/>
      <c r="C170" s="68"/>
      <c r="D170" s="68"/>
      <c r="E170" s="68"/>
      <c r="F170" s="68"/>
      <c r="G170" s="68"/>
      <c r="H170" s="68"/>
      <c r="I170" s="68"/>
      <c r="J170" s="68"/>
      <c r="K170" s="68"/>
      <c r="L170" s="68"/>
      <c r="M170" s="68"/>
      <c r="N170" s="68"/>
      <c r="O170" s="69"/>
      <c r="P170" s="68"/>
      <c r="Q170" s="68"/>
      <c r="R170" s="68"/>
      <c r="S170" s="68"/>
      <c r="T170" s="68"/>
      <c r="U170" s="68"/>
      <c r="V170" s="68"/>
      <c r="W170" s="68"/>
      <c r="X170" s="68"/>
      <c r="Y170" s="68"/>
      <c r="Z170" s="68"/>
      <c r="AA170" s="68"/>
      <c r="AB170" s="68"/>
      <c r="AC170" s="68"/>
      <c r="AD170" s="68"/>
      <c r="AE170" s="68"/>
      <c r="AF170" s="68"/>
      <c r="AG170" s="68"/>
      <c r="AH170" s="69"/>
      <c r="AI170" s="69"/>
      <c r="AJ170" s="68"/>
    </row>
  </sheetData>
  <autoFilter ref="F2:T170">
    <extLst/>
  </autoFilter>
  <mergeCells count="743">
    <mergeCell ref="A1:AJ1"/>
    <mergeCell ref="H2:I2"/>
    <mergeCell ref="U2:V2"/>
    <mergeCell ref="W2:Y2"/>
    <mergeCell ref="Z2:AC2"/>
    <mergeCell ref="AD2:AE2"/>
    <mergeCell ref="A2:A3"/>
    <mergeCell ref="A4:A10"/>
    <mergeCell ref="A11:A17"/>
    <mergeCell ref="A18:A24"/>
    <mergeCell ref="A25:A31"/>
    <mergeCell ref="A32:A38"/>
    <mergeCell ref="A39:A45"/>
    <mergeCell ref="A46:A52"/>
    <mergeCell ref="A53:A59"/>
    <mergeCell ref="A60:A66"/>
    <mergeCell ref="A67:A73"/>
    <mergeCell ref="A74:A80"/>
    <mergeCell ref="A81:A87"/>
    <mergeCell ref="A88:A94"/>
    <mergeCell ref="A95:A101"/>
    <mergeCell ref="A102:A108"/>
    <mergeCell ref="A109:A115"/>
    <mergeCell ref="A116:A124"/>
    <mergeCell ref="A125:A133"/>
    <mergeCell ref="A134:A140"/>
    <mergeCell ref="A141:A147"/>
    <mergeCell ref="A148:A154"/>
    <mergeCell ref="A155:A161"/>
    <mergeCell ref="A162:A168"/>
    <mergeCell ref="B2:B3"/>
    <mergeCell ref="B4:B10"/>
    <mergeCell ref="B11:B17"/>
    <mergeCell ref="B18:B24"/>
    <mergeCell ref="B25:B31"/>
    <mergeCell ref="B32:B38"/>
    <mergeCell ref="B39:B45"/>
    <mergeCell ref="B46:B52"/>
    <mergeCell ref="B53:B59"/>
    <mergeCell ref="B60:B66"/>
    <mergeCell ref="B67:B73"/>
    <mergeCell ref="B74:B80"/>
    <mergeCell ref="B81:B87"/>
    <mergeCell ref="B88:B94"/>
    <mergeCell ref="B95:B101"/>
    <mergeCell ref="B102:B108"/>
    <mergeCell ref="B109:B115"/>
    <mergeCell ref="B116:B124"/>
    <mergeCell ref="B125:B133"/>
    <mergeCell ref="B134:B140"/>
    <mergeCell ref="B141:B147"/>
    <mergeCell ref="B148:B154"/>
    <mergeCell ref="B155:B161"/>
    <mergeCell ref="B162:B168"/>
    <mergeCell ref="C2:C3"/>
    <mergeCell ref="C4:C10"/>
    <mergeCell ref="C11:C17"/>
    <mergeCell ref="C18:C24"/>
    <mergeCell ref="C25:C31"/>
    <mergeCell ref="C32:C38"/>
    <mergeCell ref="C39:C45"/>
    <mergeCell ref="C46:C52"/>
    <mergeCell ref="C53:C59"/>
    <mergeCell ref="C60:C66"/>
    <mergeCell ref="C67:C73"/>
    <mergeCell ref="C74:C80"/>
    <mergeCell ref="C81:C87"/>
    <mergeCell ref="C88:C94"/>
    <mergeCell ref="C95:C101"/>
    <mergeCell ref="C102:C108"/>
    <mergeCell ref="C109:C115"/>
    <mergeCell ref="C116:C124"/>
    <mergeCell ref="C125:C133"/>
    <mergeCell ref="C134:C140"/>
    <mergeCell ref="C141:C147"/>
    <mergeCell ref="C148:C154"/>
    <mergeCell ref="C155:C161"/>
    <mergeCell ref="C162:C168"/>
    <mergeCell ref="D2:D3"/>
    <mergeCell ref="D4:D10"/>
    <mergeCell ref="D11:D17"/>
    <mergeCell ref="D18:D24"/>
    <mergeCell ref="D25:D31"/>
    <mergeCell ref="D32:D38"/>
    <mergeCell ref="D39:D45"/>
    <mergeCell ref="D46:D52"/>
    <mergeCell ref="D53:D59"/>
    <mergeCell ref="D60:D66"/>
    <mergeCell ref="D67:D73"/>
    <mergeCell ref="D74:D80"/>
    <mergeCell ref="D81:D87"/>
    <mergeCell ref="D88:D94"/>
    <mergeCell ref="D95:D101"/>
    <mergeCell ref="D102:D108"/>
    <mergeCell ref="D109:D115"/>
    <mergeCell ref="D116:D124"/>
    <mergeCell ref="D125:D133"/>
    <mergeCell ref="D134:D140"/>
    <mergeCell ref="D141:D147"/>
    <mergeCell ref="D148:D154"/>
    <mergeCell ref="D155:D161"/>
    <mergeCell ref="D162:D168"/>
    <mergeCell ref="E2:E3"/>
    <mergeCell ref="E4:E10"/>
    <mergeCell ref="E11:E17"/>
    <mergeCell ref="E18:E24"/>
    <mergeCell ref="E25:E31"/>
    <mergeCell ref="E32:E38"/>
    <mergeCell ref="E39:E45"/>
    <mergeCell ref="E46:E52"/>
    <mergeCell ref="E53:E59"/>
    <mergeCell ref="E60:E66"/>
    <mergeCell ref="E67:E73"/>
    <mergeCell ref="E74:E80"/>
    <mergeCell ref="E81:E87"/>
    <mergeCell ref="E88:E94"/>
    <mergeCell ref="E95:E101"/>
    <mergeCell ref="E102:E108"/>
    <mergeCell ref="E109:E115"/>
    <mergeCell ref="E116:E124"/>
    <mergeCell ref="E125:E133"/>
    <mergeCell ref="E134:E140"/>
    <mergeCell ref="E141:E147"/>
    <mergeCell ref="E148:E154"/>
    <mergeCell ref="E155:E161"/>
    <mergeCell ref="E162:E168"/>
    <mergeCell ref="F2:F3"/>
    <mergeCell ref="F4:F10"/>
    <mergeCell ref="F11:F17"/>
    <mergeCell ref="F18:F24"/>
    <mergeCell ref="F25:F31"/>
    <mergeCell ref="F32:F38"/>
    <mergeCell ref="F39:F45"/>
    <mergeCell ref="F46:F52"/>
    <mergeCell ref="F53:F59"/>
    <mergeCell ref="F60:F66"/>
    <mergeCell ref="F67:F73"/>
    <mergeCell ref="F74:F80"/>
    <mergeCell ref="F81:F87"/>
    <mergeCell ref="F88:F94"/>
    <mergeCell ref="F95:F101"/>
    <mergeCell ref="F102:F108"/>
    <mergeCell ref="F109:F115"/>
    <mergeCell ref="F116:F124"/>
    <mergeCell ref="F125:F133"/>
    <mergeCell ref="F134:F140"/>
    <mergeCell ref="F141:F147"/>
    <mergeCell ref="F148:F154"/>
    <mergeCell ref="F155:F161"/>
    <mergeCell ref="F162:F168"/>
    <mergeCell ref="G2:G3"/>
    <mergeCell ref="G4:G10"/>
    <mergeCell ref="G11:G17"/>
    <mergeCell ref="G18:G24"/>
    <mergeCell ref="G25:G31"/>
    <mergeCell ref="G32:G38"/>
    <mergeCell ref="G39:G45"/>
    <mergeCell ref="G46:G52"/>
    <mergeCell ref="G53:G59"/>
    <mergeCell ref="G60:G66"/>
    <mergeCell ref="G67:G73"/>
    <mergeCell ref="G74:G80"/>
    <mergeCell ref="G81:G87"/>
    <mergeCell ref="G88:G94"/>
    <mergeCell ref="G95:G101"/>
    <mergeCell ref="G102:G108"/>
    <mergeCell ref="G109:G115"/>
    <mergeCell ref="G116:G124"/>
    <mergeCell ref="G125:G133"/>
    <mergeCell ref="G134:G140"/>
    <mergeCell ref="G141:G147"/>
    <mergeCell ref="G148:G154"/>
    <mergeCell ref="G155:G161"/>
    <mergeCell ref="G162:G168"/>
    <mergeCell ref="H4:H10"/>
    <mergeCell ref="H11:H17"/>
    <mergeCell ref="H18:H24"/>
    <mergeCell ref="H25:H31"/>
    <mergeCell ref="H32:H38"/>
    <mergeCell ref="H39:H45"/>
    <mergeCell ref="H46:H52"/>
    <mergeCell ref="H53:H59"/>
    <mergeCell ref="H60:H66"/>
    <mergeCell ref="H67:H73"/>
    <mergeCell ref="H74:H80"/>
    <mergeCell ref="H81:H87"/>
    <mergeCell ref="H88:H94"/>
    <mergeCell ref="H95:H101"/>
    <mergeCell ref="H102:H108"/>
    <mergeCell ref="H109:H115"/>
    <mergeCell ref="H116:H124"/>
    <mergeCell ref="H125:H133"/>
    <mergeCell ref="H134:H140"/>
    <mergeCell ref="H141:H147"/>
    <mergeCell ref="H148:H154"/>
    <mergeCell ref="H155:H161"/>
    <mergeCell ref="H162:H168"/>
    <mergeCell ref="I4:I10"/>
    <mergeCell ref="I11:I17"/>
    <mergeCell ref="I18:I24"/>
    <mergeCell ref="I25:I31"/>
    <mergeCell ref="I32:I38"/>
    <mergeCell ref="I39:I45"/>
    <mergeCell ref="I46:I52"/>
    <mergeCell ref="I53:I59"/>
    <mergeCell ref="I60:I66"/>
    <mergeCell ref="I67:I73"/>
    <mergeCell ref="I74:I80"/>
    <mergeCell ref="I81:I87"/>
    <mergeCell ref="I88:I94"/>
    <mergeCell ref="I95:I101"/>
    <mergeCell ref="I102:I108"/>
    <mergeCell ref="I109:I115"/>
    <mergeCell ref="I116:I124"/>
    <mergeCell ref="I125:I133"/>
    <mergeCell ref="I134:I140"/>
    <mergeCell ref="I141:I147"/>
    <mergeCell ref="I148:I154"/>
    <mergeCell ref="I155:I161"/>
    <mergeCell ref="I162:I168"/>
    <mergeCell ref="J2:J3"/>
    <mergeCell ref="J4:J10"/>
    <mergeCell ref="J11:J17"/>
    <mergeCell ref="J18:J24"/>
    <mergeCell ref="J25:J31"/>
    <mergeCell ref="J32:J38"/>
    <mergeCell ref="J39:J45"/>
    <mergeCell ref="J46:J52"/>
    <mergeCell ref="J53:J59"/>
    <mergeCell ref="J60:J66"/>
    <mergeCell ref="J67:J73"/>
    <mergeCell ref="J74:J80"/>
    <mergeCell ref="J81:J87"/>
    <mergeCell ref="J88:J94"/>
    <mergeCell ref="J95:J101"/>
    <mergeCell ref="J102:J108"/>
    <mergeCell ref="J109:J115"/>
    <mergeCell ref="J116:J124"/>
    <mergeCell ref="J125:J133"/>
    <mergeCell ref="J134:J140"/>
    <mergeCell ref="J141:J147"/>
    <mergeCell ref="J148:J154"/>
    <mergeCell ref="J155:J161"/>
    <mergeCell ref="J162:J168"/>
    <mergeCell ref="K2:K3"/>
    <mergeCell ref="K4:K10"/>
    <mergeCell ref="K11:K17"/>
    <mergeCell ref="K18:K24"/>
    <mergeCell ref="K25:K31"/>
    <mergeCell ref="K32:K38"/>
    <mergeCell ref="K39:K45"/>
    <mergeCell ref="K46:K52"/>
    <mergeCell ref="K53:K59"/>
    <mergeCell ref="K60:K66"/>
    <mergeCell ref="K67:K73"/>
    <mergeCell ref="K74:K80"/>
    <mergeCell ref="K81:K87"/>
    <mergeCell ref="K88:K94"/>
    <mergeCell ref="K95:K101"/>
    <mergeCell ref="K102:K108"/>
    <mergeCell ref="K109:K115"/>
    <mergeCell ref="K116:K124"/>
    <mergeCell ref="K125:K133"/>
    <mergeCell ref="K134:K140"/>
    <mergeCell ref="K141:K147"/>
    <mergeCell ref="K148:K154"/>
    <mergeCell ref="K155:K161"/>
    <mergeCell ref="K162:K168"/>
    <mergeCell ref="L2:L3"/>
    <mergeCell ref="L4:L10"/>
    <mergeCell ref="L11:L17"/>
    <mergeCell ref="L18:L24"/>
    <mergeCell ref="L25:L31"/>
    <mergeCell ref="L32:L38"/>
    <mergeCell ref="L39:L45"/>
    <mergeCell ref="L46:L52"/>
    <mergeCell ref="L53:L59"/>
    <mergeCell ref="L60:L66"/>
    <mergeCell ref="L67:L73"/>
    <mergeCell ref="L74:L80"/>
    <mergeCell ref="L81:L87"/>
    <mergeCell ref="L88:L94"/>
    <mergeCell ref="L95:L101"/>
    <mergeCell ref="L102:L108"/>
    <mergeCell ref="L109:L115"/>
    <mergeCell ref="L116:L124"/>
    <mergeCell ref="L125:L133"/>
    <mergeCell ref="L134:L140"/>
    <mergeCell ref="L141:L147"/>
    <mergeCell ref="L148:L154"/>
    <mergeCell ref="L155:L161"/>
    <mergeCell ref="L162:L168"/>
    <mergeCell ref="M2:M3"/>
    <mergeCell ref="M4:M10"/>
    <mergeCell ref="M11:M17"/>
    <mergeCell ref="M18:M24"/>
    <mergeCell ref="M25:M31"/>
    <mergeCell ref="M32:M38"/>
    <mergeCell ref="M39:M45"/>
    <mergeCell ref="M46:M52"/>
    <mergeCell ref="M53:M59"/>
    <mergeCell ref="M60:M66"/>
    <mergeCell ref="M67:M73"/>
    <mergeCell ref="M74:M80"/>
    <mergeCell ref="M81:M87"/>
    <mergeCell ref="M88:M94"/>
    <mergeCell ref="M95:M101"/>
    <mergeCell ref="M102:M108"/>
    <mergeCell ref="M109:M115"/>
    <mergeCell ref="M116:M124"/>
    <mergeCell ref="M125:M133"/>
    <mergeCell ref="M134:M140"/>
    <mergeCell ref="M141:M147"/>
    <mergeCell ref="M148:M154"/>
    <mergeCell ref="M155:M161"/>
    <mergeCell ref="M162:M168"/>
    <mergeCell ref="N2:N3"/>
    <mergeCell ref="N4:N10"/>
    <mergeCell ref="N11:N17"/>
    <mergeCell ref="N18:N24"/>
    <mergeCell ref="N25:N31"/>
    <mergeCell ref="N32:N38"/>
    <mergeCell ref="N39:N45"/>
    <mergeCell ref="N46:N52"/>
    <mergeCell ref="N53:N59"/>
    <mergeCell ref="N60:N66"/>
    <mergeCell ref="N67:N73"/>
    <mergeCell ref="N74:N80"/>
    <mergeCell ref="N81:N87"/>
    <mergeCell ref="N88:N94"/>
    <mergeCell ref="N95:N101"/>
    <mergeCell ref="N102:N108"/>
    <mergeCell ref="N109:N115"/>
    <mergeCell ref="N116:N124"/>
    <mergeCell ref="N125:N133"/>
    <mergeCell ref="N134:N140"/>
    <mergeCell ref="N141:N147"/>
    <mergeCell ref="N148:N154"/>
    <mergeCell ref="N155:N161"/>
    <mergeCell ref="N162:N168"/>
    <mergeCell ref="O2:O3"/>
    <mergeCell ref="O4:O10"/>
    <mergeCell ref="O11:O17"/>
    <mergeCell ref="O18:O24"/>
    <mergeCell ref="O25:O31"/>
    <mergeCell ref="O32:O38"/>
    <mergeCell ref="O39:O45"/>
    <mergeCell ref="O46:O52"/>
    <mergeCell ref="O53:O59"/>
    <mergeCell ref="O60:O66"/>
    <mergeCell ref="O67:O73"/>
    <mergeCell ref="O74:O80"/>
    <mergeCell ref="O81:O87"/>
    <mergeCell ref="O88:O94"/>
    <mergeCell ref="O95:O101"/>
    <mergeCell ref="O102:O108"/>
    <mergeCell ref="O109:O115"/>
    <mergeCell ref="O116:O124"/>
    <mergeCell ref="O125:O133"/>
    <mergeCell ref="O134:O140"/>
    <mergeCell ref="O141:O147"/>
    <mergeCell ref="O148:O154"/>
    <mergeCell ref="O155:O161"/>
    <mergeCell ref="O162:O168"/>
    <mergeCell ref="P2:P3"/>
    <mergeCell ref="P4:P10"/>
    <mergeCell ref="P11:P17"/>
    <mergeCell ref="P18:P24"/>
    <mergeCell ref="P25:P31"/>
    <mergeCell ref="P32:P38"/>
    <mergeCell ref="P39:P45"/>
    <mergeCell ref="P46:P52"/>
    <mergeCell ref="P53:P59"/>
    <mergeCell ref="P60:P66"/>
    <mergeCell ref="P67:P73"/>
    <mergeCell ref="P74:P80"/>
    <mergeCell ref="P81:P87"/>
    <mergeCell ref="P88:P94"/>
    <mergeCell ref="P95:P101"/>
    <mergeCell ref="P102:P108"/>
    <mergeCell ref="P109:P115"/>
    <mergeCell ref="P116:P124"/>
    <mergeCell ref="P125:P133"/>
    <mergeCell ref="P134:P140"/>
    <mergeCell ref="P141:P147"/>
    <mergeCell ref="P148:P154"/>
    <mergeCell ref="P155:P161"/>
    <mergeCell ref="P162:P168"/>
    <mergeCell ref="Q2:Q3"/>
    <mergeCell ref="Q4:Q10"/>
    <mergeCell ref="Q11:Q17"/>
    <mergeCell ref="Q18:Q24"/>
    <mergeCell ref="Q25:Q31"/>
    <mergeCell ref="Q32:Q38"/>
    <mergeCell ref="Q39:Q45"/>
    <mergeCell ref="Q46:Q52"/>
    <mergeCell ref="Q53:Q59"/>
    <mergeCell ref="Q60:Q66"/>
    <mergeCell ref="Q67:Q73"/>
    <mergeCell ref="Q74:Q80"/>
    <mergeCell ref="Q81:Q87"/>
    <mergeCell ref="Q88:Q94"/>
    <mergeCell ref="Q95:Q101"/>
    <mergeCell ref="Q102:Q108"/>
    <mergeCell ref="Q109:Q115"/>
    <mergeCell ref="Q116:Q124"/>
    <mergeCell ref="Q125:Q133"/>
    <mergeCell ref="Q134:Q140"/>
    <mergeCell ref="Q141:Q147"/>
    <mergeCell ref="Q148:Q154"/>
    <mergeCell ref="Q155:Q161"/>
    <mergeCell ref="Q162:Q168"/>
    <mergeCell ref="R2:R3"/>
    <mergeCell ref="R4:R10"/>
    <mergeCell ref="R11:R17"/>
    <mergeCell ref="R18:R24"/>
    <mergeCell ref="R25:R31"/>
    <mergeCell ref="R32:R38"/>
    <mergeCell ref="R39:R45"/>
    <mergeCell ref="R46:R52"/>
    <mergeCell ref="R53:R59"/>
    <mergeCell ref="R60:R66"/>
    <mergeCell ref="R67:R73"/>
    <mergeCell ref="R74:R80"/>
    <mergeCell ref="R81:R87"/>
    <mergeCell ref="R88:R94"/>
    <mergeCell ref="R95:R101"/>
    <mergeCell ref="R102:R108"/>
    <mergeCell ref="R109:R115"/>
    <mergeCell ref="R116:R124"/>
    <mergeCell ref="R125:R133"/>
    <mergeCell ref="R134:R140"/>
    <mergeCell ref="R141:R147"/>
    <mergeCell ref="R148:R154"/>
    <mergeCell ref="R155:R161"/>
    <mergeCell ref="R162:R168"/>
    <mergeCell ref="S2:S3"/>
    <mergeCell ref="T2:T3"/>
    <mergeCell ref="V4:V10"/>
    <mergeCell ref="V11:V17"/>
    <mergeCell ref="V18:V24"/>
    <mergeCell ref="V25:V31"/>
    <mergeCell ref="V32:V38"/>
    <mergeCell ref="V39:V45"/>
    <mergeCell ref="V46:V52"/>
    <mergeCell ref="V53:V59"/>
    <mergeCell ref="V60:V66"/>
    <mergeCell ref="V67:V73"/>
    <mergeCell ref="V74:V80"/>
    <mergeCell ref="V81:V87"/>
    <mergeCell ref="V88:V94"/>
    <mergeCell ref="V95:V101"/>
    <mergeCell ref="V102:V108"/>
    <mergeCell ref="V109:V115"/>
    <mergeCell ref="V116:V124"/>
    <mergeCell ref="V125:V133"/>
    <mergeCell ref="V134:V140"/>
    <mergeCell ref="V141:V147"/>
    <mergeCell ref="V148:V154"/>
    <mergeCell ref="V155:V161"/>
    <mergeCell ref="V162:V168"/>
    <mergeCell ref="W4:W10"/>
    <mergeCell ref="W11:W17"/>
    <mergeCell ref="W18:W24"/>
    <mergeCell ref="W25:W31"/>
    <mergeCell ref="W32:W38"/>
    <mergeCell ref="W39:W45"/>
    <mergeCell ref="W46:W52"/>
    <mergeCell ref="W53:W59"/>
    <mergeCell ref="W60:W66"/>
    <mergeCell ref="W67:W73"/>
    <mergeCell ref="W74:W80"/>
    <mergeCell ref="W81:W87"/>
    <mergeCell ref="W88:W94"/>
    <mergeCell ref="W95:W101"/>
    <mergeCell ref="W102:W108"/>
    <mergeCell ref="W109:W115"/>
    <mergeCell ref="W116:W124"/>
    <mergeCell ref="W125:W133"/>
    <mergeCell ref="W134:W140"/>
    <mergeCell ref="W141:W147"/>
    <mergeCell ref="W148:W154"/>
    <mergeCell ref="W155:W161"/>
    <mergeCell ref="W162:W168"/>
    <mergeCell ref="X4:X10"/>
    <mergeCell ref="X11:X17"/>
    <mergeCell ref="X18:X24"/>
    <mergeCell ref="X25:X31"/>
    <mergeCell ref="X32:X38"/>
    <mergeCell ref="X39:X45"/>
    <mergeCell ref="X46:X52"/>
    <mergeCell ref="X53:X59"/>
    <mergeCell ref="X60:X66"/>
    <mergeCell ref="X67:X73"/>
    <mergeCell ref="X74:X80"/>
    <mergeCell ref="X81:X87"/>
    <mergeCell ref="X88:X94"/>
    <mergeCell ref="X95:X101"/>
    <mergeCell ref="X102:X108"/>
    <mergeCell ref="X109:X115"/>
    <mergeCell ref="X116:X124"/>
    <mergeCell ref="X125:X133"/>
    <mergeCell ref="X134:X140"/>
    <mergeCell ref="X141:X147"/>
    <mergeCell ref="X148:X154"/>
    <mergeCell ref="X155:X161"/>
    <mergeCell ref="X162:X168"/>
    <mergeCell ref="Y4:Y10"/>
    <mergeCell ref="Y11:Y17"/>
    <mergeCell ref="Y18:Y24"/>
    <mergeCell ref="Y25:Y31"/>
    <mergeCell ref="Y32:Y38"/>
    <mergeCell ref="Y39:Y45"/>
    <mergeCell ref="Y46:Y52"/>
    <mergeCell ref="Y53:Y59"/>
    <mergeCell ref="Y60:Y66"/>
    <mergeCell ref="Y67:Y73"/>
    <mergeCell ref="Y74:Y80"/>
    <mergeCell ref="Y81:Y87"/>
    <mergeCell ref="Y88:Y94"/>
    <mergeCell ref="Y95:Y101"/>
    <mergeCell ref="Y102:Y108"/>
    <mergeCell ref="Y109:Y115"/>
    <mergeCell ref="Y116:Y124"/>
    <mergeCell ref="Y125:Y133"/>
    <mergeCell ref="Y134:Y140"/>
    <mergeCell ref="Y141:Y147"/>
    <mergeCell ref="Y148:Y154"/>
    <mergeCell ref="Y155:Y161"/>
    <mergeCell ref="Y162:Y168"/>
    <mergeCell ref="Z4:Z10"/>
    <mergeCell ref="Z11:Z17"/>
    <mergeCell ref="Z18:Z24"/>
    <mergeCell ref="Z25:Z31"/>
    <mergeCell ref="Z32:Z38"/>
    <mergeCell ref="Z39:Z45"/>
    <mergeCell ref="Z46:Z52"/>
    <mergeCell ref="Z53:Z59"/>
    <mergeCell ref="Z60:Z66"/>
    <mergeCell ref="Z67:Z73"/>
    <mergeCell ref="Z74:Z80"/>
    <mergeCell ref="Z81:Z87"/>
    <mergeCell ref="Z88:Z94"/>
    <mergeCell ref="Z95:Z101"/>
    <mergeCell ref="Z102:Z108"/>
    <mergeCell ref="Z109:Z115"/>
    <mergeCell ref="Z116:Z124"/>
    <mergeCell ref="Z125:Z133"/>
    <mergeCell ref="Z134:Z140"/>
    <mergeCell ref="Z141:Z147"/>
    <mergeCell ref="Z148:Z154"/>
    <mergeCell ref="Z155:Z161"/>
    <mergeCell ref="Z162:Z168"/>
    <mergeCell ref="AA4:AA10"/>
    <mergeCell ref="AA11:AA17"/>
    <mergeCell ref="AA18:AA24"/>
    <mergeCell ref="AA25:AA31"/>
    <mergeCell ref="AA32:AA38"/>
    <mergeCell ref="AA39:AA45"/>
    <mergeCell ref="AA46:AA52"/>
    <mergeCell ref="AA53:AA59"/>
    <mergeCell ref="AA60:AA66"/>
    <mergeCell ref="AA67:AA73"/>
    <mergeCell ref="AA74:AA80"/>
    <mergeCell ref="AA81:AA87"/>
    <mergeCell ref="AA88:AA94"/>
    <mergeCell ref="AA95:AA101"/>
    <mergeCell ref="AA102:AA108"/>
    <mergeCell ref="AA109:AA115"/>
    <mergeCell ref="AA116:AA124"/>
    <mergeCell ref="AA125:AA133"/>
    <mergeCell ref="AA134:AA140"/>
    <mergeCell ref="AA141:AA147"/>
    <mergeCell ref="AA148:AA154"/>
    <mergeCell ref="AA155:AA161"/>
    <mergeCell ref="AA162:AA168"/>
    <mergeCell ref="AB4:AB10"/>
    <mergeCell ref="AB11:AB17"/>
    <mergeCell ref="AB18:AB24"/>
    <mergeCell ref="AB25:AB31"/>
    <mergeCell ref="AB32:AB38"/>
    <mergeCell ref="AB39:AB45"/>
    <mergeCell ref="AB46:AB52"/>
    <mergeCell ref="AB53:AB59"/>
    <mergeCell ref="AB60:AB66"/>
    <mergeCell ref="AB67:AB73"/>
    <mergeCell ref="AB74:AB80"/>
    <mergeCell ref="AB81:AB87"/>
    <mergeCell ref="AB88:AB94"/>
    <mergeCell ref="AB95:AB101"/>
    <mergeCell ref="AB102:AB108"/>
    <mergeCell ref="AB109:AB115"/>
    <mergeCell ref="AB116:AB124"/>
    <mergeCell ref="AB125:AB133"/>
    <mergeCell ref="AB134:AB140"/>
    <mergeCell ref="AB141:AB147"/>
    <mergeCell ref="AB148:AB154"/>
    <mergeCell ref="AB155:AB161"/>
    <mergeCell ref="AB162:AB168"/>
    <mergeCell ref="AC4:AC10"/>
    <mergeCell ref="AC11:AC17"/>
    <mergeCell ref="AC18:AC24"/>
    <mergeCell ref="AC25:AC31"/>
    <mergeCell ref="AC32:AC38"/>
    <mergeCell ref="AC39:AC45"/>
    <mergeCell ref="AC46:AC52"/>
    <mergeCell ref="AC53:AC59"/>
    <mergeCell ref="AC60:AC66"/>
    <mergeCell ref="AC67:AC73"/>
    <mergeCell ref="AC74:AC80"/>
    <mergeCell ref="AC81:AC87"/>
    <mergeCell ref="AC88:AC94"/>
    <mergeCell ref="AC95:AC101"/>
    <mergeCell ref="AC102:AC108"/>
    <mergeCell ref="AC109:AC115"/>
    <mergeCell ref="AC116:AC124"/>
    <mergeCell ref="AC125:AC133"/>
    <mergeCell ref="AC134:AC140"/>
    <mergeCell ref="AC141:AC147"/>
    <mergeCell ref="AC148:AC154"/>
    <mergeCell ref="AC155:AC161"/>
    <mergeCell ref="AC162:AC168"/>
    <mergeCell ref="AD4:AD10"/>
    <mergeCell ref="AD11:AD17"/>
    <mergeCell ref="AD18:AD24"/>
    <mergeCell ref="AD25:AD31"/>
    <mergeCell ref="AD32:AD38"/>
    <mergeCell ref="AD39:AD45"/>
    <mergeCell ref="AD46:AD52"/>
    <mergeCell ref="AD53:AD59"/>
    <mergeCell ref="AD60:AD66"/>
    <mergeCell ref="AD67:AD73"/>
    <mergeCell ref="AD74:AD80"/>
    <mergeCell ref="AD81:AD87"/>
    <mergeCell ref="AD88:AD94"/>
    <mergeCell ref="AD95:AD101"/>
    <mergeCell ref="AD102:AD108"/>
    <mergeCell ref="AD109:AD115"/>
    <mergeCell ref="AD116:AD124"/>
    <mergeCell ref="AD125:AD133"/>
    <mergeCell ref="AD134:AD140"/>
    <mergeCell ref="AD141:AD147"/>
    <mergeCell ref="AD148:AD154"/>
    <mergeCell ref="AD155:AD161"/>
    <mergeCell ref="AD162:AD168"/>
    <mergeCell ref="AE4:AE10"/>
    <mergeCell ref="AE11:AE17"/>
    <mergeCell ref="AE18:AE24"/>
    <mergeCell ref="AE25:AE31"/>
    <mergeCell ref="AE32:AE38"/>
    <mergeCell ref="AE39:AE45"/>
    <mergeCell ref="AE46:AE52"/>
    <mergeCell ref="AE53:AE59"/>
    <mergeCell ref="AE60:AE66"/>
    <mergeCell ref="AE67:AE73"/>
    <mergeCell ref="AE74:AE80"/>
    <mergeCell ref="AE81:AE87"/>
    <mergeCell ref="AE88:AE94"/>
    <mergeCell ref="AE95:AE101"/>
    <mergeCell ref="AE102:AE108"/>
    <mergeCell ref="AE109:AE115"/>
    <mergeCell ref="AE116:AE124"/>
    <mergeCell ref="AE125:AE133"/>
    <mergeCell ref="AE134:AE140"/>
    <mergeCell ref="AE141:AE147"/>
    <mergeCell ref="AE148:AE154"/>
    <mergeCell ref="AE155:AE161"/>
    <mergeCell ref="AE162:AE168"/>
    <mergeCell ref="AF2:AF3"/>
    <mergeCell ref="AG2:AG3"/>
    <mergeCell ref="AH2:AH3"/>
    <mergeCell ref="AI2:AI3"/>
    <mergeCell ref="AJ2:AJ3"/>
    <mergeCell ref="AJ4:AJ10"/>
    <mergeCell ref="AJ11:AJ17"/>
    <mergeCell ref="AJ18:AJ24"/>
    <mergeCell ref="AJ25:AJ31"/>
    <mergeCell ref="AJ32:AJ38"/>
    <mergeCell ref="AJ39:AJ45"/>
    <mergeCell ref="AJ46:AJ52"/>
    <mergeCell ref="AJ53:AJ59"/>
    <mergeCell ref="AJ60:AJ66"/>
    <mergeCell ref="AJ67:AJ73"/>
    <mergeCell ref="AJ74:AJ80"/>
    <mergeCell ref="AJ81:AJ87"/>
    <mergeCell ref="AJ88:AJ94"/>
    <mergeCell ref="AJ95:AJ101"/>
    <mergeCell ref="AJ102:AJ108"/>
    <mergeCell ref="AJ109:AJ115"/>
    <mergeCell ref="AJ116:AJ124"/>
    <mergeCell ref="AJ125:AJ133"/>
    <mergeCell ref="AJ134:AJ140"/>
    <mergeCell ref="AJ141:AJ147"/>
    <mergeCell ref="AJ148:AJ154"/>
    <mergeCell ref="AJ155:AJ161"/>
    <mergeCell ref="AJ162:AJ168"/>
    <mergeCell ref="AF4:AG10"/>
    <mergeCell ref="AH4:AI10"/>
    <mergeCell ref="AF11:AG17"/>
    <mergeCell ref="AH11:AI17"/>
    <mergeCell ref="AF18:AG24"/>
    <mergeCell ref="AH18:AI24"/>
    <mergeCell ref="AF25:AG31"/>
    <mergeCell ref="AH25:AI31"/>
    <mergeCell ref="AF32:AG38"/>
    <mergeCell ref="AH32:AI38"/>
    <mergeCell ref="AF39:AG45"/>
    <mergeCell ref="AH39:AI45"/>
    <mergeCell ref="AF46:AG52"/>
    <mergeCell ref="AH46:AI52"/>
    <mergeCell ref="AF53:AG59"/>
    <mergeCell ref="AH53:AI59"/>
    <mergeCell ref="AF60:AG66"/>
    <mergeCell ref="AH60:AI66"/>
    <mergeCell ref="AF67:AG73"/>
    <mergeCell ref="AH67:AI73"/>
    <mergeCell ref="AF74:AG80"/>
    <mergeCell ref="AH74:AI80"/>
    <mergeCell ref="AF81:AG87"/>
    <mergeCell ref="AH81:AI87"/>
    <mergeCell ref="AF88:AG94"/>
    <mergeCell ref="AH88:AI94"/>
    <mergeCell ref="AF95:AG101"/>
    <mergeCell ref="AH95:AI101"/>
    <mergeCell ref="AF102:AG108"/>
    <mergeCell ref="AH102:AI108"/>
    <mergeCell ref="AF109:AG115"/>
    <mergeCell ref="AH109:AI115"/>
    <mergeCell ref="AF116:AG124"/>
    <mergeCell ref="AH116:AI124"/>
    <mergeCell ref="AF125:AG133"/>
    <mergeCell ref="AH125:AI133"/>
    <mergeCell ref="AF134:AG140"/>
    <mergeCell ref="AH134:AI140"/>
    <mergeCell ref="AF141:AG147"/>
    <mergeCell ref="AH141:AI147"/>
    <mergeCell ref="AF148:AG154"/>
    <mergeCell ref="AH148:AI154"/>
    <mergeCell ref="A169:AJ170"/>
    <mergeCell ref="AF155:AG161"/>
    <mergeCell ref="AH155:AI161"/>
    <mergeCell ref="AF162:AG168"/>
    <mergeCell ref="AH162:AI168"/>
  </mergeCells>
  <printOptions horizontalCentered="1"/>
  <pageMargins left="0" right="0" top="0.15625" bottom="0.15625" header="0.15625" footer="0.15625"/>
  <pageSetup paperSize="8" scale="89" firstPageNumber="4294963191" orientation="landscape" useFirstPageNumber="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��ASt^M�WY�{t,g�
</file>

<file path=customXml/item2.xml>��
</file>

<file path=customXml/item3.xml>���ech�e�^�ech0�e�N�S�S^���b/g-N�_�b/g-N�_�]zb��.U�V�Q�.U�VE�.UTlQ�SM�WYǑ-�,g����N"��R��{t,g��N�RD��n,g��bh�{t,g�u�N�{t,g��~%��{t,g��~%��v�[,g�"��{-N�_��8R�l�R,g��N�TOR,g��T(��{t,g�irAm�NN��NN���WNSSpenc�{t,g�tef��NN��OX[gP�(t^�Q�[{|�Wh��
</file>

<file path=customXml/item4.xml>��
</file>

<file path=customXml/item5.xml><?xml version="1.0" encoding="utf-8"?>
<comments xmlns="https://web.wps.cn/et/2018/main" xmlns:s="http://schemas.openxmlformats.org/spreadsheetml/2006/main">
  <commentList sheetStid="21">
    <comment s:ref="R11" rgbClr="DCC824"/>
    <comment s:ref="R18" rgbClr="DCC824"/>
    <comment s:ref="R25" rgbClr="DCC824"/>
    <comment s:ref="R32" rgbClr="DCC824"/>
    <comment s:ref="R39" rgbClr="DCC824"/>
    <comment s:ref="R46" rgbClr="DCC824"/>
    <comment s:ref="R53" rgbClr="DCC824"/>
    <comment s:ref="R60" rgbClr="DCC824"/>
    <comment s:ref="R67" rgbClr="DCC824"/>
    <comment s:ref="R74" rgbClr="DCC824"/>
    <comment s:ref="R81" rgbClr="DCC824"/>
    <comment s:ref="R88" rgbClr="DCC824"/>
    <comment s:ref="R95" rgbClr="DCC824"/>
    <comment s:ref="R102" rgbClr="DCC824"/>
    <comment s:ref="R111" rgbClr="DCC824"/>
    <comment s:ref="R118" rgbClr="DCC824"/>
    <comment s:ref="R125" rgbClr="DCC824"/>
    <comment s:ref="R132" rgbClr="DCC824"/>
  </commentList>
  <commentList sheetStid="22">
    <comment s:ref="AJ2" rgbClr="DC9C10"/>
    <comment s:ref="R4" rgbClr="DC9C10"/>
    <comment s:ref="R11" rgbClr="DC9C10"/>
    <comment s:ref="R18" rgbClr="DC9C10"/>
    <comment s:ref="R25" rgbClr="DC9C10"/>
    <comment s:ref="R32" rgbClr="DC9C10"/>
    <comment s:ref="R39" rgbClr="DC9C10"/>
    <comment s:ref="R46" rgbClr="DC9C10"/>
    <comment s:ref="R53" rgbClr="DC9C10"/>
    <comment s:ref="R60" rgbClr="DC9C10"/>
    <comment s:ref="R67" rgbClr="DC9C10"/>
    <comment s:ref="R74" rgbClr="DC9C10"/>
    <comment s:ref="R81" rgbClr="DC9C10"/>
    <comment s:ref="R88" rgbClr="DC9C10"/>
    <comment s:ref="R95" rgbClr="DC9C10"/>
    <comment s:ref="R102" rgbClr="DC9C10"/>
    <comment s:ref="R109" rgbClr="DC9C10"/>
    <comment s:ref="R116" rgbClr="DC9C10"/>
    <comment s:ref="R125" rgbClr="DC9C10"/>
    <comment s:ref="R134" rgbClr="DC9C10"/>
    <comment s:ref="R141" rgbClr="DC9C10"/>
    <comment s:ref="R148" rgbClr="DC9C10"/>
    <comment s:ref="R155" rgbClr="DC9C10"/>
    <comment s:ref="R162" rgbClr="DC9C10"/>
  </commentList>
</comments>
</file>

<file path=customXml/itemProps1.xml><?xml version="1.0" encoding="utf-8"?>
<ds:datastoreItem xmlns:ds="http://schemas.openxmlformats.org/officeDocument/2006/customXml" ds:itemID="{78C117CA-E4F2-46FE-943B-519589045188}">
  <ds:schemaRefs/>
</ds:datastoreItem>
</file>

<file path=customXml/itemProps2.xml><?xml version="1.0" encoding="utf-8"?>
<ds:datastoreItem xmlns:ds="http://schemas.openxmlformats.org/officeDocument/2006/customXml" ds:itemID="{2976B1FE-5E24-415F-83F9-221F43DFF924}">
  <ds:schemaRefs/>
</ds:datastoreItem>
</file>

<file path=customXml/itemProps3.xml><?xml version="1.0" encoding="utf-8"?>
<ds:datastoreItem xmlns:ds="http://schemas.openxmlformats.org/officeDocument/2006/customXml" ds:itemID="{835D7EAC-182F-4C2D-9EFF-8499A1A5DEC0}">
  <ds:schemaRefs/>
</ds:datastoreItem>
</file>

<file path=customXml/itemProps4.xml><?xml version="1.0" encoding="utf-8"?>
<ds:datastoreItem xmlns:ds="http://schemas.openxmlformats.org/officeDocument/2006/customXml" ds:itemID="{F3E167A0-113F-4806-B985-9D47A59C1E6E}">
  <ds:schemaRefs/>
</ds:datastoreItem>
</file>

<file path=customXml/itemProps5.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报价表</vt:lpstr>
      <vt:lpstr>荣威</vt:lpstr>
      <vt:lpstr>岳众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河北利达@张宁</cp:lastModifiedBy>
  <dcterms:created xsi:type="dcterms:W3CDTF">1996-12-17T01:32:00Z</dcterms:created>
  <dcterms:modified xsi:type="dcterms:W3CDTF">2022-02-20T08:52:23Z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18154FFE5D4943BABCD5F8A9D00C8736</vt:lpwstr>
  </property>
</Properties>
</file>