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吴英格\Desktop\J6L自卸车\产品招标\长生报价\"/>
    </mc:Choice>
  </mc:AlternateContent>
  <xr:revisionPtr revIDLastSave="0" documentId="13_ncr:1_{B870CCBE-765C-489D-87B8-F7ED96DAE529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Print_Area" localSheetId="0">Sheet1!$A$1:$H$92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5" i="1" l="1"/>
</calcChain>
</file>

<file path=xl/sharedStrings.xml><?xml version="1.0" encoding="utf-8"?>
<sst xmlns="http://schemas.openxmlformats.org/spreadsheetml/2006/main" count="111" uniqueCount="92">
  <si>
    <t xml:space="preserve">J6L副司机支架总成报价  </t>
  </si>
  <si>
    <t>1.上安装框</t>
  </si>
  <si>
    <t>纵管</t>
  </si>
  <si>
    <r>
      <t>Ø</t>
    </r>
    <r>
      <rPr>
        <sz val="11"/>
        <color theme="1"/>
        <rFont val="宋体"/>
        <family val="3"/>
        <charset val="134"/>
      </rPr>
      <t>25*2.0</t>
    </r>
    <r>
      <rPr>
        <sz val="11"/>
        <color theme="1"/>
        <rFont val="SimSun"/>
        <charset val="134"/>
      </rPr>
      <t>㎜</t>
    </r>
    <r>
      <rPr>
        <sz val="11"/>
        <color theme="1"/>
        <rFont val="宋体"/>
        <family val="3"/>
        <charset val="134"/>
      </rPr>
      <t>*450</t>
    </r>
    <r>
      <rPr>
        <sz val="11"/>
        <color theme="1"/>
        <rFont val="SimSun"/>
        <charset val="134"/>
      </rPr>
      <t>㎜</t>
    </r>
    <r>
      <rPr>
        <sz val="11"/>
        <color theme="1"/>
        <rFont val="宋体"/>
        <family val="3"/>
        <charset val="134"/>
      </rPr>
      <t>*2=1.02</t>
    </r>
    <r>
      <rPr>
        <sz val="11"/>
        <color theme="1"/>
        <rFont val="SimSun"/>
        <charset val="134"/>
      </rPr>
      <t>㎏</t>
    </r>
    <r>
      <rPr>
        <sz val="11"/>
        <color theme="1"/>
        <rFont val="宋体"/>
        <family val="3"/>
        <charset val="134"/>
      </rPr>
      <t>*6300/T=6.43元</t>
    </r>
  </si>
  <si>
    <t>模具费/万元</t>
  </si>
  <si>
    <t>小计</t>
  </si>
  <si>
    <t>截管</t>
  </si>
  <si>
    <t>0.08元*2=0.16元</t>
  </si>
  <si>
    <t>磕口</t>
  </si>
  <si>
    <t>横管</t>
  </si>
  <si>
    <r>
      <t>Ø</t>
    </r>
    <r>
      <rPr>
        <sz val="11"/>
        <color theme="1"/>
        <rFont val="宋体"/>
        <family val="3"/>
        <charset val="134"/>
        <scheme val="minor"/>
      </rPr>
      <t>25*2.0㎜*375㎜=0.43㎏*6300/T=2.7元</t>
    </r>
  </si>
  <si>
    <t>0.08元</t>
  </si>
  <si>
    <t>支撑管</t>
  </si>
  <si>
    <t>Ø25*2.0㎜*805㎜*2=1.83㎏*6300/T=11.53元</t>
  </si>
  <si>
    <t>折弯4序</t>
  </si>
  <si>
    <t>0.13元*4=0.52元*2=1.04元</t>
  </si>
  <si>
    <t>压扁2序</t>
  </si>
  <si>
    <t>0.07元*2=0.14元*2=0.28元</t>
  </si>
  <si>
    <t>围框</t>
  </si>
  <si>
    <r>
      <t>5.0㎜*30㎜*1150㎜=1.354</t>
    </r>
    <r>
      <rPr>
        <sz val="11"/>
        <color theme="1"/>
        <rFont val="SimSun"/>
        <charset val="134"/>
      </rPr>
      <t>㎏</t>
    </r>
    <r>
      <rPr>
        <sz val="11"/>
        <color theme="1"/>
        <rFont val="宋体"/>
        <family val="3"/>
        <charset val="134"/>
      </rPr>
      <t>*5700/T=7.72元</t>
    </r>
  </si>
  <si>
    <t>外加工（截料，折弯2道，冲孔3道）  0.55元</t>
  </si>
  <si>
    <t>外协件</t>
  </si>
  <si>
    <t>围框接头</t>
  </si>
  <si>
    <t>2*1.58=3.16元</t>
  </si>
  <si>
    <t>一字连接片</t>
  </si>
  <si>
    <t>6*0.18=1.08元</t>
  </si>
  <si>
    <t>L字连接片</t>
  </si>
  <si>
    <t>2*0.25=0.5元</t>
  </si>
  <si>
    <t>罩壳固定片</t>
  </si>
  <si>
    <t>0.34元</t>
  </si>
  <si>
    <t>安全带螺母</t>
  </si>
  <si>
    <t>0.72元</t>
  </si>
  <si>
    <t>定位片</t>
  </si>
  <si>
    <t>0.3元</t>
  </si>
  <si>
    <t>2.前部安装件</t>
  </si>
  <si>
    <t>净重</t>
  </si>
  <si>
    <t>0.49kg</t>
  </si>
  <si>
    <t>材质：SPFH590/2.5mm</t>
  </si>
  <si>
    <t>下料</t>
  </si>
  <si>
    <t>450*100*2.5mm=0.88kg*6.9=6.07元</t>
  </si>
  <si>
    <t>废料</t>
  </si>
  <si>
    <t>0.88-0.49=0.39kg*3.2=1.25元</t>
  </si>
  <si>
    <t>实际用料</t>
  </si>
  <si>
    <t>6.07-1.25=4.82元</t>
  </si>
  <si>
    <t>工序</t>
  </si>
  <si>
    <t>落料</t>
  </si>
  <si>
    <t xml:space="preserve">315T </t>
  </si>
  <si>
    <t>0.22元</t>
  </si>
  <si>
    <t>压型</t>
  </si>
  <si>
    <t>200T</t>
  </si>
  <si>
    <t>0.2元</t>
  </si>
  <si>
    <t>冲孔</t>
  </si>
  <si>
    <t>40T</t>
  </si>
  <si>
    <t>3.后部安装件</t>
  </si>
  <si>
    <t>0.53kg</t>
  </si>
  <si>
    <t>450*90*2.5mm=0.79kg*6.9=5.45元</t>
  </si>
  <si>
    <t>0.79-0.53=0.26kg*3.2=0.83元</t>
  </si>
  <si>
    <t>5.45-0.83=4.62元</t>
  </si>
  <si>
    <t xml:space="preserve">200T </t>
  </si>
  <si>
    <t xml:space="preserve">40T </t>
  </si>
  <si>
    <t>4.焊接</t>
  </si>
  <si>
    <t>焊接总长度215cm*0.07=15元</t>
  </si>
  <si>
    <t>5.打磨</t>
  </si>
  <si>
    <t>检查外形+焊道打磨</t>
  </si>
  <si>
    <t>0.52元</t>
  </si>
  <si>
    <t>6.喷涂</t>
  </si>
  <si>
    <r>
      <t>0.56㎡</t>
    </r>
    <r>
      <rPr>
        <sz val="11"/>
        <color theme="1"/>
        <rFont val="宋体"/>
        <family val="3"/>
        <charset val="134"/>
        <scheme val="minor"/>
      </rPr>
      <t>*15=8.4元</t>
    </r>
  </si>
  <si>
    <t>7.包装</t>
  </si>
  <si>
    <t>调整</t>
  </si>
  <si>
    <t>套扣4个</t>
  </si>
  <si>
    <t>4*0.06=0.24元</t>
  </si>
  <si>
    <t>塑料袋</t>
  </si>
  <si>
    <t>0.4元</t>
  </si>
  <si>
    <t>垫片</t>
  </si>
  <si>
    <t>0.2*1=0.2元</t>
  </si>
  <si>
    <t>纸箱/打包带</t>
  </si>
  <si>
    <t>450*550*530mm/9.5元/2=4.75元</t>
  </si>
  <si>
    <t>9.运输</t>
  </si>
  <si>
    <t>送至长春工厂</t>
  </si>
  <si>
    <r>
      <t>170元/1</t>
    </r>
    <r>
      <rPr>
        <sz val="11"/>
        <color theme="1"/>
        <rFont val="Microsoft YaHei"/>
        <charset val="134"/>
      </rPr>
      <t>m³</t>
    </r>
    <r>
      <rPr>
        <sz val="11"/>
        <color theme="1"/>
        <rFont val="宋体"/>
        <family val="3"/>
        <charset val="134"/>
        <scheme val="minor"/>
      </rPr>
      <t>*（450*550*530）/2=11.15元</t>
    </r>
  </si>
  <si>
    <t>小计：</t>
  </si>
  <si>
    <t>2.5万</t>
  </si>
  <si>
    <t>10.管理费</t>
  </si>
  <si>
    <t>88.21*0.03=2.64元</t>
  </si>
  <si>
    <t>11.利润</t>
  </si>
  <si>
    <t>（88.21+2.64）*0.10=9.1元</t>
  </si>
  <si>
    <t>12.增值税</t>
  </si>
  <si>
    <t>（88.21+2.64+9.1）*0.04=4.0元</t>
  </si>
  <si>
    <t>13.模具费分摊</t>
  </si>
  <si>
    <t>14.产品合计</t>
  </si>
  <si>
    <t>25000/100000=0.25元</t>
    <phoneticPr fontId="9" type="noConversion"/>
  </si>
  <si>
    <t>104.2元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</si>
</sst>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9" formatCode="0.00_ "/>
  </numFmts>
  <fonts count="10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SimSun"/>
      <charset val="134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Microsoft YaHei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179" fontId="7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403860</xdr:colOff>
      <xdr:row>1</xdr:row>
      <xdr:rowOff>23495</xdr:rowOff>
    </xdr:from>
    <xdr:to>
      <xdr:col>5</xdr:col>
      <xdr:colOff>904240</xdr:colOff>
      <xdr:row>1</xdr:row>
      <xdr:rowOff>1130935</xdr:rowOff>
    </xdr:to>
    <xdr:pic>
      <xdr:nvPicPr>
        <xdr:cNvPr id="11" name="图片 10" descr="0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5060" y="480695"/>
          <a:ext cx="2270125" cy="11074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topLeftCell="A76" workbookViewId="0">
      <selection activeCell="C73" sqref="C73:C75"/>
    </sheetView>
  </sheetViews>
  <sheetFormatPr defaultColWidth="0" defaultRowHeight="14.4" zeroHeight="1"/>
  <cols>
    <col min="1" max="1" width="15" style="3" customWidth="1"/>
    <col min="2" max="2" width="13.88671875" style="1" customWidth="1"/>
    <col min="3" max="3" width="10.5546875" style="1" customWidth="1"/>
    <col min="4" max="4" width="8.77734375" style="1" customWidth="1"/>
    <col min="5" max="5" width="6.44140625" style="1" customWidth="1"/>
    <col min="6" max="6" width="25.77734375" style="1" customWidth="1"/>
    <col min="7" max="7" width="18.44140625" style="1" customWidth="1"/>
    <col min="8" max="8" width="17.6640625" style="1" customWidth="1"/>
    <col min="9" max="9" width="9" style="1" hidden="1" customWidth="1"/>
    <col min="10" max="16384" width="9" style="1" hidden="1"/>
  </cols>
  <sheetData>
    <row r="1" spans="1:8" ht="36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91.95" customHeight="1">
      <c r="A2" s="16"/>
      <c r="B2" s="16"/>
      <c r="C2" s="16"/>
      <c r="D2" s="16"/>
      <c r="E2" s="16"/>
      <c r="F2" s="16"/>
      <c r="G2" s="16"/>
      <c r="H2" s="16"/>
    </row>
    <row r="3" spans="1:8" ht="22.05" customHeight="1">
      <c r="A3" s="17" t="s">
        <v>1</v>
      </c>
      <c r="B3" s="17" t="s">
        <v>2</v>
      </c>
      <c r="C3" s="18" t="s">
        <v>3</v>
      </c>
      <c r="D3" s="18"/>
      <c r="E3" s="18"/>
      <c r="F3" s="18"/>
      <c r="G3" s="4" t="s">
        <v>4</v>
      </c>
      <c r="H3" s="5" t="s">
        <v>5</v>
      </c>
    </row>
    <row r="4" spans="1:8" ht="19.05" customHeight="1">
      <c r="A4" s="17"/>
      <c r="B4" s="17"/>
      <c r="C4" s="18"/>
      <c r="D4" s="18"/>
      <c r="E4" s="18"/>
      <c r="F4" s="18"/>
      <c r="G4" s="6"/>
      <c r="H4" s="7">
        <v>6.43</v>
      </c>
    </row>
    <row r="5" spans="1:8" ht="19.05" customHeight="1">
      <c r="A5" s="17"/>
      <c r="B5" s="17"/>
      <c r="C5" s="8" t="s">
        <v>6</v>
      </c>
      <c r="D5" s="17" t="s">
        <v>7</v>
      </c>
      <c r="E5" s="17"/>
      <c r="F5" s="17"/>
      <c r="G5" s="9"/>
      <c r="H5" s="2">
        <v>0.16</v>
      </c>
    </row>
    <row r="6" spans="1:8" ht="19.05" customHeight="1">
      <c r="A6" s="17"/>
      <c r="B6" s="17"/>
      <c r="C6" s="8" t="s">
        <v>8</v>
      </c>
      <c r="D6" s="17" t="s">
        <v>7</v>
      </c>
      <c r="E6" s="17"/>
      <c r="F6" s="17"/>
      <c r="G6" s="6"/>
      <c r="H6" s="2">
        <v>0.16</v>
      </c>
    </row>
    <row r="7" spans="1:8" ht="19.05" customHeight="1">
      <c r="A7" s="17"/>
      <c r="B7" s="19" t="s">
        <v>9</v>
      </c>
      <c r="C7" s="18" t="s">
        <v>10</v>
      </c>
      <c r="D7" s="17"/>
      <c r="E7" s="17"/>
      <c r="F7" s="17"/>
      <c r="G7" s="6"/>
      <c r="H7" s="2">
        <v>2.7</v>
      </c>
    </row>
    <row r="8" spans="1:8" ht="19.05" customHeight="1">
      <c r="A8" s="17"/>
      <c r="B8" s="19"/>
      <c r="C8" s="8" t="s">
        <v>6</v>
      </c>
      <c r="D8" s="17" t="s">
        <v>11</v>
      </c>
      <c r="E8" s="17"/>
      <c r="F8" s="17"/>
      <c r="G8" s="6"/>
      <c r="H8" s="2">
        <v>0.08</v>
      </c>
    </row>
    <row r="9" spans="1:8" ht="19.05" customHeight="1">
      <c r="A9" s="17"/>
      <c r="B9" s="19" t="s">
        <v>12</v>
      </c>
      <c r="C9" s="17" t="s">
        <v>13</v>
      </c>
      <c r="D9" s="17"/>
      <c r="E9" s="17"/>
      <c r="F9" s="17"/>
      <c r="G9" s="6"/>
      <c r="H9" s="2">
        <v>11.53</v>
      </c>
    </row>
    <row r="10" spans="1:8" ht="19.05" customHeight="1">
      <c r="A10" s="17"/>
      <c r="B10" s="19"/>
      <c r="C10" s="8" t="s">
        <v>6</v>
      </c>
      <c r="D10" s="17" t="s">
        <v>7</v>
      </c>
      <c r="E10" s="17"/>
      <c r="F10" s="17"/>
      <c r="G10" s="6"/>
      <c r="H10" s="2">
        <v>0.16</v>
      </c>
    </row>
    <row r="11" spans="1:8" ht="19.05" customHeight="1">
      <c r="A11" s="17"/>
      <c r="B11" s="19"/>
      <c r="C11" s="8" t="s">
        <v>14</v>
      </c>
      <c r="D11" s="17" t="s">
        <v>15</v>
      </c>
      <c r="E11" s="17"/>
      <c r="F11" s="17"/>
      <c r="G11" s="2"/>
      <c r="H11" s="2">
        <v>1.04</v>
      </c>
    </row>
    <row r="12" spans="1:8" ht="19.05" customHeight="1">
      <c r="A12" s="17"/>
      <c r="B12" s="19"/>
      <c r="C12" s="8" t="s">
        <v>16</v>
      </c>
      <c r="D12" s="17" t="s">
        <v>17</v>
      </c>
      <c r="E12" s="17"/>
      <c r="F12" s="17"/>
      <c r="G12" s="10"/>
      <c r="H12" s="2">
        <v>0.28000000000000003</v>
      </c>
    </row>
    <row r="13" spans="1:8" ht="19.05" customHeight="1">
      <c r="A13" s="17"/>
      <c r="B13" s="19" t="s">
        <v>18</v>
      </c>
      <c r="C13" s="19" t="s">
        <v>19</v>
      </c>
      <c r="D13" s="20"/>
      <c r="E13" s="20"/>
      <c r="F13" s="20"/>
      <c r="G13" s="12"/>
      <c r="H13" s="2">
        <v>7.72</v>
      </c>
    </row>
    <row r="14" spans="1:8" ht="19.05" customHeight="1">
      <c r="A14" s="17"/>
      <c r="B14" s="19"/>
      <c r="C14" s="17" t="s">
        <v>20</v>
      </c>
      <c r="D14" s="17"/>
      <c r="E14" s="17"/>
      <c r="F14" s="17"/>
      <c r="G14" s="6"/>
      <c r="H14" s="2">
        <v>0.55000000000000004</v>
      </c>
    </row>
    <row r="15" spans="1:8" ht="19.05" customHeight="1">
      <c r="A15" s="17"/>
      <c r="B15" s="19" t="s">
        <v>21</v>
      </c>
      <c r="C15" s="8" t="s">
        <v>22</v>
      </c>
      <c r="D15" s="17" t="s">
        <v>23</v>
      </c>
      <c r="E15" s="17"/>
      <c r="F15" s="17"/>
      <c r="G15" s="6"/>
      <c r="H15" s="2">
        <v>3.16</v>
      </c>
    </row>
    <row r="16" spans="1:8" ht="19.05" customHeight="1">
      <c r="A16" s="17"/>
      <c r="B16" s="19"/>
      <c r="C16" s="8" t="s">
        <v>24</v>
      </c>
      <c r="D16" s="17" t="s">
        <v>25</v>
      </c>
      <c r="E16" s="17"/>
      <c r="F16" s="17"/>
      <c r="G16" s="6"/>
      <c r="H16" s="2">
        <v>1.08</v>
      </c>
    </row>
    <row r="17" spans="1:8" ht="19.05" customHeight="1">
      <c r="A17" s="17"/>
      <c r="B17" s="19"/>
      <c r="C17" s="8" t="s">
        <v>26</v>
      </c>
      <c r="D17" s="17" t="s">
        <v>27</v>
      </c>
      <c r="E17" s="17"/>
      <c r="F17" s="17"/>
      <c r="G17" s="6"/>
      <c r="H17" s="2">
        <v>0.5</v>
      </c>
    </row>
    <row r="18" spans="1:8" ht="19.05" customHeight="1">
      <c r="A18" s="17"/>
      <c r="B18" s="19"/>
      <c r="C18" s="8" t="s">
        <v>28</v>
      </c>
      <c r="D18" s="17" t="s">
        <v>29</v>
      </c>
      <c r="E18" s="17"/>
      <c r="F18" s="17"/>
      <c r="G18" s="6"/>
      <c r="H18" s="2">
        <v>0.34</v>
      </c>
    </row>
    <row r="19" spans="1:8" ht="19.05" customHeight="1">
      <c r="A19" s="17"/>
      <c r="B19" s="19"/>
      <c r="C19" s="8" t="s">
        <v>30</v>
      </c>
      <c r="D19" s="17" t="s">
        <v>31</v>
      </c>
      <c r="E19" s="17"/>
      <c r="F19" s="17"/>
      <c r="G19" s="6"/>
      <c r="H19" s="2">
        <v>0.72</v>
      </c>
    </row>
    <row r="20" spans="1:8" ht="19.05" customHeight="1">
      <c r="A20" s="17"/>
      <c r="B20" s="19"/>
      <c r="C20" s="8" t="s">
        <v>32</v>
      </c>
      <c r="D20" s="17" t="s">
        <v>33</v>
      </c>
      <c r="E20" s="17"/>
      <c r="F20" s="17"/>
      <c r="G20" s="6"/>
      <c r="H20" s="2">
        <v>0.3</v>
      </c>
    </row>
    <row r="21" spans="1:8" ht="19.05" customHeight="1">
      <c r="A21" s="25" t="s">
        <v>34</v>
      </c>
      <c r="B21" s="9" t="s">
        <v>35</v>
      </c>
      <c r="C21" s="9" t="s">
        <v>36</v>
      </c>
      <c r="D21" s="17" t="s">
        <v>37</v>
      </c>
      <c r="E21" s="17"/>
      <c r="F21" s="17"/>
      <c r="G21" s="6"/>
      <c r="H21" s="2"/>
    </row>
    <row r="22" spans="1:8" ht="19.05" customHeight="1">
      <c r="A22" s="25"/>
      <c r="B22" s="9" t="s">
        <v>38</v>
      </c>
      <c r="C22" s="19" t="s">
        <v>39</v>
      </c>
      <c r="D22" s="19"/>
      <c r="E22" s="19"/>
      <c r="F22" s="19"/>
      <c r="G22" s="9"/>
      <c r="H22" s="2"/>
    </row>
    <row r="23" spans="1:8" ht="19.05" customHeight="1">
      <c r="A23" s="25"/>
      <c r="B23" s="9" t="s">
        <v>40</v>
      </c>
      <c r="C23" s="20" t="s">
        <v>41</v>
      </c>
      <c r="D23" s="17"/>
      <c r="E23" s="17"/>
      <c r="F23" s="17"/>
      <c r="G23" s="6"/>
      <c r="H23" s="2"/>
    </row>
    <row r="24" spans="1:8" ht="19.05" customHeight="1">
      <c r="A24" s="25"/>
      <c r="B24" s="9" t="s">
        <v>42</v>
      </c>
      <c r="C24" s="17" t="s">
        <v>43</v>
      </c>
      <c r="D24" s="17"/>
      <c r="E24" s="17"/>
      <c r="F24" s="17"/>
      <c r="G24" s="6"/>
      <c r="H24" s="2">
        <v>4.82</v>
      </c>
    </row>
    <row r="25" spans="1:8" ht="19.05" customHeight="1">
      <c r="A25" s="25"/>
      <c r="B25" s="17" t="s">
        <v>44</v>
      </c>
      <c r="C25" s="6" t="s">
        <v>45</v>
      </c>
      <c r="D25" s="17" t="s">
        <v>46</v>
      </c>
      <c r="E25" s="17"/>
      <c r="F25" s="6" t="s">
        <v>47</v>
      </c>
      <c r="G25" s="6">
        <v>0.46</v>
      </c>
      <c r="H25" s="2">
        <v>0.22</v>
      </c>
    </row>
    <row r="26" spans="1:8" ht="19.05" customHeight="1">
      <c r="A26" s="25"/>
      <c r="B26" s="17"/>
      <c r="C26" s="6" t="s">
        <v>48</v>
      </c>
      <c r="D26" s="17" t="s">
        <v>49</v>
      </c>
      <c r="E26" s="17"/>
      <c r="F26" s="6" t="s">
        <v>50</v>
      </c>
      <c r="G26" s="6">
        <v>0.52</v>
      </c>
      <c r="H26" s="2">
        <v>0.2</v>
      </c>
    </row>
    <row r="27" spans="1:8" ht="19.05" customHeight="1">
      <c r="A27" s="25"/>
      <c r="B27" s="17"/>
      <c r="C27" s="6" t="s">
        <v>51</v>
      </c>
      <c r="D27" s="17" t="s">
        <v>52</v>
      </c>
      <c r="E27" s="17"/>
      <c r="F27" s="6" t="s">
        <v>11</v>
      </c>
      <c r="G27" s="6">
        <v>0.28000000000000003</v>
      </c>
      <c r="H27" s="2">
        <v>0.08</v>
      </c>
    </row>
    <row r="28" spans="1:8" ht="0.6" hidden="1" customHeight="1">
      <c r="A28" s="13"/>
      <c r="B28" s="2"/>
      <c r="C28" s="2"/>
      <c r="D28" s="2"/>
      <c r="E28" s="2"/>
      <c r="F28" s="2"/>
      <c r="G28" s="2"/>
      <c r="H28" s="2"/>
    </row>
    <row r="29" spans="1:8" ht="0.6" hidden="1" customHeight="1">
      <c r="A29" s="13"/>
      <c r="B29" s="2"/>
      <c r="C29" s="2"/>
      <c r="D29" s="2"/>
      <c r="E29" s="2"/>
      <c r="F29" s="2"/>
      <c r="G29" s="2"/>
      <c r="H29" s="2"/>
    </row>
    <row r="30" spans="1:8" ht="0.6" hidden="1" customHeight="1">
      <c r="A30" s="13"/>
      <c r="B30" s="2"/>
      <c r="C30" s="2"/>
      <c r="D30" s="2"/>
      <c r="E30" s="2"/>
      <c r="F30" s="2"/>
      <c r="G30" s="2"/>
      <c r="H30" s="2"/>
    </row>
    <row r="31" spans="1:8" ht="0.6" hidden="1" customHeight="1">
      <c r="A31" s="13"/>
      <c r="B31" s="2"/>
      <c r="C31" s="2"/>
      <c r="D31" s="2"/>
      <c r="E31" s="2"/>
      <c r="F31" s="2"/>
      <c r="G31" s="2"/>
      <c r="H31" s="2"/>
    </row>
    <row r="32" spans="1:8" ht="0.6" hidden="1" customHeight="1">
      <c r="A32" s="13"/>
      <c r="B32" s="2"/>
      <c r="C32" s="2"/>
      <c r="D32" s="2"/>
      <c r="E32" s="2"/>
      <c r="F32" s="2"/>
      <c r="G32" s="2"/>
      <c r="H32" s="2"/>
    </row>
    <row r="33" spans="1:8" ht="0.6" hidden="1" customHeight="1">
      <c r="A33" s="13"/>
      <c r="B33" s="2"/>
      <c r="C33" s="2"/>
      <c r="D33" s="2"/>
      <c r="E33" s="2"/>
      <c r="F33" s="2"/>
      <c r="G33" s="2"/>
      <c r="H33" s="2"/>
    </row>
    <row r="34" spans="1:8" ht="0.6" hidden="1" customHeight="1">
      <c r="A34" s="13"/>
      <c r="B34" s="2"/>
      <c r="C34" s="2"/>
      <c r="D34" s="2"/>
      <c r="E34" s="2"/>
      <c r="F34" s="2"/>
      <c r="G34" s="2"/>
      <c r="H34" s="2"/>
    </row>
    <row r="35" spans="1:8" ht="0.6" hidden="1" customHeight="1">
      <c r="A35" s="13"/>
      <c r="B35" s="2"/>
      <c r="C35" s="2"/>
      <c r="D35" s="2"/>
      <c r="E35" s="2"/>
      <c r="F35" s="2"/>
      <c r="G35" s="2"/>
      <c r="H35" s="2"/>
    </row>
    <row r="36" spans="1:8" ht="0.6" hidden="1" customHeight="1">
      <c r="A36" s="13"/>
      <c r="B36" s="2"/>
      <c r="C36" s="2"/>
      <c r="D36" s="2"/>
      <c r="E36" s="2"/>
      <c r="F36" s="2"/>
      <c r="G36" s="2"/>
      <c r="H36" s="2"/>
    </row>
    <row r="37" spans="1:8" ht="0.6" hidden="1" customHeight="1">
      <c r="A37" s="13"/>
      <c r="B37" s="2"/>
      <c r="C37" s="2"/>
      <c r="D37" s="2"/>
      <c r="E37" s="2"/>
      <c r="F37" s="2"/>
      <c r="G37" s="2"/>
      <c r="H37" s="2"/>
    </row>
    <row r="38" spans="1:8" ht="0.6" hidden="1" customHeight="1">
      <c r="A38" s="13"/>
      <c r="B38" s="2"/>
      <c r="C38" s="2"/>
      <c r="D38" s="2"/>
      <c r="E38" s="2"/>
      <c r="F38" s="2"/>
      <c r="G38" s="2"/>
      <c r="H38" s="2"/>
    </row>
    <row r="39" spans="1:8" ht="0.6" hidden="1" customHeight="1">
      <c r="A39" s="13"/>
      <c r="B39" s="2"/>
      <c r="C39" s="2"/>
      <c r="D39" s="2"/>
      <c r="E39" s="2"/>
      <c r="F39" s="2"/>
      <c r="G39" s="2"/>
      <c r="H39" s="2"/>
    </row>
    <row r="40" spans="1:8" ht="0.6" hidden="1" customHeight="1">
      <c r="A40" s="13"/>
      <c r="B40" s="2"/>
      <c r="C40" s="2"/>
      <c r="D40" s="2"/>
      <c r="E40" s="2"/>
      <c r="F40" s="2"/>
      <c r="G40" s="2"/>
      <c r="H40" s="2"/>
    </row>
    <row r="41" spans="1:8" ht="0.6" hidden="1" customHeight="1">
      <c r="A41" s="13"/>
      <c r="B41" s="2"/>
      <c r="C41" s="2"/>
      <c r="D41" s="2"/>
      <c r="E41" s="2"/>
      <c r="F41" s="2"/>
      <c r="G41" s="2"/>
      <c r="H41" s="2"/>
    </row>
    <row r="42" spans="1:8" ht="0.6" hidden="1" customHeight="1">
      <c r="A42" s="13"/>
      <c r="B42" s="2"/>
      <c r="C42" s="2"/>
      <c r="D42" s="2"/>
      <c r="E42" s="2"/>
      <c r="F42" s="2"/>
      <c r="G42" s="2"/>
      <c r="H42" s="2"/>
    </row>
    <row r="43" spans="1:8" ht="0.6" hidden="1" customHeight="1">
      <c r="A43" s="13"/>
      <c r="B43" s="2"/>
      <c r="C43" s="2"/>
      <c r="D43" s="2"/>
      <c r="E43" s="2"/>
      <c r="F43" s="2"/>
      <c r="G43" s="2"/>
      <c r="H43" s="2"/>
    </row>
    <row r="44" spans="1:8" ht="0.6" hidden="1" customHeight="1">
      <c r="A44" s="13"/>
      <c r="B44" s="2"/>
      <c r="C44" s="2"/>
      <c r="D44" s="2"/>
      <c r="E44" s="2"/>
      <c r="F44" s="2"/>
      <c r="G44" s="2"/>
      <c r="H44" s="2"/>
    </row>
    <row r="45" spans="1:8" ht="0.6" hidden="1" customHeight="1">
      <c r="A45" s="13"/>
      <c r="B45" s="2"/>
      <c r="C45" s="2"/>
      <c r="D45" s="2"/>
      <c r="E45" s="2"/>
      <c r="F45" s="2"/>
      <c r="G45" s="2"/>
      <c r="H45" s="2"/>
    </row>
    <row r="46" spans="1:8" ht="0.6" hidden="1" customHeight="1">
      <c r="A46" s="13"/>
      <c r="B46" s="2"/>
      <c r="C46" s="2"/>
      <c r="D46" s="2"/>
      <c r="E46" s="2"/>
      <c r="F46" s="2"/>
      <c r="G46" s="2"/>
      <c r="H46" s="2"/>
    </row>
    <row r="47" spans="1:8" ht="0.6" hidden="1" customHeight="1">
      <c r="A47" s="13"/>
      <c r="B47" s="2"/>
      <c r="C47" s="2"/>
      <c r="D47" s="2"/>
      <c r="E47" s="2"/>
      <c r="F47" s="2"/>
      <c r="G47" s="2"/>
      <c r="H47" s="2"/>
    </row>
    <row r="48" spans="1:8" ht="0.6" hidden="1" customHeight="1">
      <c r="A48" s="13"/>
      <c r="B48" s="2"/>
      <c r="C48" s="2"/>
      <c r="D48" s="2"/>
      <c r="E48" s="2"/>
      <c r="F48" s="2"/>
      <c r="G48" s="2"/>
      <c r="H48" s="2"/>
    </row>
    <row r="49" spans="1:8" ht="0.6" hidden="1" customHeight="1">
      <c r="A49" s="13"/>
      <c r="B49" s="2"/>
      <c r="C49" s="2"/>
      <c r="D49" s="2"/>
      <c r="E49" s="2"/>
      <c r="F49" s="2"/>
      <c r="G49" s="2"/>
      <c r="H49" s="2"/>
    </row>
    <row r="50" spans="1:8" ht="0.6" hidden="1" customHeight="1">
      <c r="A50" s="13"/>
      <c r="B50" s="2"/>
      <c r="C50" s="2"/>
      <c r="D50" s="2"/>
      <c r="E50" s="2"/>
      <c r="F50" s="2"/>
      <c r="G50" s="2"/>
      <c r="H50" s="2"/>
    </row>
    <row r="51" spans="1:8" ht="0.6" hidden="1" customHeight="1">
      <c r="A51" s="13"/>
      <c r="B51" s="2"/>
      <c r="C51" s="2"/>
      <c r="D51" s="2"/>
      <c r="E51" s="2"/>
      <c r="F51" s="2"/>
      <c r="G51" s="2"/>
      <c r="H51" s="2"/>
    </row>
    <row r="52" spans="1:8" ht="0.6" hidden="1" customHeight="1">
      <c r="A52" s="13"/>
      <c r="B52" s="2"/>
      <c r="C52" s="2"/>
      <c r="D52" s="2"/>
      <c r="E52" s="2"/>
      <c r="F52" s="2"/>
      <c r="G52" s="2"/>
      <c r="H52" s="2"/>
    </row>
    <row r="53" spans="1:8" ht="0.6" hidden="1" customHeight="1">
      <c r="A53" s="13"/>
      <c r="B53" s="2"/>
      <c r="C53" s="2"/>
      <c r="D53" s="2"/>
      <c r="E53" s="2"/>
      <c r="F53" s="2"/>
      <c r="G53" s="2"/>
      <c r="H53" s="2"/>
    </row>
    <row r="54" spans="1:8" ht="0.6" hidden="1" customHeight="1">
      <c r="A54" s="13"/>
      <c r="B54" s="2"/>
      <c r="C54" s="2"/>
      <c r="D54" s="2"/>
      <c r="E54" s="2"/>
      <c r="F54" s="2"/>
      <c r="G54" s="2"/>
      <c r="H54" s="2"/>
    </row>
    <row r="55" spans="1:8" ht="0.6" hidden="1" customHeight="1">
      <c r="A55" s="13"/>
      <c r="B55" s="2"/>
      <c r="C55" s="2"/>
      <c r="D55" s="2"/>
      <c r="E55" s="2"/>
      <c r="F55" s="2"/>
      <c r="G55" s="2"/>
      <c r="H55" s="2"/>
    </row>
    <row r="56" spans="1:8" ht="0.6" hidden="1" customHeight="1">
      <c r="A56" s="13"/>
      <c r="B56" s="2"/>
      <c r="C56" s="2"/>
      <c r="D56" s="2"/>
      <c r="E56" s="2"/>
      <c r="F56" s="2"/>
      <c r="G56" s="2"/>
      <c r="H56" s="2"/>
    </row>
    <row r="57" spans="1:8" ht="0.6" hidden="1" customHeight="1">
      <c r="A57" s="13"/>
      <c r="B57" s="2"/>
      <c r="C57" s="2"/>
      <c r="D57" s="2"/>
      <c r="E57" s="2"/>
      <c r="F57" s="2"/>
      <c r="G57" s="2"/>
      <c r="H57" s="2"/>
    </row>
    <row r="58" spans="1:8" ht="0.6" hidden="1" customHeight="1">
      <c r="A58" s="13"/>
      <c r="B58" s="2"/>
      <c r="C58" s="2"/>
      <c r="D58" s="2"/>
      <c r="E58" s="2"/>
      <c r="F58" s="2"/>
      <c r="G58" s="2"/>
      <c r="H58" s="2"/>
    </row>
    <row r="59" spans="1:8" ht="0.6" hidden="1" customHeight="1">
      <c r="A59" s="13"/>
      <c r="B59" s="2"/>
      <c r="C59" s="2"/>
      <c r="D59" s="2"/>
      <c r="E59" s="2"/>
      <c r="F59" s="2"/>
      <c r="G59" s="2"/>
      <c r="H59" s="2"/>
    </row>
    <row r="60" spans="1:8" ht="0.6" hidden="1" customHeight="1">
      <c r="A60" s="13"/>
      <c r="B60" s="2"/>
      <c r="C60" s="2"/>
      <c r="D60" s="2"/>
      <c r="E60" s="2"/>
      <c r="F60" s="2"/>
      <c r="G60" s="2"/>
      <c r="H60" s="2"/>
    </row>
    <row r="61" spans="1:8" ht="0.6" hidden="1" customHeight="1">
      <c r="A61" s="13"/>
      <c r="B61" s="2"/>
      <c r="C61" s="2"/>
      <c r="D61" s="2"/>
      <c r="E61" s="2"/>
      <c r="F61" s="2"/>
      <c r="G61" s="2"/>
      <c r="H61" s="2"/>
    </row>
    <row r="62" spans="1:8" ht="0.6" hidden="1" customHeight="1">
      <c r="A62" s="13"/>
      <c r="B62" s="2"/>
      <c r="C62" s="2"/>
      <c r="D62" s="2"/>
      <c r="E62" s="2"/>
      <c r="F62" s="2"/>
      <c r="G62" s="2"/>
      <c r="H62" s="2"/>
    </row>
    <row r="63" spans="1:8" ht="0.6" hidden="1" customHeight="1">
      <c r="A63" s="13"/>
      <c r="B63" s="2"/>
      <c r="C63" s="2"/>
      <c r="D63" s="2"/>
      <c r="E63" s="2"/>
      <c r="F63" s="2"/>
      <c r="G63" s="2"/>
      <c r="H63" s="2"/>
    </row>
    <row r="64" spans="1:8" ht="0.6" customHeight="1">
      <c r="A64" s="13"/>
      <c r="B64" s="2"/>
      <c r="C64" s="2"/>
      <c r="D64" s="2"/>
      <c r="E64" s="2"/>
      <c r="F64" s="2"/>
      <c r="G64" s="2"/>
      <c r="H64" s="2"/>
    </row>
    <row r="65" spans="1:8" ht="0.6" customHeight="1">
      <c r="A65" s="13"/>
      <c r="B65" s="2"/>
      <c r="C65" s="2"/>
      <c r="D65" s="2"/>
      <c r="E65" s="2"/>
      <c r="F65" s="2"/>
      <c r="G65" s="2"/>
      <c r="H65" s="2"/>
    </row>
    <row r="66" spans="1:8" ht="0.6" customHeight="1">
      <c r="A66" s="13"/>
      <c r="B66" s="2"/>
      <c r="C66" s="2"/>
      <c r="D66" s="2"/>
      <c r="E66" s="2"/>
      <c r="F66" s="2"/>
      <c r="G66" s="2"/>
      <c r="H66" s="2"/>
    </row>
    <row r="67" spans="1:8" ht="0.6" customHeight="1">
      <c r="A67" s="13"/>
      <c r="B67" s="2"/>
      <c r="C67" s="2"/>
      <c r="D67" s="2"/>
      <c r="E67" s="2"/>
      <c r="F67" s="2"/>
      <c r="G67" s="2"/>
      <c r="H67" s="2"/>
    </row>
    <row r="68" spans="1:8" ht="0.6" customHeight="1">
      <c r="A68" s="13"/>
      <c r="B68" s="2"/>
      <c r="C68" s="2"/>
      <c r="D68" s="2"/>
      <c r="E68" s="2"/>
      <c r="F68" s="2"/>
      <c r="G68" s="2"/>
      <c r="H68" s="2"/>
    </row>
    <row r="69" spans="1:8" ht="19.05" customHeight="1">
      <c r="A69" s="25" t="s">
        <v>53</v>
      </c>
      <c r="B69" s="6" t="s">
        <v>35</v>
      </c>
      <c r="C69" s="6" t="s">
        <v>54</v>
      </c>
      <c r="D69" s="17" t="s">
        <v>37</v>
      </c>
      <c r="E69" s="17"/>
      <c r="F69" s="17"/>
      <c r="G69" s="6"/>
      <c r="H69" s="2"/>
    </row>
    <row r="70" spans="1:8" ht="19.05" customHeight="1">
      <c r="A70" s="25"/>
      <c r="B70" s="9" t="s">
        <v>38</v>
      </c>
      <c r="C70" s="19" t="s">
        <v>55</v>
      </c>
      <c r="D70" s="19"/>
      <c r="E70" s="19"/>
      <c r="F70" s="19"/>
      <c r="G70" s="9"/>
      <c r="H70" s="2"/>
    </row>
    <row r="71" spans="1:8" ht="19.05" customHeight="1">
      <c r="A71" s="25"/>
      <c r="B71" s="9" t="s">
        <v>40</v>
      </c>
      <c r="C71" s="19" t="s">
        <v>56</v>
      </c>
      <c r="D71" s="19"/>
      <c r="E71" s="19"/>
      <c r="F71" s="19"/>
      <c r="G71" s="9"/>
      <c r="H71" s="2"/>
    </row>
    <row r="72" spans="1:8" ht="19.05" customHeight="1">
      <c r="A72" s="25"/>
      <c r="B72" s="9" t="s">
        <v>42</v>
      </c>
      <c r="C72" s="19" t="s">
        <v>57</v>
      </c>
      <c r="D72" s="19"/>
      <c r="E72" s="19"/>
      <c r="F72" s="19"/>
      <c r="G72" s="9"/>
      <c r="H72" s="2">
        <v>4.62</v>
      </c>
    </row>
    <row r="73" spans="1:8" ht="19.05" customHeight="1">
      <c r="A73" s="25"/>
      <c r="B73" s="19" t="s">
        <v>44</v>
      </c>
      <c r="C73" s="9" t="s">
        <v>45</v>
      </c>
      <c r="D73" s="17" t="s">
        <v>46</v>
      </c>
      <c r="E73" s="17"/>
      <c r="F73" s="6" t="s">
        <v>47</v>
      </c>
      <c r="G73" s="6">
        <v>0.46</v>
      </c>
      <c r="H73" s="7">
        <v>0.22</v>
      </c>
    </row>
    <row r="74" spans="1:8" ht="19.05" customHeight="1">
      <c r="A74" s="25"/>
      <c r="B74" s="19"/>
      <c r="C74" s="9" t="s">
        <v>48</v>
      </c>
      <c r="D74" s="17" t="s">
        <v>58</v>
      </c>
      <c r="E74" s="17"/>
      <c r="F74" s="6" t="s">
        <v>50</v>
      </c>
      <c r="G74" s="6">
        <v>0.5</v>
      </c>
      <c r="H74" s="7">
        <v>0.2</v>
      </c>
    </row>
    <row r="75" spans="1:8" ht="19.05" customHeight="1">
      <c r="A75" s="25"/>
      <c r="B75" s="19"/>
      <c r="C75" s="9" t="s">
        <v>51</v>
      </c>
      <c r="D75" s="17" t="s">
        <v>59</v>
      </c>
      <c r="E75" s="17"/>
      <c r="F75" s="6" t="s">
        <v>11</v>
      </c>
      <c r="G75" s="6">
        <v>0.28000000000000003</v>
      </c>
      <c r="H75" s="7">
        <v>0.08</v>
      </c>
    </row>
    <row r="76" spans="1:8" s="2" customFormat="1" ht="19.05" customHeight="1">
      <c r="A76" s="13" t="s">
        <v>60</v>
      </c>
      <c r="B76" s="17" t="s">
        <v>61</v>
      </c>
      <c r="C76" s="17"/>
      <c r="D76" s="17"/>
      <c r="E76" s="17"/>
      <c r="F76" s="17"/>
      <c r="G76" s="11"/>
      <c r="H76" s="2">
        <v>15</v>
      </c>
    </row>
    <row r="77" spans="1:8" s="2" customFormat="1" ht="19.05" customHeight="1">
      <c r="A77" s="13" t="s">
        <v>62</v>
      </c>
      <c r="B77" s="17" t="s">
        <v>63</v>
      </c>
      <c r="C77" s="17"/>
      <c r="D77" s="17" t="s">
        <v>64</v>
      </c>
      <c r="E77" s="17"/>
      <c r="F77" s="17"/>
      <c r="G77" s="6"/>
      <c r="H77" s="2">
        <v>0.52</v>
      </c>
    </row>
    <row r="78" spans="1:8" ht="19.05" customHeight="1">
      <c r="A78" s="13" t="s">
        <v>65</v>
      </c>
      <c r="B78" s="21" t="s">
        <v>66</v>
      </c>
      <c r="C78" s="17"/>
      <c r="D78" s="17"/>
      <c r="E78" s="17"/>
      <c r="F78" s="17"/>
      <c r="G78" s="6"/>
      <c r="H78" s="2">
        <v>8.4</v>
      </c>
    </row>
    <row r="79" spans="1:8" ht="19.05" customHeight="1">
      <c r="A79" s="25" t="s">
        <v>67</v>
      </c>
      <c r="B79" s="17" t="s">
        <v>68</v>
      </c>
      <c r="C79" s="17"/>
      <c r="D79" s="17" t="s">
        <v>50</v>
      </c>
      <c r="E79" s="17"/>
      <c r="F79" s="17"/>
      <c r="G79" s="6"/>
      <c r="H79" s="2">
        <v>0.2</v>
      </c>
    </row>
    <row r="80" spans="1:8" ht="19.05" customHeight="1">
      <c r="A80" s="25"/>
      <c r="B80" s="17" t="s">
        <v>69</v>
      </c>
      <c r="C80" s="17"/>
      <c r="D80" s="17" t="s">
        <v>70</v>
      </c>
      <c r="E80" s="17"/>
      <c r="F80" s="17"/>
      <c r="G80" s="6"/>
      <c r="H80" s="2">
        <v>0.24</v>
      </c>
    </row>
    <row r="81" spans="1:8" ht="19.05" customHeight="1">
      <c r="A81" s="25"/>
      <c r="B81" s="17" t="s">
        <v>71</v>
      </c>
      <c r="C81" s="17"/>
      <c r="D81" s="17" t="s">
        <v>72</v>
      </c>
      <c r="E81" s="17"/>
      <c r="F81" s="17"/>
      <c r="G81" s="6"/>
      <c r="H81" s="2">
        <v>0.4</v>
      </c>
    </row>
    <row r="82" spans="1:8" ht="19.05" customHeight="1">
      <c r="A82" s="25"/>
      <c r="B82" s="17" t="s">
        <v>73</v>
      </c>
      <c r="C82" s="17"/>
      <c r="D82" s="17" t="s">
        <v>74</v>
      </c>
      <c r="E82" s="17"/>
      <c r="F82" s="17"/>
      <c r="G82" s="6"/>
      <c r="H82" s="2">
        <v>0.2</v>
      </c>
    </row>
    <row r="83" spans="1:8" ht="19.05" customHeight="1">
      <c r="A83" s="25"/>
      <c r="B83" s="17" t="s">
        <v>75</v>
      </c>
      <c r="C83" s="17"/>
      <c r="D83" s="17" t="s">
        <v>76</v>
      </c>
      <c r="E83" s="17"/>
      <c r="F83" s="17"/>
      <c r="G83" s="6"/>
      <c r="H83" s="2">
        <v>4.75</v>
      </c>
    </row>
    <row r="84" spans="1:8" ht="19.05" customHeight="1">
      <c r="A84" s="13" t="s">
        <v>77</v>
      </c>
      <c r="B84" s="6" t="s">
        <v>78</v>
      </c>
      <c r="C84" s="20" t="s">
        <v>79</v>
      </c>
      <c r="D84" s="20"/>
      <c r="E84" s="20"/>
      <c r="F84" s="20"/>
      <c r="G84" s="6"/>
      <c r="H84" s="2">
        <v>11.15</v>
      </c>
    </row>
    <row r="85" spans="1:8" ht="30" customHeight="1">
      <c r="A85" s="22" t="s">
        <v>80</v>
      </c>
      <c r="B85" s="22"/>
      <c r="C85" s="22"/>
      <c r="D85" s="22"/>
      <c r="E85" s="22"/>
      <c r="F85" s="22"/>
      <c r="G85" s="6" t="s">
        <v>81</v>
      </c>
      <c r="H85" s="12">
        <f>SUM(H4:H84)</f>
        <v>88.210000000000008</v>
      </c>
    </row>
    <row r="86" spans="1:8" ht="19.05" customHeight="1">
      <c r="A86" s="13" t="s">
        <v>82</v>
      </c>
      <c r="B86" s="17" t="s">
        <v>83</v>
      </c>
      <c r="C86" s="17"/>
      <c r="D86" s="17"/>
      <c r="E86" s="17"/>
      <c r="F86" s="17"/>
      <c r="G86" s="17"/>
      <c r="H86">
        <v>2.64</v>
      </c>
    </row>
    <row r="87" spans="1:8" ht="19.05" customHeight="1">
      <c r="A87" s="13" t="s">
        <v>84</v>
      </c>
      <c r="B87" s="17" t="s">
        <v>85</v>
      </c>
      <c r="C87" s="17"/>
      <c r="D87" s="17"/>
      <c r="E87" s="17"/>
      <c r="F87" s="17"/>
      <c r="G87" s="17"/>
      <c r="H87" s="2">
        <v>9.1</v>
      </c>
    </row>
    <row r="88" spans="1:8" ht="19.05" customHeight="1">
      <c r="A88" s="13" t="s">
        <v>86</v>
      </c>
      <c r="B88" s="23" t="s">
        <v>87</v>
      </c>
      <c r="C88" s="23"/>
      <c r="D88" s="23"/>
      <c r="E88" s="23"/>
      <c r="F88" s="23"/>
      <c r="G88" s="23"/>
      <c r="H88" s="14">
        <v>4</v>
      </c>
    </row>
    <row r="89" spans="1:8" ht="19.05" customHeight="1">
      <c r="A89" s="13" t="s">
        <v>88</v>
      </c>
      <c r="B89" s="28" t="s">
        <v>90</v>
      </c>
      <c r="C89" s="23"/>
      <c r="D89" s="23"/>
      <c r="E89" s="23"/>
      <c r="F89" s="23"/>
      <c r="G89" s="23"/>
      <c r="H89" s="2">
        <v>0.25</v>
      </c>
    </row>
    <row r="90" spans="1:8" ht="40.950000000000003" customHeight="1">
      <c r="A90" s="13" t="s">
        <v>89</v>
      </c>
      <c r="B90" s="29" t="s">
        <v>91</v>
      </c>
      <c r="C90" s="24"/>
      <c r="D90" s="24"/>
      <c r="E90" s="24"/>
      <c r="F90" s="24"/>
      <c r="G90" s="24"/>
      <c r="H90" s="24"/>
    </row>
    <row r="91" spans="1:8" hidden="1">
      <c r="A91" s="26"/>
      <c r="B91" s="27"/>
      <c r="C91" s="27"/>
      <c r="D91" s="27"/>
      <c r="E91" s="27"/>
      <c r="F91" s="27"/>
      <c r="G91" s="27"/>
      <c r="H91" s="27"/>
    </row>
    <row r="92" spans="1:8" hidden="1">
      <c r="A92" s="26"/>
      <c r="B92" s="27"/>
      <c r="C92" s="27"/>
      <c r="D92" s="27"/>
      <c r="E92" s="27"/>
      <c r="F92" s="27"/>
      <c r="G92" s="27"/>
      <c r="H92" s="27"/>
    </row>
  </sheetData>
  <mergeCells count="66">
    <mergeCell ref="A91:H92"/>
    <mergeCell ref="C3:F4"/>
    <mergeCell ref="B89:G89"/>
    <mergeCell ref="B90:H90"/>
    <mergeCell ref="A3:A20"/>
    <mergeCell ref="A21:A27"/>
    <mergeCell ref="A69:A75"/>
    <mergeCell ref="A79:A83"/>
    <mergeCell ref="B3:B6"/>
    <mergeCell ref="B7:B8"/>
    <mergeCell ref="B9:B12"/>
    <mergeCell ref="B13:B14"/>
    <mergeCell ref="B15:B20"/>
    <mergeCell ref="B25:B27"/>
    <mergeCell ref="B73:B75"/>
    <mergeCell ref="C84:F84"/>
    <mergeCell ref="A85:F85"/>
    <mergeCell ref="B86:G86"/>
    <mergeCell ref="B87:G87"/>
    <mergeCell ref="B88:G88"/>
    <mergeCell ref="B81:C81"/>
    <mergeCell ref="D81:F81"/>
    <mergeCell ref="B82:C82"/>
    <mergeCell ref="D82:F82"/>
    <mergeCell ref="B83:C83"/>
    <mergeCell ref="D83:F83"/>
    <mergeCell ref="B78:F78"/>
    <mergeCell ref="B79:C79"/>
    <mergeCell ref="D79:F79"/>
    <mergeCell ref="B80:C80"/>
    <mergeCell ref="D80:F80"/>
    <mergeCell ref="D74:E74"/>
    <mergeCell ref="D75:E75"/>
    <mergeCell ref="B76:F76"/>
    <mergeCell ref="B77:C77"/>
    <mergeCell ref="D77:F77"/>
    <mergeCell ref="D69:F69"/>
    <mergeCell ref="C70:F70"/>
    <mergeCell ref="C71:F71"/>
    <mergeCell ref="C72:F72"/>
    <mergeCell ref="D73:E73"/>
    <mergeCell ref="C23:F23"/>
    <mergeCell ref="C24:F24"/>
    <mergeCell ref="D25:E25"/>
    <mergeCell ref="D26:E26"/>
    <mergeCell ref="D27:E27"/>
    <mergeCell ref="D18:F18"/>
    <mergeCell ref="D19:F19"/>
    <mergeCell ref="D20:F20"/>
    <mergeCell ref="D21:F21"/>
    <mergeCell ref="C22:F22"/>
    <mergeCell ref="C13:F13"/>
    <mergeCell ref="C14:F14"/>
    <mergeCell ref="D15:F15"/>
    <mergeCell ref="D16:F16"/>
    <mergeCell ref="D17:F17"/>
    <mergeCell ref="D8:F8"/>
    <mergeCell ref="C9:F9"/>
    <mergeCell ref="D10:F10"/>
    <mergeCell ref="D11:F11"/>
    <mergeCell ref="D12:F12"/>
    <mergeCell ref="A1:H1"/>
    <mergeCell ref="A2:H2"/>
    <mergeCell ref="D5:F5"/>
    <mergeCell ref="D6:F6"/>
    <mergeCell ref="C7:F7"/>
  </mergeCells>
  <phoneticPr fontId="9" type="noConversion"/>
  <printOptions horizontalCentered="1" verticalCentered="1"/>
  <pageMargins left="0.196527777777778" right="0.196527777777778" top="0.196527777777778" bottom="0.196527777777778" header="0.51180555555555596" footer="0.51180555555555596"/>
  <pageSetup paperSize="9" scale="80" orientation="portrait"/>
  <rowBreaks count="1" manualBreakCount="1">
    <brk id="92" max="7" man="1"/>
  </rowBreaks>
  <colBreaks count="1" manualBreakCount="1">
    <brk id="8" max="91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吴英格</cp:lastModifiedBy>
  <dcterms:created xsi:type="dcterms:W3CDTF">2018-01-28T01:19:00Z</dcterms:created>
  <dcterms:modified xsi:type="dcterms:W3CDTF">2022-04-29T06:50:25Z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E8B79D5905E947AE9D55368FB86D3CBA</vt:lpwstr>
  </property>
</Properties>
</file>