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D:\工作资料\河北光华荣昌采购工作\项目开发\座椅\福田欧马可-2022.3.25\刘志富开发\图纸\冲压件开模\第二批开模具图纸\"/>
    </mc:Choice>
  </mc:AlternateContent>
  <xr:revisionPtr revIDLastSave="0" documentId="13_ncr:1_{AC3872A9-0A61-4532-ADD1-822A57708C6A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第二批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0" i="2" l="1"/>
  <c r="O3" i="2"/>
  <c r="O4" i="2"/>
  <c r="O5" i="2"/>
  <c r="O6" i="2"/>
  <c r="O7" i="2"/>
  <c r="O8" i="2"/>
  <c r="O9" i="2"/>
  <c r="O11" i="2"/>
  <c r="O12" i="2"/>
  <c r="O13" i="2"/>
  <c r="O14" i="2"/>
  <c r="O15" i="2"/>
</calcChain>
</file>

<file path=xl/sharedStrings.xml><?xml version="1.0" encoding="utf-8"?>
<sst xmlns="http://schemas.openxmlformats.org/spreadsheetml/2006/main" count="148" uniqueCount="55">
  <si>
    <t>序号</t>
  </si>
  <si>
    <t>QAD</t>
  </si>
  <si>
    <t>零件号</t>
  </si>
  <si>
    <t>中文名称</t>
  </si>
  <si>
    <t>零件描述</t>
  </si>
  <si>
    <t>单位</t>
  </si>
  <si>
    <t>图示</t>
  </si>
  <si>
    <t>零件类别</t>
  </si>
  <si>
    <t>材料</t>
  </si>
  <si>
    <t>表面处理</t>
  </si>
  <si>
    <t>借用/新开</t>
    <phoneticPr fontId="3" type="noConversion"/>
  </si>
  <si>
    <t>外购</t>
  </si>
  <si>
    <t>责任人</t>
    <phoneticPr fontId="3" type="noConversion"/>
  </si>
  <si>
    <t>单台使用量</t>
  </si>
  <si>
    <t>年使用量</t>
  </si>
  <si>
    <t>设计对接人</t>
  </si>
  <si>
    <t>备注</t>
  </si>
  <si>
    <t>EA</t>
  </si>
  <si>
    <t>新开</t>
    <phoneticPr fontId="3" type="noConversion"/>
  </si>
  <si>
    <t>河北外购</t>
  </si>
  <si>
    <t>李燕龙</t>
  </si>
  <si>
    <t>钣金件</t>
  </si>
  <si>
    <t>SPFH590 3.0</t>
  </si>
  <si>
    <t>QStE500TM 2.5</t>
  </si>
  <si>
    <t>QStE420TM 2.5</t>
  </si>
  <si>
    <t>吴英格</t>
    <phoneticPr fontId="3" type="noConversion"/>
  </si>
  <si>
    <t>一级调节上连接板RH</t>
  </si>
  <si>
    <t>SLT0010904</t>
  </si>
  <si>
    <t>靠背一级调节下边板RH</t>
  </si>
  <si>
    <t>SLT0011255</t>
  </si>
  <si>
    <t>SLT0010895</t>
  </si>
  <si>
    <t>一级调节上连接板LH</t>
  </si>
  <si>
    <t>SLT0010898</t>
  </si>
  <si>
    <t>靠背一级调节下边板LH</t>
  </si>
  <si>
    <t>SLT0011252</t>
  </si>
  <si>
    <t>SLT0011252</t>
    <phoneticPr fontId="3" type="noConversion"/>
  </si>
  <si>
    <t>SLT0010891</t>
  </si>
  <si>
    <t>二级调节解锁手柄</t>
  </si>
  <si>
    <t>SLT0010894</t>
  </si>
  <si>
    <t>二级调节调角器上连接板LH</t>
  </si>
  <si>
    <t>副驾靠背调角限位片</t>
  </si>
  <si>
    <t>SLT0011034</t>
  </si>
  <si>
    <t>副驾靠背右侧装车钣金</t>
  </si>
  <si>
    <t>QStE500TM 3.0</t>
  </si>
  <si>
    <t>SLT0011087</t>
  </si>
  <si>
    <t>小背下连接边板</t>
  </si>
  <si>
    <t>SLT0011088</t>
  </si>
  <si>
    <t>驾驶员调角器上连接板</t>
  </si>
  <si>
    <t>SLT0011089</t>
  </si>
  <si>
    <t>靠背拉线解锁手柄</t>
  </si>
  <si>
    <t>SPFH590 4.0</t>
    <phoneticPr fontId="3" type="noConversion"/>
  </si>
  <si>
    <t>SLT0010894</t>
    <phoneticPr fontId="3" type="noConversion"/>
  </si>
  <si>
    <t>SLT0011191</t>
    <phoneticPr fontId="3" type="noConversion"/>
  </si>
  <si>
    <t>SLT0010902</t>
    <phoneticPr fontId="3" type="noConversion"/>
  </si>
  <si>
    <t>福田欧马可模具开发清单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</si>
</sst>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_ "/>
    <numFmt numFmtId="177" formatCode="0_);[Red]\(0\)"/>
  </numFmts>
  <fonts count="12" x14ac:knownFonts="1">
    <font>
      <sz val="11"/>
      <color theme="1"/>
      <name val="等线"/>
      <family val="2"/>
      <scheme val="minor"/>
    </font>
    <font>
      <sz val="9"/>
      <name val="Arial"/>
      <family val="2"/>
    </font>
    <font>
      <b/>
      <sz val="10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name val="Arial"/>
      <family val="2"/>
    </font>
    <font>
      <b/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1" fillId="0" borderId="1" applyNumberFormat="0" applyFill="0" applyBorder="0" applyAlignment="0" applyProtection="0">
      <alignment vertical="center"/>
    </xf>
    <xf numFmtId="0" fontId="4" fillId="0" borderId="0"/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22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1" applyFont="1" applyFill="1" applyBorder="1" applyAlignment="1" applyProtection="1">
      <alignment horizontal="center" vertical="center" wrapText="1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176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Fill="1" applyBorder="1" applyAlignment="1" applyProtection="1">
      <alignment horizontal="center" vertical="center" wrapText="1"/>
      <protection locked="0"/>
    </xf>
    <xf numFmtId="49" fontId="2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2" applyFont="1" applyFill="1" applyBorder="1" applyAlignment="1" applyProtection="1">
      <alignment horizontal="center" vertical="center" wrapText="1"/>
      <protection locked="0"/>
    </xf>
    <xf numFmtId="0" fontId="2" fillId="0" borderId="2" xfId="2" applyFont="1" applyFill="1" applyBorder="1" applyAlignment="1" applyProtection="1">
      <alignment horizontal="center" vertical="center" wrapText="1"/>
      <protection locked="0"/>
    </xf>
    <xf numFmtId="0" fontId="5" fillId="0" borderId="0" xfId="2" applyFont="1" applyFill="1" applyAlignment="1" applyProtection="1">
      <alignment horizontal="center" vertical="top" wrapText="1"/>
      <protection locked="0"/>
    </xf>
    <xf numFmtId="0" fontId="5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 applyProtection="1">
      <alignment horizontal="center" vertical="center" wrapText="1"/>
      <protection locked="0"/>
    </xf>
    <xf numFmtId="49" fontId="6" fillId="0" borderId="1" xfId="3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1" fillId="0" borderId="3" xfId="0" applyFont="1" applyFill="1" applyBorder="1" applyAlignment="1">
      <alignment horizontal="center" vertical="center"/>
    </xf>
  </cellXfs>
  <cellStyles count="5">
    <cellStyle name="BOM_Level_1" xfId="4" xr:uid="{D4DCD57F-0983-4E8B-881F-87F081F07825}"/>
    <cellStyle name="BOM_Level_Below3" xfId="1" xr:uid="{4AE126C7-E388-48A6-814E-33E57273A163}"/>
    <cellStyle name="常规" xfId="0" builtinId="0"/>
    <cellStyle name="常规 41" xfId="3" xr:uid="{0452EA37-384D-4F39-BAB7-DD6D24C034FD}"/>
    <cellStyle name="样式 1" xfId="2" xr:uid="{3FCCDAA6-A91F-4F3E-B3E8-25D89C60B1C7}"/>
  </cellStyles>
  <dxfs count="3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121920</xdr:colOff>
      <xdr:row>5</xdr:row>
      <xdr:rowOff>59690</xdr:rowOff>
    </xdr:from>
    <xdr:to>
      <xdr:col>6</xdr:col>
      <xdr:colOff>352425</xdr:colOff>
      <xdr:row>5</xdr:row>
      <xdr:rowOff>422910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6EBF14CA-C1D3-4F70-9BEE-30F1FBC78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73320" y="2049357"/>
          <a:ext cx="230505" cy="363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53975</xdr:colOff>
      <xdr:row>8</xdr:row>
      <xdr:rowOff>0</xdr:rowOff>
    </xdr:from>
    <xdr:to>
      <xdr:col>6</xdr:col>
      <xdr:colOff>480695</xdr:colOff>
      <xdr:row>9</xdr:row>
      <xdr:rowOff>0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A2A8653B-CE3D-4FAF-91AC-24714995A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04055" y="16565880"/>
          <a:ext cx="426720" cy="426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107950</xdr:colOff>
      <xdr:row>7</xdr:row>
      <xdr:rowOff>83820</xdr:rowOff>
    </xdr:from>
    <xdr:to>
      <xdr:col>6</xdr:col>
      <xdr:colOff>384810</xdr:colOff>
      <xdr:row>7</xdr:row>
      <xdr:rowOff>382270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97716903-9350-4D22-B2AB-8C701763D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58030" y="16222980"/>
          <a:ext cx="276860" cy="29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109220</xdr:colOff>
      <xdr:row>6</xdr:row>
      <xdr:rowOff>48895</xdr:rowOff>
    </xdr:from>
    <xdr:to>
      <xdr:col>6</xdr:col>
      <xdr:colOff>468630</xdr:colOff>
      <xdr:row>6</xdr:row>
      <xdr:rowOff>347345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id="{2EF7DDF4-2058-474E-BC28-1CD104C2B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59300" y="15761335"/>
          <a:ext cx="359410" cy="29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45720</xdr:colOff>
      <xdr:row>12</xdr:row>
      <xdr:rowOff>81280</xdr:rowOff>
    </xdr:from>
    <xdr:to>
      <xdr:col>6</xdr:col>
      <xdr:colOff>511810</xdr:colOff>
      <xdr:row>12</xdr:row>
      <xdr:rowOff>367030</xdr:rowOff>
    </xdr:to>
    <xdr:pic>
      <xdr:nvPicPr>
        <xdr:cNvPr id="28" name="Picture 64">
          <a:extLst>
            <a:ext uri="{FF2B5EF4-FFF2-40B4-BE49-F238E27FC236}">
              <a16:creationId xmlns:a16="http://schemas.microsoft.com/office/drawing/2014/main" id="{465C6FCF-6265-44F1-A982-5419AE132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4495800" y="18780760"/>
          <a:ext cx="466090" cy="285750"/>
        </a:xfrm>
        <a:prstGeom prst="rect">
          <a:avLst/>
        </a:prstGeom>
        <a:noFill/>
      </xdr:spPr>
    </xdr:pic>
    <xdr:clientData/>
  </xdr:twoCellAnchor>
  <xdr:twoCellAnchor>
    <xdr:from>
      <xdr:col>6</xdr:col>
      <xdr:colOff>116840</xdr:colOff>
      <xdr:row>13</xdr:row>
      <xdr:rowOff>27305</xdr:rowOff>
    </xdr:from>
    <xdr:to>
      <xdr:col>6</xdr:col>
      <xdr:colOff>297815</xdr:colOff>
      <xdr:row>14</xdr:row>
      <xdr:rowOff>4022</xdr:rowOff>
    </xdr:to>
    <xdr:pic>
      <xdr:nvPicPr>
        <xdr:cNvPr id="29" name="Picture 65">
          <a:extLst>
            <a:ext uri="{FF2B5EF4-FFF2-40B4-BE49-F238E27FC236}">
              <a16:creationId xmlns:a16="http://schemas.microsoft.com/office/drawing/2014/main" id="{591F1802-87DB-4D03-BB51-5C5FD44BA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4566920" y="19153505"/>
          <a:ext cx="180975" cy="403437"/>
        </a:xfrm>
        <a:prstGeom prst="rect">
          <a:avLst/>
        </a:prstGeom>
        <a:noFill/>
      </xdr:spPr>
    </xdr:pic>
    <xdr:clientData/>
  </xdr:twoCellAnchor>
  <xdr:twoCellAnchor>
    <xdr:from>
      <xdr:col>6</xdr:col>
      <xdr:colOff>109855</xdr:colOff>
      <xdr:row>14</xdr:row>
      <xdr:rowOff>48260</xdr:rowOff>
    </xdr:from>
    <xdr:to>
      <xdr:col>6</xdr:col>
      <xdr:colOff>370840</xdr:colOff>
      <xdr:row>14</xdr:row>
      <xdr:rowOff>316230</xdr:rowOff>
    </xdr:to>
    <xdr:pic>
      <xdr:nvPicPr>
        <xdr:cNvPr id="30" name="Picture 66">
          <a:extLst>
            <a:ext uri="{FF2B5EF4-FFF2-40B4-BE49-F238E27FC236}">
              <a16:creationId xmlns:a16="http://schemas.microsoft.com/office/drawing/2014/main" id="{FEB92FAB-C665-4D1C-9AFD-2272499D1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4559935" y="19601180"/>
          <a:ext cx="260985" cy="267970"/>
        </a:xfrm>
        <a:prstGeom prst="rect">
          <a:avLst/>
        </a:prstGeom>
        <a:noFill/>
      </xdr:spPr>
    </xdr:pic>
    <xdr:clientData/>
  </xdr:twoCellAnchor>
  <xdr:twoCellAnchor>
    <xdr:from>
      <xdr:col>6</xdr:col>
      <xdr:colOff>142875</xdr:colOff>
      <xdr:row>2</xdr:row>
      <xdr:rowOff>38100</xdr:rowOff>
    </xdr:from>
    <xdr:to>
      <xdr:col>6</xdr:col>
      <xdr:colOff>385669</xdr:colOff>
      <xdr:row>2</xdr:row>
      <xdr:rowOff>371475</xdr:rowOff>
    </xdr:to>
    <xdr:pic>
      <xdr:nvPicPr>
        <xdr:cNvPr id="45" name="图片 44">
          <a:extLst>
            <a:ext uri="{FF2B5EF4-FFF2-40B4-BE49-F238E27FC236}">
              <a16:creationId xmlns:a16="http://schemas.microsoft.com/office/drawing/2014/main" id="{C091E9B8-9CA1-43A1-8849-88189E62E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92955" y="13190220"/>
          <a:ext cx="242794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55595</xdr:colOff>
      <xdr:row>3</xdr:row>
      <xdr:rowOff>50800</xdr:rowOff>
    </xdr:from>
    <xdr:to>
      <xdr:col>6</xdr:col>
      <xdr:colOff>488717</xdr:colOff>
      <xdr:row>3</xdr:row>
      <xdr:rowOff>353358</xdr:rowOff>
    </xdr:to>
    <xdr:pic>
      <xdr:nvPicPr>
        <xdr:cNvPr id="46" name="图片 45">
          <a:extLst>
            <a:ext uri="{FF2B5EF4-FFF2-40B4-BE49-F238E27FC236}">
              <a16:creationId xmlns:a16="http://schemas.microsoft.com/office/drawing/2014/main" id="{C75883A7-D933-4C67-96AD-5CC9F1C04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09062" y="1244600"/>
          <a:ext cx="433122" cy="302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47561</xdr:colOff>
      <xdr:row>4</xdr:row>
      <xdr:rowOff>25400</xdr:rowOff>
    </xdr:from>
    <xdr:to>
      <xdr:col>6</xdr:col>
      <xdr:colOff>492442</xdr:colOff>
      <xdr:row>4</xdr:row>
      <xdr:rowOff>360680</xdr:rowOff>
    </xdr:to>
    <xdr:pic>
      <xdr:nvPicPr>
        <xdr:cNvPr id="47" name="图片 46">
          <a:extLst>
            <a:ext uri="{FF2B5EF4-FFF2-40B4-BE49-F238E27FC236}">
              <a16:creationId xmlns:a16="http://schemas.microsoft.com/office/drawing/2014/main" id="{C8680194-E570-4056-96A7-34CFC2E07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01028" y="2489200"/>
          <a:ext cx="444881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133350</xdr:colOff>
      <xdr:row>10</xdr:row>
      <xdr:rowOff>29631</xdr:rowOff>
    </xdr:from>
    <xdr:to>
      <xdr:col>6</xdr:col>
      <xdr:colOff>516739</xdr:colOff>
      <xdr:row>10</xdr:row>
      <xdr:rowOff>409575</xdr:rowOff>
    </xdr:to>
    <xdr:pic>
      <xdr:nvPicPr>
        <xdr:cNvPr id="48" name="图片 47">
          <a:extLst>
            <a:ext uri="{FF2B5EF4-FFF2-40B4-BE49-F238E27FC236}">
              <a16:creationId xmlns:a16="http://schemas.microsoft.com/office/drawing/2014/main" id="{F1410CC2-F831-4904-BEF6-061804DB5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83430" y="17448951"/>
          <a:ext cx="383389" cy="379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95250</xdr:colOff>
      <xdr:row>11</xdr:row>
      <xdr:rowOff>19050</xdr:rowOff>
    </xdr:from>
    <xdr:to>
      <xdr:col>6</xdr:col>
      <xdr:colOff>515620</xdr:colOff>
      <xdr:row>11</xdr:row>
      <xdr:rowOff>396240</xdr:rowOff>
    </xdr:to>
    <xdr:pic>
      <xdr:nvPicPr>
        <xdr:cNvPr id="49" name="图片 48">
          <a:extLst>
            <a:ext uri="{FF2B5EF4-FFF2-40B4-BE49-F238E27FC236}">
              <a16:creationId xmlns:a16="http://schemas.microsoft.com/office/drawing/2014/main" id="{F1208900-102A-4D69-AAFF-DC34E7B95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45330" y="18291810"/>
          <a:ext cx="420370" cy="3771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104776</xdr:colOff>
      <xdr:row>8</xdr:row>
      <xdr:rowOff>419100</xdr:rowOff>
    </xdr:from>
    <xdr:to>
      <xdr:col>6</xdr:col>
      <xdr:colOff>523876</xdr:colOff>
      <xdr:row>10</xdr:row>
      <xdr:rowOff>1484</xdr:rowOff>
    </xdr:to>
    <xdr:pic>
      <xdr:nvPicPr>
        <xdr:cNvPr id="51" name="图片 50">
          <a:extLst>
            <a:ext uri="{FF2B5EF4-FFF2-40B4-BE49-F238E27FC236}">
              <a16:creationId xmlns:a16="http://schemas.microsoft.com/office/drawing/2014/main" id="{4BEE07B1-5397-40FD-B321-2DB7FA365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45356" y="45438060"/>
          <a:ext cx="419100" cy="432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CF7EE-F3E5-4847-B934-29F7B14DA643}">
  <dimension ref="A1:Q15"/>
  <sheetViews>
    <sheetView tabSelected="1" zoomScale="90" zoomScaleNormal="90" workbookViewId="0">
      <selection activeCell="Q3" sqref="Q3:Q15"/>
    </sheetView>
  </sheetViews>
  <sheetFormatPr defaultRowHeight="13.8" x14ac:dyDescent="0.25"/>
  <cols>
    <col min="1" max="1" width="8.88671875" style="20"/>
    <col min="2" max="4" width="14.6640625" style="20" customWidth="1"/>
    <col min="5" max="8" width="8.88671875" style="20"/>
    <col min="9" max="9" width="14.6640625" style="20" customWidth="1"/>
    <col min="10" max="10" width="5.6640625" style="20" customWidth="1"/>
    <col min="11" max="16" width="8.88671875" style="20"/>
    <col min="17" max="17" width="19" style="20" customWidth="1"/>
    <col min="18" max="16384" width="8.88671875" style="20"/>
  </cols>
  <sheetData>
    <row r="1" spans="1:17" ht="29.4" customHeight="1" x14ac:dyDescent="0.25">
      <c r="A1" s="21" t="s">
        <v>54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s="10" customFormat="1" ht="27.6" customHeight="1" x14ac:dyDescent="0.25">
      <c r="A2" s="1" t="s">
        <v>0</v>
      </c>
      <c r="B2" s="7" t="s">
        <v>1</v>
      </c>
      <c r="C2" s="7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2" t="s">
        <v>7</v>
      </c>
      <c r="I2" s="2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8" t="s">
        <v>13</v>
      </c>
      <c r="O2" s="3" t="s">
        <v>14</v>
      </c>
      <c r="P2" s="3" t="s">
        <v>15</v>
      </c>
      <c r="Q2" s="3" t="s">
        <v>16</v>
      </c>
    </row>
    <row r="3" spans="1:17" s="6" customFormat="1" ht="33.9" customHeight="1" x14ac:dyDescent="0.25">
      <c r="A3" s="11">
        <v>1</v>
      </c>
      <c r="B3" s="12" t="s">
        <v>53</v>
      </c>
      <c r="C3" s="12" t="s">
        <v>53</v>
      </c>
      <c r="D3" s="13" t="s">
        <v>26</v>
      </c>
      <c r="E3" s="11"/>
      <c r="F3" s="14" t="s">
        <v>17</v>
      </c>
      <c r="G3" s="13"/>
      <c r="H3" s="15" t="s">
        <v>21</v>
      </c>
      <c r="I3" s="16" t="s">
        <v>22</v>
      </c>
      <c r="J3" s="4"/>
      <c r="K3" s="4" t="s">
        <v>18</v>
      </c>
      <c r="L3" s="5" t="s">
        <v>19</v>
      </c>
      <c r="M3" s="5" t="s">
        <v>25</v>
      </c>
      <c r="N3" s="11">
        <v>1</v>
      </c>
      <c r="O3" s="11">
        <f t="shared" ref="O3:O15" si="0">30000*N3</f>
        <v>30000</v>
      </c>
      <c r="P3" s="11" t="s">
        <v>20</v>
      </c>
      <c r="Q3" s="11"/>
    </row>
    <row r="4" spans="1:17" s="6" customFormat="1" ht="33.9" customHeight="1" x14ac:dyDescent="0.25">
      <c r="A4" s="11">
        <v>2</v>
      </c>
      <c r="B4" s="12" t="s">
        <v>27</v>
      </c>
      <c r="C4" s="12" t="s">
        <v>27</v>
      </c>
      <c r="D4" s="13" t="s">
        <v>28</v>
      </c>
      <c r="E4" s="11"/>
      <c r="F4" s="14" t="s">
        <v>17</v>
      </c>
      <c r="G4" s="13"/>
      <c r="H4" s="15" t="s">
        <v>21</v>
      </c>
      <c r="I4" s="16" t="s">
        <v>23</v>
      </c>
      <c r="J4" s="4"/>
      <c r="K4" s="4" t="s">
        <v>18</v>
      </c>
      <c r="L4" s="5" t="s">
        <v>19</v>
      </c>
      <c r="M4" s="5" t="s">
        <v>25</v>
      </c>
      <c r="N4" s="11">
        <v>1</v>
      </c>
      <c r="O4" s="11">
        <f t="shared" si="0"/>
        <v>30000</v>
      </c>
      <c r="P4" s="11" t="s">
        <v>20</v>
      </c>
      <c r="Q4" s="11"/>
    </row>
    <row r="5" spans="1:17" s="6" customFormat="1" ht="33.9" customHeight="1" x14ac:dyDescent="0.25">
      <c r="A5" s="11">
        <v>3</v>
      </c>
      <c r="B5" s="17" t="s">
        <v>29</v>
      </c>
      <c r="C5" s="17" t="s">
        <v>29</v>
      </c>
      <c r="D5" s="13" t="s">
        <v>28</v>
      </c>
      <c r="E5" s="11"/>
      <c r="F5" s="14" t="s">
        <v>17</v>
      </c>
      <c r="G5" s="13"/>
      <c r="H5" s="15" t="s">
        <v>21</v>
      </c>
      <c r="I5" s="16" t="s">
        <v>23</v>
      </c>
      <c r="J5" s="4"/>
      <c r="K5" s="4" t="s">
        <v>18</v>
      </c>
      <c r="L5" s="5" t="s">
        <v>19</v>
      </c>
      <c r="M5" s="5" t="s">
        <v>25</v>
      </c>
      <c r="N5" s="11">
        <v>1</v>
      </c>
      <c r="O5" s="11">
        <f t="shared" si="0"/>
        <v>30000</v>
      </c>
      <c r="P5" s="11" t="s">
        <v>20</v>
      </c>
      <c r="Q5" s="11"/>
    </row>
    <row r="6" spans="1:17" s="6" customFormat="1" ht="33.9" customHeight="1" x14ac:dyDescent="0.25">
      <c r="A6" s="11">
        <v>4</v>
      </c>
      <c r="B6" s="17" t="s">
        <v>30</v>
      </c>
      <c r="C6" s="17" t="s">
        <v>30</v>
      </c>
      <c r="D6" s="13" t="s">
        <v>31</v>
      </c>
      <c r="E6" s="11"/>
      <c r="F6" s="14" t="s">
        <v>17</v>
      </c>
      <c r="G6" s="13"/>
      <c r="H6" s="15" t="s">
        <v>21</v>
      </c>
      <c r="I6" s="16" t="s">
        <v>50</v>
      </c>
      <c r="J6" s="4"/>
      <c r="K6" s="4" t="s">
        <v>18</v>
      </c>
      <c r="L6" s="5" t="s">
        <v>19</v>
      </c>
      <c r="M6" s="5" t="s">
        <v>25</v>
      </c>
      <c r="N6" s="11">
        <v>1</v>
      </c>
      <c r="O6" s="11">
        <f t="shared" si="0"/>
        <v>30000</v>
      </c>
      <c r="P6" s="11" t="s">
        <v>20</v>
      </c>
      <c r="Q6" s="11"/>
    </row>
    <row r="7" spans="1:17" s="6" customFormat="1" ht="33.9" customHeight="1" x14ac:dyDescent="0.25">
      <c r="A7" s="11">
        <v>5</v>
      </c>
      <c r="B7" s="17" t="s">
        <v>32</v>
      </c>
      <c r="C7" s="17" t="s">
        <v>32</v>
      </c>
      <c r="D7" s="13" t="s">
        <v>33</v>
      </c>
      <c r="E7" s="11"/>
      <c r="F7" s="14" t="s">
        <v>17</v>
      </c>
      <c r="G7" s="13"/>
      <c r="H7" s="15" t="s">
        <v>21</v>
      </c>
      <c r="I7" s="16" t="s">
        <v>22</v>
      </c>
      <c r="J7" s="4"/>
      <c r="K7" s="4" t="s">
        <v>18</v>
      </c>
      <c r="L7" s="5" t="s">
        <v>19</v>
      </c>
      <c r="M7" s="5" t="s">
        <v>25</v>
      </c>
      <c r="N7" s="11">
        <v>1</v>
      </c>
      <c r="O7" s="11">
        <f t="shared" si="0"/>
        <v>30000</v>
      </c>
      <c r="P7" s="11" t="s">
        <v>20</v>
      </c>
      <c r="Q7" s="11"/>
    </row>
    <row r="8" spans="1:17" s="6" customFormat="1" ht="33.9" customHeight="1" x14ac:dyDescent="0.25">
      <c r="A8" s="11">
        <v>6</v>
      </c>
      <c r="B8" s="17" t="s">
        <v>34</v>
      </c>
      <c r="C8" s="17" t="s">
        <v>35</v>
      </c>
      <c r="D8" s="13" t="s">
        <v>33</v>
      </c>
      <c r="E8" s="11"/>
      <c r="F8" s="14" t="s">
        <v>17</v>
      </c>
      <c r="G8" s="13"/>
      <c r="H8" s="15" t="s">
        <v>21</v>
      </c>
      <c r="I8" s="16" t="s">
        <v>22</v>
      </c>
      <c r="J8" s="4"/>
      <c r="K8" s="4" t="s">
        <v>18</v>
      </c>
      <c r="L8" s="5" t="s">
        <v>19</v>
      </c>
      <c r="M8" s="5" t="s">
        <v>25</v>
      </c>
      <c r="N8" s="11">
        <v>1</v>
      </c>
      <c r="O8" s="11">
        <f t="shared" si="0"/>
        <v>30000</v>
      </c>
      <c r="P8" s="11" t="s">
        <v>20</v>
      </c>
      <c r="Q8" s="11"/>
    </row>
    <row r="9" spans="1:17" s="6" customFormat="1" ht="33.9" customHeight="1" x14ac:dyDescent="0.25">
      <c r="A9" s="11">
        <v>7</v>
      </c>
      <c r="B9" s="17" t="s">
        <v>36</v>
      </c>
      <c r="C9" s="17" t="s">
        <v>36</v>
      </c>
      <c r="D9" s="13" t="s">
        <v>37</v>
      </c>
      <c r="E9" s="11"/>
      <c r="F9" s="14" t="s">
        <v>17</v>
      </c>
      <c r="G9" s="13"/>
      <c r="H9" s="15" t="s">
        <v>21</v>
      </c>
      <c r="I9" s="18" t="s">
        <v>24</v>
      </c>
      <c r="J9" s="4"/>
      <c r="K9" s="4" t="s">
        <v>18</v>
      </c>
      <c r="L9" s="5" t="s">
        <v>19</v>
      </c>
      <c r="M9" s="5" t="s">
        <v>25</v>
      </c>
      <c r="N9" s="11">
        <v>1</v>
      </c>
      <c r="O9" s="11">
        <f t="shared" si="0"/>
        <v>30000</v>
      </c>
      <c r="P9" s="11" t="s">
        <v>20</v>
      </c>
      <c r="Q9" s="11"/>
    </row>
    <row r="10" spans="1:17" s="6" customFormat="1" ht="33.9" customHeight="1" x14ac:dyDescent="0.25">
      <c r="A10" s="11">
        <v>8</v>
      </c>
      <c r="B10" s="17" t="s">
        <v>51</v>
      </c>
      <c r="C10" s="17" t="s">
        <v>38</v>
      </c>
      <c r="D10" s="13" t="s">
        <v>39</v>
      </c>
      <c r="E10" s="11"/>
      <c r="F10" s="14" t="s">
        <v>17</v>
      </c>
      <c r="G10" s="13"/>
      <c r="H10" s="15" t="s">
        <v>21</v>
      </c>
      <c r="I10" s="18" t="s">
        <v>23</v>
      </c>
      <c r="J10" s="4"/>
      <c r="K10" s="4" t="s">
        <v>18</v>
      </c>
      <c r="L10" s="5" t="s">
        <v>19</v>
      </c>
      <c r="M10" s="5" t="s">
        <v>25</v>
      </c>
      <c r="N10" s="11">
        <v>1</v>
      </c>
      <c r="O10" s="11">
        <f t="shared" si="0"/>
        <v>30000</v>
      </c>
      <c r="P10" s="11" t="s">
        <v>20</v>
      </c>
      <c r="Q10" s="11"/>
    </row>
    <row r="11" spans="1:17" s="6" customFormat="1" ht="33.9" customHeight="1" x14ac:dyDescent="0.25">
      <c r="A11" s="11">
        <v>9</v>
      </c>
      <c r="B11" s="19" t="s">
        <v>52</v>
      </c>
      <c r="C11" s="19" t="s">
        <v>52</v>
      </c>
      <c r="D11" s="13" t="s">
        <v>40</v>
      </c>
      <c r="E11" s="11"/>
      <c r="F11" s="14" t="s">
        <v>17</v>
      </c>
      <c r="G11" s="13"/>
      <c r="H11" s="15" t="s">
        <v>21</v>
      </c>
      <c r="I11" s="18" t="s">
        <v>24</v>
      </c>
      <c r="J11" s="4"/>
      <c r="K11" s="4" t="s">
        <v>18</v>
      </c>
      <c r="L11" s="5" t="s">
        <v>19</v>
      </c>
      <c r="M11" s="5" t="s">
        <v>25</v>
      </c>
      <c r="N11" s="11">
        <v>1</v>
      </c>
      <c r="O11" s="11">
        <f t="shared" si="0"/>
        <v>30000</v>
      </c>
      <c r="P11" s="11" t="s">
        <v>20</v>
      </c>
      <c r="Q11" s="11"/>
    </row>
    <row r="12" spans="1:17" s="6" customFormat="1" ht="33.9" customHeight="1" x14ac:dyDescent="0.25">
      <c r="A12" s="11">
        <v>10</v>
      </c>
      <c r="B12" s="17" t="s">
        <v>41</v>
      </c>
      <c r="C12" s="17" t="s">
        <v>41</v>
      </c>
      <c r="D12" s="13" t="s">
        <v>42</v>
      </c>
      <c r="E12" s="11"/>
      <c r="F12" s="14" t="s">
        <v>17</v>
      </c>
      <c r="G12" s="13"/>
      <c r="H12" s="15" t="s">
        <v>21</v>
      </c>
      <c r="I12" s="18" t="s">
        <v>43</v>
      </c>
      <c r="J12" s="4"/>
      <c r="K12" s="4" t="s">
        <v>18</v>
      </c>
      <c r="L12" s="5" t="s">
        <v>19</v>
      </c>
      <c r="M12" s="5" t="s">
        <v>25</v>
      </c>
      <c r="N12" s="11">
        <v>1</v>
      </c>
      <c r="O12" s="11">
        <f t="shared" si="0"/>
        <v>30000</v>
      </c>
      <c r="P12" s="11" t="s">
        <v>20</v>
      </c>
      <c r="Q12" s="11"/>
    </row>
    <row r="13" spans="1:17" s="6" customFormat="1" ht="33.9" customHeight="1" x14ac:dyDescent="0.25">
      <c r="A13" s="11">
        <v>11</v>
      </c>
      <c r="B13" s="19" t="s">
        <v>44</v>
      </c>
      <c r="C13" s="19" t="s">
        <v>44</v>
      </c>
      <c r="D13" s="13" t="s">
        <v>45</v>
      </c>
      <c r="E13" s="11"/>
      <c r="F13" s="14" t="s">
        <v>17</v>
      </c>
      <c r="G13" s="13"/>
      <c r="H13" s="15" t="s">
        <v>21</v>
      </c>
      <c r="I13" s="18" t="s">
        <v>23</v>
      </c>
      <c r="J13" s="4"/>
      <c r="K13" s="4" t="s">
        <v>18</v>
      </c>
      <c r="L13" s="5" t="s">
        <v>19</v>
      </c>
      <c r="M13" s="5" t="s">
        <v>25</v>
      </c>
      <c r="N13" s="11">
        <v>1</v>
      </c>
      <c r="O13" s="11">
        <f t="shared" si="0"/>
        <v>30000</v>
      </c>
      <c r="P13" s="11" t="s">
        <v>20</v>
      </c>
      <c r="Q13" s="11"/>
    </row>
    <row r="14" spans="1:17" s="6" customFormat="1" ht="33.9" customHeight="1" x14ac:dyDescent="0.25">
      <c r="A14" s="11">
        <v>12</v>
      </c>
      <c r="B14" s="19" t="s">
        <v>46</v>
      </c>
      <c r="C14" s="19" t="s">
        <v>46</v>
      </c>
      <c r="D14" s="13" t="s">
        <v>47</v>
      </c>
      <c r="E14" s="11"/>
      <c r="F14" s="14" t="s">
        <v>17</v>
      </c>
      <c r="G14" s="13"/>
      <c r="H14" s="15" t="s">
        <v>21</v>
      </c>
      <c r="I14" s="18" t="s">
        <v>23</v>
      </c>
      <c r="J14" s="4"/>
      <c r="K14" s="4" t="s">
        <v>18</v>
      </c>
      <c r="L14" s="5" t="s">
        <v>19</v>
      </c>
      <c r="M14" s="5" t="s">
        <v>25</v>
      </c>
      <c r="N14" s="11">
        <v>1</v>
      </c>
      <c r="O14" s="11">
        <f t="shared" si="0"/>
        <v>30000</v>
      </c>
      <c r="P14" s="11" t="s">
        <v>20</v>
      </c>
      <c r="Q14" s="11"/>
    </row>
    <row r="15" spans="1:17" s="6" customFormat="1" ht="33.9" customHeight="1" x14ac:dyDescent="0.25">
      <c r="A15" s="11">
        <v>13</v>
      </c>
      <c r="B15" s="19" t="s">
        <v>48</v>
      </c>
      <c r="C15" s="19" t="s">
        <v>48</v>
      </c>
      <c r="D15" s="13" t="s">
        <v>49</v>
      </c>
      <c r="E15" s="11"/>
      <c r="F15" s="14" t="s">
        <v>17</v>
      </c>
      <c r="G15" s="13"/>
      <c r="H15" s="15" t="s">
        <v>21</v>
      </c>
      <c r="I15" s="18" t="s">
        <v>24</v>
      </c>
      <c r="J15" s="4"/>
      <c r="K15" s="4" t="s">
        <v>18</v>
      </c>
      <c r="L15" s="5" t="s">
        <v>19</v>
      </c>
      <c r="M15" s="5" t="s">
        <v>25</v>
      </c>
      <c r="N15" s="11">
        <v>1</v>
      </c>
      <c r="O15" s="11">
        <f t="shared" si="0"/>
        <v>30000</v>
      </c>
      <c r="P15" s="11" t="s">
        <v>20</v>
      </c>
      <c r="Q15" s="11"/>
    </row>
  </sheetData>
  <mergeCells count="1">
    <mergeCell ref="A1:Q1"/>
  </mergeCells>
  <phoneticPr fontId="3" type="noConversion"/>
  <conditionalFormatting sqref="B2">
    <cfRule type="duplicateValues" dxfId="29" priority="24"/>
    <cfRule type="duplicateValues" dxfId="28" priority="25"/>
  </conditionalFormatting>
  <conditionalFormatting sqref="B2">
    <cfRule type="duplicateValues" dxfId="27" priority="468"/>
  </conditionalFormatting>
  <conditionalFormatting sqref="C2">
    <cfRule type="duplicateValues" dxfId="26" priority="469"/>
  </conditionalFormatting>
  <conditionalFormatting sqref="B2">
    <cfRule type="duplicateValues" dxfId="25" priority="470"/>
    <cfRule type="duplicateValues" dxfId="24" priority="471"/>
  </conditionalFormatting>
  <conditionalFormatting sqref="B10">
    <cfRule type="duplicateValues" dxfId="23" priority="9"/>
    <cfRule type="duplicateValues" dxfId="22" priority="10"/>
    <cfRule type="duplicateValues" dxfId="21" priority="11"/>
    <cfRule type="duplicateValues" dxfId="20" priority="12"/>
  </conditionalFormatting>
  <conditionalFormatting sqref="C10">
    <cfRule type="duplicateValues" dxfId="19" priority="13"/>
    <cfRule type="duplicateValues" dxfId="18" priority="14"/>
    <cfRule type="duplicateValues" dxfId="17" priority="15"/>
    <cfRule type="duplicateValues" dxfId="16" priority="16"/>
  </conditionalFormatting>
  <conditionalFormatting sqref="B13:B15 B6:B9">
    <cfRule type="duplicateValues" dxfId="15" priority="484"/>
    <cfRule type="duplicateValues" dxfId="14" priority="485"/>
    <cfRule type="duplicateValues" dxfId="13" priority="486"/>
    <cfRule type="duplicateValues" dxfId="12" priority="487"/>
  </conditionalFormatting>
  <conditionalFormatting sqref="C11:C15 C3:C9">
    <cfRule type="duplicateValues" dxfId="11" priority="496"/>
    <cfRule type="duplicateValues" dxfId="10" priority="497"/>
    <cfRule type="duplicateValues" dxfId="9" priority="498"/>
    <cfRule type="duplicateValues" dxfId="8" priority="499"/>
  </conditionalFormatting>
  <conditionalFormatting sqref="B3:B5">
    <cfRule type="duplicateValues" dxfId="7" priority="5"/>
    <cfRule type="duplicateValues" dxfId="6" priority="6"/>
    <cfRule type="duplicateValues" dxfId="5" priority="7"/>
    <cfRule type="duplicateValues" dxfId="4" priority="8"/>
  </conditionalFormatting>
  <conditionalFormatting sqref="B11:B12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第二批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吴英格</dc:creator>
  <cp:lastModifiedBy>吴英格</cp:lastModifiedBy>
  <dcterms:created xsi:type="dcterms:W3CDTF">2015-06-05T18:19:34Z</dcterms:created>
  <dcterms:modified xsi:type="dcterms:W3CDTF">2022-05-08T07:08:05Z</dcterms:modified>
</cp:coreProperties>
</file>