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C:\Users\吴英格\Documents\WeChat Files\wxid_4b7qpxb3wdz322\FileStorage\File\2022-05\"/>
    </mc:Choice>
  </mc:AlternateContent>
  <xr:revisionPtr revIDLastSave="0" documentId="13_ncr:1_{0BA3B5C4-5ECA-47DB-A69B-D53265F9F802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焊接夹具报价表" sheetId="1" r:id="rId1"/>
  </sheets>
  <definedNames>
    <definedName name="_xlnm.Print_Area" localSheetId="0">焊接夹具报价表!$A$1:$T$36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32" i="1" l="1"/>
  <c r="L32" i="1"/>
  <c r="K32" i="1"/>
  <c r="J32" i="1"/>
  <c r="I32" i="1"/>
  <c r="H32" i="1"/>
  <c r="G32" i="1"/>
  <c r="F32" i="1"/>
  <c r="S32" i="1" s="1"/>
  <c r="S10" i="1"/>
  <c r="L10" i="1"/>
  <c r="G10" i="1"/>
</calcChain>
</file>

<file path=xl/sharedStrings.xml><?xml version="1.0" encoding="utf-8"?>
<sst xmlns="http://schemas.openxmlformats.org/spreadsheetml/2006/main" count="77" uniqueCount="69">
  <si>
    <t>北京光华荣昌汽车部件有限公司</t>
  </si>
  <si>
    <t xml:space="preserve">                                焊接夹具成本分析表                        日期：</t>
  </si>
  <si>
    <t>客户名称</t>
  </si>
  <si>
    <t>品称</t>
  </si>
  <si>
    <t>产品工艺</t>
  </si>
  <si>
    <t>本工序</t>
  </si>
  <si>
    <t>类型</t>
  </si>
  <si>
    <t>外观尺寸</t>
  </si>
  <si>
    <t>制作周期</t>
  </si>
  <si>
    <t>模具寿命</t>
  </si>
  <si>
    <t>固定资产编号</t>
  </si>
  <si>
    <r>
      <rPr>
        <sz val="10"/>
        <color theme="1"/>
        <rFont val="宋体"/>
        <family val="3"/>
        <charset val="134"/>
        <scheme val="minor"/>
      </rPr>
      <t>*</t>
    </r>
    <r>
      <rPr>
        <sz val="10"/>
        <color theme="1"/>
        <rFont val="宋体"/>
        <family val="3"/>
        <charset val="134"/>
        <scheme val="minor"/>
      </rPr>
      <t>****</t>
    </r>
  </si>
  <si>
    <t>X3000</t>
  </si>
  <si>
    <t>焊接</t>
  </si>
  <si>
    <t>机器人焊胎</t>
  </si>
  <si>
    <t>60天</t>
  </si>
  <si>
    <t>10万次</t>
  </si>
  <si>
    <t>加工费用：</t>
  </si>
  <si>
    <t>焊台设计</t>
  </si>
  <si>
    <t>设计费（元）</t>
  </si>
  <si>
    <t>设计周期</t>
  </si>
  <si>
    <t>设计总计费用</t>
  </si>
  <si>
    <t>组装人工费用（元）</t>
  </si>
  <si>
    <t>组装天数</t>
  </si>
  <si>
    <t>组装总计费用</t>
  </si>
  <si>
    <t>调试人工费用（元）</t>
  </si>
  <si>
    <t>调试天数</t>
  </si>
  <si>
    <t>(设计+调试）</t>
  </si>
  <si>
    <t>材料（包含五金材料）：</t>
  </si>
  <si>
    <t>序号</t>
  </si>
  <si>
    <t>材料名称</t>
  </si>
  <si>
    <t>材质</t>
  </si>
  <si>
    <t>材料规格</t>
  </si>
  <si>
    <t>数量</t>
  </si>
  <si>
    <t>重量/KG</t>
  </si>
  <si>
    <t>单价：元/㎏</t>
  </si>
  <si>
    <t>加工费</t>
  </si>
  <si>
    <t>金额</t>
  </si>
  <si>
    <t>材料成本总计</t>
  </si>
  <si>
    <t>长×宽×高</t>
  </si>
  <si>
    <t>底板</t>
  </si>
  <si>
    <t>Q235</t>
  </si>
  <si>
    <t>粗磨</t>
  </si>
  <si>
    <t>精磨</t>
  </si>
  <si>
    <t>CNC</t>
  </si>
  <si>
    <t>钻孔</t>
  </si>
  <si>
    <t>喷涂</t>
  </si>
  <si>
    <t>热处理</t>
  </si>
  <si>
    <t>压紧块</t>
  </si>
  <si>
    <t>*****</t>
  </si>
  <si>
    <t>五件配件清单</t>
  </si>
  <si>
    <t>模具配件</t>
  </si>
  <si>
    <t>名称</t>
  </si>
  <si>
    <t>气缸</t>
  </si>
  <si>
    <t>铜管</t>
  </si>
  <si>
    <t>手板阀</t>
  </si>
  <si>
    <t>压紧器</t>
  </si>
  <si>
    <t>接头</t>
  </si>
  <si>
    <t>销钉</t>
  </si>
  <si>
    <t>螺丝</t>
  </si>
  <si>
    <t>翻转支架</t>
  </si>
  <si>
    <t>其他</t>
  </si>
  <si>
    <t>金额小计</t>
  </si>
  <si>
    <t>单价：元/套</t>
  </si>
  <si>
    <t>其他费用（元）</t>
  </si>
  <si>
    <t>总金额：</t>
  </si>
  <si>
    <t>元</t>
  </si>
  <si>
    <t>总预估成本</t>
  </si>
  <si>
    <t xml:space="preserve">核准：                审核：                 制表：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</si>
</sst>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100">
    <xf numFmtId="0" fontId="0" fillId="0" borderId="0" xfId="0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22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>
      <alignment vertical="center"/>
    </xf>
    <xf numFmtId="0" fontId="4" fillId="0" borderId="35" xfId="0" applyFont="1" applyBorder="1" applyAlignment="1">
      <alignment horizontal="center" vertical="center"/>
    </xf>
    <xf numFmtId="0" fontId="4" fillId="0" borderId="22" xfId="0" applyFont="1" applyBorder="1">
      <alignment vertical="center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14" xfId="0" applyFont="1" applyBorder="1">
      <alignment vertical="center"/>
    </xf>
    <xf numFmtId="0" fontId="4" fillId="0" borderId="11" xfId="0" applyFont="1" applyBorder="1" applyAlignment="1">
      <alignment vertical="center"/>
    </xf>
    <xf numFmtId="0" fontId="4" fillId="0" borderId="37" xfId="0" applyFont="1" applyBorder="1" applyAlignment="1">
      <alignment vertical="center"/>
    </xf>
    <xf numFmtId="0" fontId="4" fillId="0" borderId="38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8" xfId="0" applyFont="1" applyBorder="1">
      <alignment vertical="center"/>
    </xf>
    <xf numFmtId="0" fontId="0" fillId="0" borderId="0" xfId="0" applyFont="1">
      <alignment vertical="center"/>
    </xf>
    <xf numFmtId="0" fontId="4" fillId="0" borderId="10" xfId="0" applyFont="1" applyBorder="1" applyAlignment="1">
      <alignment horizontal="right" vertical="center"/>
    </xf>
    <xf numFmtId="0" fontId="4" fillId="0" borderId="15" xfId="0" applyFont="1" applyBorder="1" applyAlignment="1">
      <alignment vertical="center"/>
    </xf>
    <xf numFmtId="0" fontId="4" fillId="0" borderId="31" xfId="0" applyFont="1" applyBorder="1" applyAlignment="1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33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40" xfId="0" applyFont="1" applyBorder="1" applyAlignment="1">
      <alignment horizontal="left" vertical="center"/>
    </xf>
    <xf numFmtId="0" fontId="4" fillId="0" borderId="10" xfId="0" applyFont="1" applyBorder="1">
      <alignment vertical="center"/>
    </xf>
    <xf numFmtId="0" fontId="4" fillId="0" borderId="13" xfId="0" applyFont="1" applyBorder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8" xfId="0" applyNumberFormat="1" applyFont="1" applyBorder="1" applyAlignment="1">
      <alignment horizontal="center" vertical="center" wrapText="1"/>
    </xf>
    <xf numFmtId="0" fontId="4" fillId="0" borderId="1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4"/>
  <sheetViews>
    <sheetView tabSelected="1" topLeftCell="A19" workbookViewId="0">
      <selection activeCell="K40" sqref="K40"/>
    </sheetView>
  </sheetViews>
  <sheetFormatPr defaultColWidth="9" defaultRowHeight="14.4" x14ac:dyDescent="0.25"/>
  <cols>
    <col min="1" max="1" width="3.6640625" customWidth="1"/>
    <col min="2" max="2" width="5.109375" customWidth="1"/>
    <col min="3" max="3" width="9.6640625" customWidth="1"/>
    <col min="4" max="4" width="12.77734375" customWidth="1"/>
    <col min="5" max="5" width="7" customWidth="1"/>
    <col min="6" max="6" width="9.109375" customWidth="1"/>
    <col min="7" max="7" width="13.6640625" customWidth="1"/>
    <col min="8" max="8" width="7.109375" customWidth="1"/>
    <col min="9" max="9" width="9" customWidth="1"/>
    <col min="10" max="10" width="5.6640625" customWidth="1"/>
    <col min="11" max="11" width="11.109375" customWidth="1"/>
    <col min="12" max="12" width="6.21875" customWidth="1"/>
    <col min="13" max="13" width="7.6640625" customWidth="1"/>
    <col min="14" max="14" width="2.109375" customWidth="1"/>
    <col min="15" max="15" width="7.88671875" customWidth="1"/>
    <col min="16" max="16" width="7.109375" customWidth="1"/>
    <col min="17" max="17" width="6.88671875" customWidth="1"/>
    <col min="18" max="18" width="8" customWidth="1"/>
    <col min="19" max="19" width="10.88671875" customWidth="1"/>
    <col min="20" max="20" width="17" customWidth="1"/>
  </cols>
  <sheetData>
    <row r="1" spans="1:20" ht="24" customHeight="1" x14ac:dyDescent="0.25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</row>
    <row r="2" spans="1:20" ht="18.899999999999999" customHeight="1" x14ac:dyDescent="0.2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</row>
    <row r="3" spans="1:20" x14ac:dyDescent="0.25">
      <c r="A3" s="33" t="s">
        <v>2</v>
      </c>
      <c r="B3" s="34"/>
      <c r="C3" s="35" t="s">
        <v>3</v>
      </c>
      <c r="D3" s="34"/>
      <c r="E3" s="35" t="s">
        <v>4</v>
      </c>
      <c r="F3" s="34"/>
      <c r="G3" s="35" t="s">
        <v>5</v>
      </c>
      <c r="H3" s="34"/>
      <c r="I3" s="35" t="s">
        <v>6</v>
      </c>
      <c r="J3" s="34"/>
      <c r="K3" s="16" t="s">
        <v>7</v>
      </c>
      <c r="L3" s="35"/>
      <c r="M3" s="34"/>
      <c r="N3" s="35" t="s">
        <v>8</v>
      </c>
      <c r="O3" s="34"/>
      <c r="P3" s="35" t="s">
        <v>9</v>
      </c>
      <c r="Q3" s="36"/>
      <c r="R3" s="34"/>
      <c r="S3" s="35" t="s">
        <v>10</v>
      </c>
      <c r="T3" s="37"/>
    </row>
    <row r="4" spans="1:20" ht="26.1" customHeight="1" x14ac:dyDescent="0.25">
      <c r="A4" s="38" t="s">
        <v>11</v>
      </c>
      <c r="B4" s="39"/>
      <c r="C4" s="40" t="s">
        <v>12</v>
      </c>
      <c r="D4" s="41"/>
      <c r="E4" s="42" t="s">
        <v>13</v>
      </c>
      <c r="F4" s="39"/>
      <c r="G4" s="42" t="s">
        <v>13</v>
      </c>
      <c r="H4" s="39"/>
      <c r="I4" s="42" t="s">
        <v>14</v>
      </c>
      <c r="J4" s="39"/>
      <c r="K4" s="17"/>
      <c r="L4" s="42"/>
      <c r="M4" s="39"/>
      <c r="N4" s="42" t="s">
        <v>15</v>
      </c>
      <c r="O4" s="39"/>
      <c r="P4" s="43" t="s">
        <v>16</v>
      </c>
      <c r="Q4" s="44"/>
      <c r="R4" s="39"/>
      <c r="S4" s="42"/>
      <c r="T4" s="45"/>
    </row>
    <row r="5" spans="1:20" ht="9" customHeight="1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</row>
    <row r="6" spans="1:20" x14ac:dyDescent="0.25">
      <c r="A6" s="47" t="s">
        <v>17</v>
      </c>
      <c r="B6" s="48"/>
      <c r="C6" s="49"/>
      <c r="D6" s="49"/>
      <c r="E6" s="49"/>
      <c r="F6" s="49"/>
      <c r="G6" s="49"/>
      <c r="H6" s="48"/>
      <c r="I6" s="48"/>
      <c r="J6" s="48"/>
      <c r="K6" s="48"/>
      <c r="L6" s="48"/>
      <c r="M6" s="48"/>
      <c r="N6" s="48"/>
      <c r="O6" s="48"/>
      <c r="P6" s="48"/>
      <c r="Q6" s="49"/>
      <c r="R6" s="48"/>
      <c r="S6" s="48"/>
      <c r="T6" s="50"/>
    </row>
    <row r="7" spans="1:20" x14ac:dyDescent="0.25">
      <c r="A7" s="89">
        <v>1</v>
      </c>
      <c r="B7" s="64"/>
      <c r="C7" s="55" t="s">
        <v>18</v>
      </c>
      <c r="D7" s="57"/>
      <c r="E7" s="51"/>
      <c r="F7" s="52"/>
      <c r="G7" s="52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20"/>
      <c r="T7" s="21"/>
    </row>
    <row r="8" spans="1:20" x14ac:dyDescent="0.25">
      <c r="A8" s="89"/>
      <c r="B8" s="64"/>
      <c r="C8" s="96"/>
      <c r="D8" s="97"/>
      <c r="E8" s="82" t="s">
        <v>19</v>
      </c>
      <c r="F8" s="84" t="s">
        <v>20</v>
      </c>
      <c r="G8" s="84" t="s">
        <v>21</v>
      </c>
      <c r="H8" s="55" t="s">
        <v>22</v>
      </c>
      <c r="I8" s="57"/>
      <c r="J8" s="55" t="s">
        <v>23</v>
      </c>
      <c r="K8" s="57"/>
      <c r="L8" s="55" t="s">
        <v>24</v>
      </c>
      <c r="M8" s="56"/>
      <c r="N8" s="57"/>
      <c r="O8" s="55" t="s">
        <v>25</v>
      </c>
      <c r="P8" s="57"/>
      <c r="Q8" s="55" t="s">
        <v>26</v>
      </c>
      <c r="R8" s="57"/>
      <c r="S8" s="52" t="s">
        <v>25</v>
      </c>
      <c r="T8" s="93"/>
    </row>
    <row r="9" spans="1:20" ht="9" customHeight="1" x14ac:dyDescent="0.25">
      <c r="A9" s="89"/>
      <c r="B9" s="52"/>
      <c r="C9" s="46" t="s">
        <v>27</v>
      </c>
      <c r="D9" s="97"/>
      <c r="E9" s="83"/>
      <c r="F9" s="83"/>
      <c r="G9" s="83"/>
      <c r="H9" s="58"/>
      <c r="I9" s="60"/>
      <c r="J9" s="58"/>
      <c r="K9" s="60"/>
      <c r="L9" s="58"/>
      <c r="M9" s="59"/>
      <c r="N9" s="60"/>
      <c r="O9" s="58"/>
      <c r="P9" s="60"/>
      <c r="Q9" s="58"/>
      <c r="R9" s="60"/>
      <c r="S9" s="52"/>
      <c r="T9" s="93"/>
    </row>
    <row r="10" spans="1:20" ht="18.899999999999999" customHeight="1" x14ac:dyDescent="0.25">
      <c r="A10" s="94"/>
      <c r="B10" s="95"/>
      <c r="C10" s="98"/>
      <c r="D10" s="99"/>
      <c r="E10" s="6">
        <v>600</v>
      </c>
      <c r="F10" s="5">
        <v>14</v>
      </c>
      <c r="G10" s="6">
        <f>SUM(E10*F10)</f>
        <v>8400</v>
      </c>
      <c r="H10" s="42">
        <v>600</v>
      </c>
      <c r="I10" s="39"/>
      <c r="J10" s="42">
        <v>20</v>
      </c>
      <c r="K10" s="39"/>
      <c r="L10" s="42">
        <f>SUM(H10)*J10</f>
        <v>12000</v>
      </c>
      <c r="M10" s="44"/>
      <c r="N10" s="39"/>
      <c r="O10" s="42">
        <v>600</v>
      </c>
      <c r="P10" s="39"/>
      <c r="Q10" s="42">
        <v>7</v>
      </c>
      <c r="R10" s="39"/>
      <c r="S10" s="42">
        <f>SUM(O10)*Q10</f>
        <v>4200</v>
      </c>
      <c r="T10" s="45"/>
    </row>
    <row r="11" spans="1:20" ht="8.25" customHeight="1" x14ac:dyDescent="0.25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</row>
    <row r="12" spans="1:20" x14ac:dyDescent="0.25">
      <c r="A12" s="47" t="s">
        <v>28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50"/>
    </row>
    <row r="13" spans="1:20" x14ac:dyDescent="0.25">
      <c r="A13" s="90" t="s">
        <v>29</v>
      </c>
      <c r="B13" s="56"/>
      <c r="C13" s="56" t="s">
        <v>30</v>
      </c>
      <c r="D13" s="57"/>
      <c r="E13" s="55" t="s">
        <v>31</v>
      </c>
      <c r="F13" s="57"/>
      <c r="G13" s="55" t="s">
        <v>32</v>
      </c>
      <c r="H13" s="56"/>
      <c r="I13" s="57"/>
      <c r="J13" s="85" t="s">
        <v>33</v>
      </c>
      <c r="K13" s="85" t="s">
        <v>34</v>
      </c>
      <c r="L13" s="87" t="s">
        <v>35</v>
      </c>
      <c r="M13" s="55" t="s">
        <v>36</v>
      </c>
      <c r="N13" s="57"/>
      <c r="O13" s="55" t="s">
        <v>37</v>
      </c>
      <c r="P13" s="56"/>
      <c r="Q13" s="57"/>
      <c r="R13" s="55" t="s">
        <v>38</v>
      </c>
      <c r="S13" s="56"/>
      <c r="T13" s="91"/>
    </row>
    <row r="14" spans="1:20" x14ac:dyDescent="0.25">
      <c r="A14" s="76"/>
      <c r="B14" s="59"/>
      <c r="C14" s="59"/>
      <c r="D14" s="60"/>
      <c r="E14" s="58"/>
      <c r="F14" s="59"/>
      <c r="G14" s="58" t="s">
        <v>39</v>
      </c>
      <c r="H14" s="59"/>
      <c r="I14" s="60"/>
      <c r="J14" s="60"/>
      <c r="K14" s="86"/>
      <c r="L14" s="88"/>
      <c r="M14" s="58"/>
      <c r="N14" s="60"/>
      <c r="O14" s="58"/>
      <c r="P14" s="59"/>
      <c r="Q14" s="60"/>
      <c r="R14" s="58"/>
      <c r="S14" s="59"/>
      <c r="T14" s="92"/>
    </row>
    <row r="15" spans="1:20" ht="20.25" customHeight="1" x14ac:dyDescent="0.25">
      <c r="A15" s="61">
        <v>1</v>
      </c>
      <c r="B15" s="62"/>
      <c r="C15" s="61" t="s">
        <v>40</v>
      </c>
      <c r="D15" s="63"/>
      <c r="E15" s="64" t="s">
        <v>41</v>
      </c>
      <c r="F15" s="51"/>
      <c r="G15" s="3">
        <v>1000</v>
      </c>
      <c r="H15" s="3">
        <v>800</v>
      </c>
      <c r="I15" s="3">
        <v>20</v>
      </c>
      <c r="J15" s="3">
        <v>2</v>
      </c>
      <c r="K15" s="3">
        <v>150</v>
      </c>
      <c r="L15" s="18"/>
      <c r="M15" s="3" t="s">
        <v>42</v>
      </c>
      <c r="N15" s="3"/>
      <c r="O15" s="64"/>
      <c r="P15" s="53"/>
      <c r="Q15" s="51"/>
      <c r="R15" s="64"/>
      <c r="S15" s="53"/>
      <c r="T15" s="65"/>
    </row>
    <row r="16" spans="1:20" ht="20.25" customHeight="1" x14ac:dyDescent="0.25">
      <c r="A16" s="61"/>
      <c r="B16" s="62"/>
      <c r="C16" s="8"/>
      <c r="D16" s="9"/>
      <c r="E16" s="1"/>
      <c r="F16" s="2"/>
      <c r="G16" s="3"/>
      <c r="H16" s="3"/>
      <c r="I16" s="3"/>
      <c r="J16" s="3"/>
      <c r="K16" s="3"/>
      <c r="L16" s="18"/>
      <c r="M16" s="3" t="s">
        <v>43</v>
      </c>
      <c r="N16" s="3"/>
      <c r="O16" s="64"/>
      <c r="P16" s="53"/>
      <c r="Q16" s="51"/>
      <c r="R16" s="64"/>
      <c r="S16" s="53"/>
      <c r="T16" s="65"/>
    </row>
    <row r="17" spans="1:22" ht="20.25" customHeight="1" x14ac:dyDescent="0.25">
      <c r="A17" s="61"/>
      <c r="B17" s="62"/>
      <c r="C17" s="8"/>
      <c r="D17" s="9"/>
      <c r="E17" s="1"/>
      <c r="F17" s="2"/>
      <c r="G17" s="3"/>
      <c r="H17" s="3"/>
      <c r="I17" s="3"/>
      <c r="J17" s="3"/>
      <c r="K17" s="3"/>
      <c r="L17" s="18"/>
      <c r="M17" s="3" t="s">
        <v>44</v>
      </c>
      <c r="N17" s="3"/>
      <c r="O17" s="64"/>
      <c r="P17" s="53"/>
      <c r="Q17" s="51"/>
      <c r="R17" s="64"/>
      <c r="S17" s="53"/>
      <c r="T17" s="65"/>
    </row>
    <row r="18" spans="1:22" ht="20.25" customHeight="1" x14ac:dyDescent="0.25">
      <c r="A18" s="61"/>
      <c r="B18" s="62"/>
      <c r="C18" s="8"/>
      <c r="D18" s="9"/>
      <c r="E18" s="1"/>
      <c r="F18" s="2"/>
      <c r="G18" s="3"/>
      <c r="H18" s="3"/>
      <c r="I18" s="3"/>
      <c r="J18" s="3"/>
      <c r="K18" s="3"/>
      <c r="L18" s="18"/>
      <c r="M18" s="3" t="s">
        <v>45</v>
      </c>
      <c r="N18" s="3"/>
      <c r="O18" s="64"/>
      <c r="P18" s="53"/>
      <c r="Q18" s="51"/>
      <c r="R18" s="64"/>
      <c r="S18" s="53"/>
      <c r="T18" s="65"/>
    </row>
    <row r="19" spans="1:22" ht="20.25" customHeight="1" x14ac:dyDescent="0.25">
      <c r="A19" s="61"/>
      <c r="B19" s="62"/>
      <c r="C19" s="8"/>
      <c r="D19" s="9"/>
      <c r="E19" s="1"/>
      <c r="F19" s="2"/>
      <c r="G19" s="3"/>
      <c r="H19" s="3"/>
      <c r="I19" s="3"/>
      <c r="J19" s="3"/>
      <c r="K19" s="3"/>
      <c r="L19" s="18"/>
      <c r="M19" s="3" t="s">
        <v>46</v>
      </c>
      <c r="N19" s="3"/>
      <c r="O19" s="1"/>
      <c r="P19" s="4"/>
      <c r="Q19" s="2"/>
      <c r="R19" s="1"/>
      <c r="S19" s="4"/>
      <c r="T19" s="23"/>
    </row>
    <row r="20" spans="1:22" ht="20.25" customHeight="1" x14ac:dyDescent="0.25">
      <c r="A20" s="61"/>
      <c r="B20" s="62"/>
      <c r="C20" s="10"/>
      <c r="D20" s="7"/>
      <c r="E20" s="1"/>
      <c r="F20" s="2"/>
      <c r="G20" s="3"/>
      <c r="H20" s="3"/>
      <c r="I20" s="3"/>
      <c r="J20" s="3"/>
      <c r="K20" s="3"/>
      <c r="L20" s="18"/>
      <c r="M20" s="3" t="s">
        <v>47</v>
      </c>
      <c r="N20" s="3"/>
      <c r="O20" s="1"/>
      <c r="P20" s="4"/>
      <c r="Q20" s="2"/>
      <c r="R20" s="1"/>
      <c r="S20" s="4"/>
      <c r="T20" s="23"/>
    </row>
    <row r="21" spans="1:22" ht="21" customHeight="1" x14ac:dyDescent="0.25">
      <c r="A21" s="61">
        <v>2</v>
      </c>
      <c r="B21" s="62"/>
      <c r="C21" s="61" t="s">
        <v>48</v>
      </c>
      <c r="D21" s="63"/>
      <c r="E21" s="64"/>
      <c r="F21" s="51"/>
      <c r="G21" s="3"/>
      <c r="H21" s="3"/>
      <c r="I21" s="3"/>
      <c r="J21" s="3"/>
      <c r="K21" s="3"/>
      <c r="L21" s="18"/>
      <c r="M21" s="3"/>
      <c r="N21" s="3"/>
      <c r="O21" s="64"/>
      <c r="P21" s="53"/>
      <c r="Q21" s="51"/>
      <c r="R21" s="64"/>
      <c r="S21" s="53"/>
      <c r="T21" s="65"/>
    </row>
    <row r="22" spans="1:22" ht="21" customHeight="1" x14ac:dyDescent="0.25">
      <c r="A22" s="61">
        <v>3</v>
      </c>
      <c r="B22" s="62"/>
      <c r="C22" s="61" t="s">
        <v>49</v>
      </c>
      <c r="D22" s="63"/>
      <c r="E22" s="64"/>
      <c r="F22" s="51"/>
      <c r="G22" s="11"/>
      <c r="H22" s="11"/>
      <c r="I22" s="11"/>
      <c r="J22" s="11"/>
      <c r="K22" s="11"/>
      <c r="L22" s="11"/>
      <c r="M22" s="11"/>
      <c r="N22" s="11"/>
      <c r="O22" s="64"/>
      <c r="P22" s="53"/>
      <c r="Q22" s="51"/>
      <c r="R22" s="64"/>
      <c r="S22" s="53"/>
      <c r="T22" s="65"/>
    </row>
    <row r="23" spans="1:22" ht="21" customHeight="1" x14ac:dyDescent="0.25">
      <c r="A23" s="61">
        <v>4</v>
      </c>
      <c r="B23" s="62"/>
      <c r="C23" s="61" t="s">
        <v>49</v>
      </c>
      <c r="D23" s="63"/>
      <c r="E23" s="64"/>
      <c r="F23" s="51"/>
      <c r="G23" s="11"/>
      <c r="H23" s="11"/>
      <c r="I23" s="11"/>
      <c r="J23" s="11"/>
      <c r="K23" s="11"/>
      <c r="L23" s="11"/>
      <c r="M23" s="11"/>
      <c r="N23" s="11"/>
      <c r="O23" s="64"/>
      <c r="P23" s="53"/>
      <c r="Q23" s="51"/>
      <c r="R23" s="64"/>
      <c r="S23" s="53"/>
      <c r="T23" s="65"/>
    </row>
    <row r="24" spans="1:22" ht="21" customHeight="1" x14ac:dyDescent="0.25">
      <c r="A24" s="61">
        <v>5</v>
      </c>
      <c r="B24" s="62"/>
      <c r="C24" s="61" t="s">
        <v>49</v>
      </c>
      <c r="D24" s="63"/>
      <c r="E24" s="64"/>
      <c r="F24" s="51"/>
      <c r="G24" s="11"/>
      <c r="H24" s="11"/>
      <c r="I24" s="11"/>
      <c r="J24" s="11"/>
      <c r="K24" s="11"/>
      <c r="L24" s="11"/>
      <c r="M24" s="11"/>
      <c r="N24" s="11"/>
      <c r="O24" s="64"/>
      <c r="P24" s="53"/>
      <c r="Q24" s="51"/>
      <c r="R24" s="64"/>
      <c r="S24" s="53"/>
      <c r="T24" s="65"/>
    </row>
    <row r="25" spans="1:22" ht="21" customHeight="1" x14ac:dyDescent="0.25">
      <c r="A25" s="61">
        <v>6</v>
      </c>
      <c r="B25" s="62"/>
      <c r="C25" s="61" t="s">
        <v>49</v>
      </c>
      <c r="D25" s="63"/>
      <c r="E25" s="64"/>
      <c r="F25" s="51"/>
      <c r="G25" s="11"/>
      <c r="H25" s="11"/>
      <c r="I25" s="11"/>
      <c r="J25" s="11"/>
      <c r="K25" s="11"/>
      <c r="L25" s="11"/>
      <c r="M25" s="11"/>
      <c r="N25" s="11"/>
      <c r="O25" s="64"/>
      <c r="P25" s="53"/>
      <c r="Q25" s="51"/>
      <c r="R25" s="64"/>
      <c r="S25" s="53"/>
      <c r="T25" s="65"/>
    </row>
    <row r="26" spans="1:22" ht="21" customHeight="1" x14ac:dyDescent="0.25">
      <c r="A26" s="38">
        <v>7</v>
      </c>
      <c r="B26" s="66"/>
      <c r="C26" s="38" t="s">
        <v>49</v>
      </c>
      <c r="D26" s="67"/>
      <c r="E26" s="42"/>
      <c r="F26" s="39"/>
      <c r="G26" s="12"/>
      <c r="H26" s="12"/>
      <c r="I26" s="12"/>
      <c r="J26" s="12"/>
      <c r="K26" s="12"/>
      <c r="L26" s="12"/>
      <c r="M26" s="12"/>
      <c r="N26" s="12"/>
      <c r="O26" s="42"/>
      <c r="P26" s="44"/>
      <c r="Q26" s="39"/>
      <c r="R26" s="42"/>
      <c r="S26" s="44"/>
      <c r="T26" s="45"/>
    </row>
    <row r="27" spans="1:22" ht="8.25" customHeight="1" x14ac:dyDescent="0.25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</row>
    <row r="28" spans="1:22" ht="13.5" customHeight="1" x14ac:dyDescent="0.25">
      <c r="A28" s="69" t="s">
        <v>50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1"/>
    </row>
    <row r="29" spans="1:22" x14ac:dyDescent="0.25">
      <c r="A29" s="89" t="s">
        <v>51</v>
      </c>
      <c r="B29" s="52"/>
      <c r="C29" s="52"/>
      <c r="D29" s="72" t="s">
        <v>52</v>
      </c>
      <c r="E29" s="73"/>
      <c r="F29" s="3" t="s">
        <v>53</v>
      </c>
      <c r="G29" s="13" t="s">
        <v>54</v>
      </c>
      <c r="H29" s="3" t="s">
        <v>55</v>
      </c>
      <c r="I29" s="3" t="s">
        <v>56</v>
      </c>
      <c r="J29" s="3" t="s">
        <v>57</v>
      </c>
      <c r="K29" s="13" t="s">
        <v>58</v>
      </c>
      <c r="L29" s="3" t="s">
        <v>59</v>
      </c>
      <c r="M29" s="13"/>
      <c r="N29" s="11" t="s">
        <v>60</v>
      </c>
      <c r="O29" s="13" t="s">
        <v>61</v>
      </c>
      <c r="P29" s="19"/>
      <c r="Q29" s="64"/>
      <c r="R29" s="51"/>
      <c r="S29" s="3" t="s">
        <v>62</v>
      </c>
      <c r="T29" s="24"/>
    </row>
    <row r="30" spans="1:22" x14ac:dyDescent="0.25">
      <c r="A30" s="89"/>
      <c r="B30" s="52"/>
      <c r="C30" s="52"/>
      <c r="D30" s="72" t="s">
        <v>63</v>
      </c>
      <c r="E30" s="73"/>
      <c r="F30" s="3"/>
      <c r="G30" s="3"/>
      <c r="H30" s="3"/>
      <c r="I30" s="3"/>
      <c r="J30" s="3"/>
      <c r="K30" s="3"/>
      <c r="L30" s="3">
        <v>0.8</v>
      </c>
      <c r="M30" s="3">
        <v>0</v>
      </c>
      <c r="N30" s="19"/>
      <c r="O30" s="19"/>
      <c r="P30" s="19"/>
      <c r="Q30" s="72"/>
      <c r="R30" s="73"/>
      <c r="S30" s="19"/>
      <c r="T30" s="24"/>
    </row>
    <row r="31" spans="1:22" x14ac:dyDescent="0.25">
      <c r="A31" s="89"/>
      <c r="B31" s="52"/>
      <c r="C31" s="52"/>
      <c r="D31" s="72" t="s">
        <v>33</v>
      </c>
      <c r="E31" s="73"/>
      <c r="F31" s="3"/>
      <c r="G31" s="3"/>
      <c r="H31" s="3"/>
      <c r="I31" s="3"/>
      <c r="J31" s="3"/>
      <c r="K31" s="3"/>
      <c r="L31" s="3">
        <v>14</v>
      </c>
      <c r="M31" s="3"/>
      <c r="N31" s="19"/>
      <c r="O31" s="19"/>
      <c r="P31" s="19"/>
      <c r="Q31" s="72"/>
      <c r="R31" s="73"/>
      <c r="S31" s="19"/>
      <c r="T31" s="24"/>
      <c r="V31" s="25"/>
    </row>
    <row r="32" spans="1:22" x14ac:dyDescent="0.25">
      <c r="A32" s="89"/>
      <c r="B32" s="52"/>
      <c r="C32" s="52"/>
      <c r="D32" s="72" t="s">
        <v>37</v>
      </c>
      <c r="E32" s="73"/>
      <c r="F32" s="3">
        <f t="shared" ref="F32:L32" si="0">F30*F31</f>
        <v>0</v>
      </c>
      <c r="G32" s="3">
        <f t="shared" si="0"/>
        <v>0</v>
      </c>
      <c r="H32" s="3">
        <f t="shared" si="0"/>
        <v>0</v>
      </c>
      <c r="I32" s="3">
        <f t="shared" si="0"/>
        <v>0</v>
      </c>
      <c r="J32" s="3">
        <f t="shared" si="0"/>
        <v>0</v>
      </c>
      <c r="K32" s="3">
        <f t="shared" si="0"/>
        <v>0</v>
      </c>
      <c r="L32" s="3">
        <f t="shared" si="0"/>
        <v>11.200000000000001</v>
      </c>
      <c r="M32" s="3">
        <f>M30</f>
        <v>0</v>
      </c>
      <c r="N32" s="19"/>
      <c r="O32" s="19"/>
      <c r="P32" s="19"/>
      <c r="Q32" s="72"/>
      <c r="R32" s="73"/>
      <c r="S32" s="3">
        <f>F32+G32+H32+I32+J32+K32+L32+M32</f>
        <v>11.200000000000001</v>
      </c>
      <c r="T32" s="22"/>
    </row>
    <row r="33" spans="1:21" ht="24" customHeight="1" x14ac:dyDescent="0.25">
      <c r="A33" s="74"/>
      <c r="B33" s="52"/>
      <c r="C33" s="52"/>
      <c r="D33" s="75"/>
      <c r="E33" s="75"/>
      <c r="F33" s="75"/>
      <c r="G33" s="52"/>
      <c r="H33" s="52"/>
      <c r="I33" s="52"/>
      <c r="J33" s="3"/>
      <c r="K33" s="3"/>
      <c r="L33" s="3"/>
      <c r="M33" s="3"/>
      <c r="N33" s="19"/>
      <c r="O33" s="19"/>
      <c r="P33" s="19"/>
      <c r="Q33" s="64"/>
      <c r="R33" s="51"/>
      <c r="S33" s="3"/>
      <c r="T33" s="22"/>
    </row>
    <row r="34" spans="1:21" x14ac:dyDescent="0.25">
      <c r="A34" s="76" t="s">
        <v>64</v>
      </c>
      <c r="B34" s="59"/>
      <c r="C34" s="60"/>
      <c r="D34" s="64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26" t="s">
        <v>65</v>
      </c>
      <c r="S34" s="27"/>
      <c r="T34" s="28" t="s">
        <v>66</v>
      </c>
    </row>
    <row r="35" spans="1:21" x14ac:dyDescent="0.25">
      <c r="A35" s="77" t="s">
        <v>67</v>
      </c>
      <c r="B35" s="44"/>
      <c r="C35" s="39"/>
      <c r="D35" s="78">
        <v>160000</v>
      </c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80"/>
    </row>
    <row r="36" spans="1:21" x14ac:dyDescent="0.25">
      <c r="A36" s="81" t="s">
        <v>68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29"/>
    </row>
    <row r="37" spans="1:21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</row>
    <row r="38" spans="1:21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</row>
    <row r="39" spans="1:21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</row>
    <row r="40" spans="1:21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</row>
    <row r="41" spans="1:21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</row>
    <row r="42" spans="1:21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</row>
    <row r="43" spans="1:21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</row>
    <row r="44" spans="1:21" x14ac:dyDescent="0.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</row>
    <row r="45" spans="1:21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</row>
    <row r="46" spans="1:21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</row>
    <row r="47" spans="1:21" x14ac:dyDescent="0.2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</row>
    <row r="48" spans="1:21" x14ac:dyDescent="0.2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</row>
    <row r="49" spans="1:20" x14ac:dyDescent="0.2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</row>
    <row r="50" spans="1:20" x14ac:dyDescent="0.2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</row>
    <row r="51" spans="1:20" x14ac:dyDescent="0.2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</row>
    <row r="52" spans="1:20" x14ac:dyDescent="0.25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</row>
    <row r="53" spans="1:20" x14ac:dyDescent="0.2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</row>
    <row r="54" spans="1:20" x14ac:dyDescent="0.2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</row>
    <row r="55" spans="1:20" x14ac:dyDescent="0.2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</row>
    <row r="56" spans="1:20" x14ac:dyDescent="0.25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</row>
    <row r="57" spans="1:20" x14ac:dyDescent="0.25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</row>
    <row r="58" spans="1:20" x14ac:dyDescent="0.25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</row>
    <row r="59" spans="1:20" x14ac:dyDescent="0.25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</row>
    <row r="60" spans="1:20" x14ac:dyDescent="0.25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</row>
    <row r="61" spans="1:20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</row>
    <row r="62" spans="1:20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</row>
    <row r="63" spans="1:20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</row>
    <row r="64" spans="1:20" x14ac:dyDescent="0.25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</row>
  </sheetData>
  <mergeCells count="122">
    <mergeCell ref="A36:T36"/>
    <mergeCell ref="E8:E9"/>
    <mergeCell ref="F8:F9"/>
    <mergeCell ref="G8:G9"/>
    <mergeCell ref="J13:J14"/>
    <mergeCell ref="K13:K14"/>
    <mergeCell ref="L13:L14"/>
    <mergeCell ref="A29:C32"/>
    <mergeCell ref="A13:B14"/>
    <mergeCell ref="C13:D14"/>
    <mergeCell ref="E13:F14"/>
    <mergeCell ref="M13:N14"/>
    <mergeCell ref="O13:Q14"/>
    <mergeCell ref="R13:T14"/>
    <mergeCell ref="O8:P9"/>
    <mergeCell ref="Q8:R9"/>
    <mergeCell ref="S8:T9"/>
    <mergeCell ref="A7:B10"/>
    <mergeCell ref="C7:D8"/>
    <mergeCell ref="H8:I9"/>
    <mergeCell ref="J8:K9"/>
    <mergeCell ref="L8:N9"/>
    <mergeCell ref="C9:D10"/>
    <mergeCell ref="A33:C33"/>
    <mergeCell ref="D33:E33"/>
    <mergeCell ref="F33:G33"/>
    <mergeCell ref="H33:I33"/>
    <mergeCell ref="Q33:R33"/>
    <mergeCell ref="A34:C34"/>
    <mergeCell ref="D34:Q34"/>
    <mergeCell ref="A35:C35"/>
    <mergeCell ref="D35:T35"/>
    <mergeCell ref="A27:T27"/>
    <mergeCell ref="A28:T28"/>
    <mergeCell ref="D29:E29"/>
    <mergeCell ref="Q29:R29"/>
    <mergeCell ref="D30:E30"/>
    <mergeCell ref="Q30:R30"/>
    <mergeCell ref="D31:E31"/>
    <mergeCell ref="Q31:R31"/>
    <mergeCell ref="D32:E32"/>
    <mergeCell ref="Q32:R32"/>
    <mergeCell ref="A25:B25"/>
    <mergeCell ref="C25:D25"/>
    <mergeCell ref="E25:F25"/>
    <mergeCell ref="O25:Q25"/>
    <mergeCell ref="R25:T25"/>
    <mergeCell ref="A26:B26"/>
    <mergeCell ref="C26:D26"/>
    <mergeCell ref="E26:F26"/>
    <mergeCell ref="O26:Q26"/>
    <mergeCell ref="R26:T26"/>
    <mergeCell ref="A23:B23"/>
    <mergeCell ref="C23:D23"/>
    <mergeCell ref="E23:F23"/>
    <mergeCell ref="O23:Q23"/>
    <mergeCell ref="R23:T23"/>
    <mergeCell ref="A24:B24"/>
    <mergeCell ref="C24:D24"/>
    <mergeCell ref="E24:F24"/>
    <mergeCell ref="O24:Q24"/>
    <mergeCell ref="R24:T24"/>
    <mergeCell ref="A19:B19"/>
    <mergeCell ref="A20:B20"/>
    <mergeCell ref="A21:B21"/>
    <mergeCell ref="C21:D21"/>
    <mergeCell ref="E21:F21"/>
    <mergeCell ref="O21:Q21"/>
    <mergeCell ref="R21:T21"/>
    <mergeCell ref="A22:B22"/>
    <mergeCell ref="C22:D22"/>
    <mergeCell ref="E22:F22"/>
    <mergeCell ref="O22:Q22"/>
    <mergeCell ref="R22:T22"/>
    <mergeCell ref="A16:B16"/>
    <mergeCell ref="O16:Q16"/>
    <mergeCell ref="R16:T16"/>
    <mergeCell ref="A17:B17"/>
    <mergeCell ref="O17:Q17"/>
    <mergeCell ref="R17:T17"/>
    <mergeCell ref="A18:B18"/>
    <mergeCell ref="O18:Q18"/>
    <mergeCell ref="R18:T18"/>
    <mergeCell ref="A11:T11"/>
    <mergeCell ref="A12:T12"/>
    <mergeCell ref="G13:I13"/>
    <mergeCell ref="G14:I14"/>
    <mergeCell ref="A15:B15"/>
    <mergeCell ref="C15:D15"/>
    <mergeCell ref="E15:F15"/>
    <mergeCell ref="O15:Q15"/>
    <mergeCell ref="R15:T15"/>
    <mergeCell ref="A5:T5"/>
    <mergeCell ref="A6:T6"/>
    <mergeCell ref="E7:G7"/>
    <mergeCell ref="H7:R7"/>
    <mergeCell ref="H10:I10"/>
    <mergeCell ref="J10:K10"/>
    <mergeCell ref="L10:N10"/>
    <mergeCell ref="O10:P10"/>
    <mergeCell ref="Q10:R10"/>
    <mergeCell ref="S10:T10"/>
    <mergeCell ref="A4:B4"/>
    <mergeCell ref="C4:D4"/>
    <mergeCell ref="E4:F4"/>
    <mergeCell ref="G4:H4"/>
    <mergeCell ref="I4:J4"/>
    <mergeCell ref="L4:M4"/>
    <mergeCell ref="N4:O4"/>
    <mergeCell ref="P4:R4"/>
    <mergeCell ref="S4:T4"/>
    <mergeCell ref="A1:T1"/>
    <mergeCell ref="A2:T2"/>
    <mergeCell ref="A3:B3"/>
    <mergeCell ref="C3:D3"/>
    <mergeCell ref="E3:F3"/>
    <mergeCell ref="G3:H3"/>
    <mergeCell ref="I3:J3"/>
    <mergeCell ref="L3:M3"/>
    <mergeCell ref="N3:O3"/>
    <mergeCell ref="P3:R3"/>
    <mergeCell ref="S3:T3"/>
  </mergeCells>
  <phoneticPr fontId="7" type="noConversion"/>
  <printOptions horizontalCentered="1" verticalCentered="1"/>
  <pageMargins left="0.27500000000000002" right="0.15625" top="7.7777777777777807E-2" bottom="7.7777777777777807E-2" header="0.51180555555555596" footer="0.196527777777778"/>
  <pageSetup paperSize="9" scale="9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焊接夹具报价表</vt:lpstr>
      <vt:lpstr>焊接夹具报价表!Print_Area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深白色</dc:creator>
  <cp:lastModifiedBy>吴英格</cp:lastModifiedBy>
  <dcterms:created xsi:type="dcterms:W3CDTF">2022-05-16T03:45:00Z</dcterms:created>
  <dcterms:modified xsi:type="dcterms:W3CDTF">2022-05-20T06:35:34Z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7FA96223C5E14A35ACB8FE055AF7283F</vt:lpwstr>
  </property>
</Properties>
</file>