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605" windowHeight="10095"/>
  </bookViews>
  <sheets>
    <sheet name="A" sheetId="4" r:id="rId1"/>
  </sheets>
  <calcPr calcId="144525"/>
</workbook>
</file>

<file path=xl/calcChain.xml><?xml version="1.0" encoding="utf-8"?>
<calcChain xmlns="http://schemas.openxmlformats.org/spreadsheetml/2006/main">
  <c r="L13" i="4" l="1"/>
</calcChain>
</file>

<file path=xl/sharedStrings.xml><?xml version="1.0" encoding="utf-8"?>
<sst xmlns="http://schemas.openxmlformats.org/spreadsheetml/2006/main" count="69" uniqueCount="56">
  <si>
    <t>苏州市荣威模具有限公司</t>
  </si>
  <si>
    <t xml:space="preserve">   报价单</t>
  </si>
  <si>
    <t>客户名称:</t>
  </si>
  <si>
    <t>光华荣昌</t>
  </si>
  <si>
    <t xml:space="preserve"> </t>
  </si>
  <si>
    <t>收件人:</t>
  </si>
  <si>
    <t>联系人：许波勇</t>
  </si>
  <si>
    <t>电话:</t>
  </si>
  <si>
    <t>电话:65651511</t>
  </si>
  <si>
    <t>传真:</t>
  </si>
  <si>
    <t>传真:0512-65655715</t>
  </si>
  <si>
    <t>地址:</t>
  </si>
  <si>
    <t>地址:苏州市吴中区临湖镇采达路168号</t>
  </si>
  <si>
    <t>序号</t>
  </si>
  <si>
    <t>零件号</t>
  </si>
  <si>
    <t>图示</t>
  </si>
  <si>
    <t>材料</t>
  </si>
  <si>
    <t>模板尺寸</t>
  </si>
  <si>
    <t>合计</t>
  </si>
  <si>
    <t>零件名称</t>
  </si>
  <si>
    <t>品展开尺寸</t>
  </si>
  <si>
    <t>工序</t>
  </si>
  <si>
    <t>工序数</t>
  </si>
  <si>
    <t>冲压吨位</t>
  </si>
  <si>
    <t>吴经理</t>
    <phoneticPr fontId="6" type="noConversion"/>
  </si>
  <si>
    <t>Å</t>
    <phoneticPr fontId="6" type="noConversion"/>
  </si>
  <si>
    <t>周期</t>
    <phoneticPr fontId="6" type="noConversion"/>
  </si>
  <si>
    <t xml:space="preserve"> </t>
    <phoneticPr fontId="6" type="noConversion"/>
  </si>
  <si>
    <t>注：</t>
    <phoneticPr fontId="6" type="noConversion"/>
  </si>
  <si>
    <t>35天</t>
    <phoneticPr fontId="6" type="noConversion"/>
  </si>
  <si>
    <t>货款结算方式：承兑</t>
    <phoneticPr fontId="6" type="noConversion"/>
  </si>
  <si>
    <t>工程模</t>
    <phoneticPr fontId="6" type="noConversion"/>
  </si>
  <si>
    <t>报价编号:BJ2022051606</t>
    <phoneticPr fontId="6" type="noConversion"/>
  </si>
  <si>
    <t>SHT0014563</t>
    <phoneticPr fontId="13" type="noConversion"/>
  </si>
  <si>
    <t>SHT0014564</t>
    <phoneticPr fontId="13" type="noConversion"/>
  </si>
  <si>
    <t>SHT0014565</t>
    <phoneticPr fontId="13" type="noConversion"/>
  </si>
  <si>
    <t>SHT0014594</t>
    <phoneticPr fontId="13" type="noConversion"/>
  </si>
  <si>
    <t>座框前横梁</t>
    <phoneticPr fontId="13" type="noConversion"/>
  </si>
  <si>
    <t>调高机构支架</t>
    <phoneticPr fontId="13" type="noConversion"/>
  </si>
  <si>
    <t>阻尼调节机构支架</t>
    <phoneticPr fontId="13" type="noConversion"/>
  </si>
  <si>
    <t>前罩壳固定支架L</t>
    <phoneticPr fontId="13" type="noConversion"/>
  </si>
  <si>
    <t>SPFH590-t2.0</t>
    <phoneticPr fontId="13" type="noConversion"/>
  </si>
  <si>
    <t>SAPH440-t2.0</t>
    <phoneticPr fontId="13" type="noConversion"/>
  </si>
  <si>
    <t>模具费用（含税）</t>
    <phoneticPr fontId="6" type="noConversion"/>
  </si>
  <si>
    <t>348*135*2.0</t>
    <phoneticPr fontId="6" type="noConversion"/>
  </si>
  <si>
    <t>630*320</t>
    <phoneticPr fontId="6" type="noConversion"/>
  </si>
  <si>
    <t>200T</t>
    <phoneticPr fontId="6" type="noConversion"/>
  </si>
  <si>
    <t>工程模1*2</t>
    <phoneticPr fontId="6" type="noConversion"/>
  </si>
  <si>
    <t>63*53*2.0</t>
    <phoneticPr fontId="6" type="noConversion"/>
  </si>
  <si>
    <t>340*260</t>
    <phoneticPr fontId="6" type="noConversion"/>
  </si>
  <si>
    <t>98*62*2.0</t>
    <phoneticPr fontId="6" type="noConversion"/>
  </si>
  <si>
    <t>290*260</t>
    <phoneticPr fontId="6" type="noConversion"/>
  </si>
  <si>
    <t>30天</t>
    <phoneticPr fontId="6" type="noConversion"/>
  </si>
  <si>
    <t>80T</t>
    <phoneticPr fontId="6" type="noConversion"/>
  </si>
  <si>
    <t>98*32*2.0</t>
    <phoneticPr fontId="6" type="noConversion"/>
  </si>
  <si>
    <t>290*230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</si>
</sst>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);[Red]\(0.0000\)"/>
  </numFmts>
  <fonts count="14">
    <font>
      <sz val="12"/>
      <name val="宋体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1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5" fillId="0" borderId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176" fontId="7" fillId="0" borderId="1" xfId="0" applyNumberFormat="1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10" fillId="0" borderId="0" xfId="0" applyFont="1" applyFill="1">
      <alignment vertical="center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2" fillId="0" borderId="1" xfId="10" applyNumberFormat="1" applyFont="1" applyFill="1" applyBorder="1" applyAlignment="1">
      <alignment horizontal="center" vertical="center" wrapText="1"/>
    </xf>
    <xf numFmtId="0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4" applyFont="1" applyFill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11">
    <cellStyle name="BOM_Level_Below3" xfId="1"/>
    <cellStyle name="常规" xfId="0" builtinId="0"/>
    <cellStyle name="常规 10" xfId="7"/>
    <cellStyle name="常规 18" xfId="8"/>
    <cellStyle name="常规 2 2" xfId="10"/>
    <cellStyle name="常规 27" xfId="5"/>
    <cellStyle name="样式 1" xfId="9"/>
    <cellStyle name="样式 1 2 2" xfId="4"/>
    <cellStyle name="样式 1 5" xfId="2"/>
    <cellStyle name="样式 1 5 2" xfId="3"/>
    <cellStyle name="样式 1 5 21" xfId="6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244929</xdr:colOff>
      <xdr:row>12</xdr:row>
      <xdr:rowOff>0</xdr:rowOff>
    </xdr:from>
    <xdr:to>
      <xdr:col>3</xdr:col>
      <xdr:colOff>546554</xdr:colOff>
      <xdr:row>12</xdr:row>
      <xdr:rowOff>1270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9654" y="6102803"/>
          <a:ext cx="787400" cy="503555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400051</xdr:colOff>
      <xdr:row>8</xdr:row>
      <xdr:rowOff>104775</xdr:rowOff>
    </xdr:from>
    <xdr:to>
      <xdr:col>3</xdr:col>
      <xdr:colOff>876301</xdr:colOff>
      <xdr:row>8</xdr:row>
      <xdr:rowOff>422275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6" y="1647825"/>
          <a:ext cx="476250" cy="317500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400051</xdr:colOff>
      <xdr:row>9</xdr:row>
      <xdr:rowOff>95250</xdr:rowOff>
    </xdr:from>
    <xdr:to>
      <xdr:col>3</xdr:col>
      <xdr:colOff>819150</xdr:colOff>
      <xdr:row>9</xdr:row>
      <xdr:rowOff>444499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6" y="2200275"/>
          <a:ext cx="419099" cy="349249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371476</xdr:colOff>
      <xdr:row>10</xdr:row>
      <xdr:rowOff>85725</xdr:rowOff>
    </xdr:from>
    <xdr:to>
      <xdr:col>3</xdr:col>
      <xdr:colOff>866776</xdr:colOff>
      <xdr:row>10</xdr:row>
      <xdr:rowOff>489502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95551" y="2752725"/>
          <a:ext cx="495300" cy="403777"/>
        </a:xfrm>
        <a:prstGeom prst="rect">
          <a:avLst/>
        </a:prstGeom>
      </xdr:spPr>
    </xdr:pic>
    <xdr:clientData/>
  </xdr:twoCellAnchor>
  <xdr:twoCellAnchor editAs="oneCell">
    <xdr:from>
      <xdr:col>3</xdr:col>
      <xdr:colOff>395295</xdr:colOff>
      <xdr:row>11</xdr:row>
      <xdr:rowOff>80959</xdr:rowOff>
    </xdr:from>
    <xdr:to>
      <xdr:col>3</xdr:col>
      <xdr:colOff>867802</xdr:colOff>
      <xdr:row>11</xdr:row>
      <xdr:rowOff>504825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2543691" y="3285613"/>
          <a:ext cx="423866" cy="472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O15"/>
  <sheetViews>
    <sheetView tabSelected="1" workbookViewId="0">
      <selection activeCell="N10" sqref="N10"/>
    </sheetView>
  </sheetViews>
  <sheetFormatPr defaultColWidth="9" defaultRowHeight="18" customHeight="1"/>
  <cols>
    <col min="1" max="1" width="7.875" style="14" customWidth="1"/>
    <col min="2" max="2" width="9.375" style="19" customWidth="1"/>
    <col min="3" max="3" width="10.625" style="20" customWidth="1"/>
    <col min="4" max="4" width="15.125" style="14" customWidth="1"/>
    <col min="5" max="5" width="7.625" style="14" customWidth="1"/>
    <col min="6" max="6" width="10.125" style="21" customWidth="1"/>
    <col min="7" max="7" width="7.5" style="21" customWidth="1"/>
    <col min="8" max="8" width="10.375" style="22" customWidth="1"/>
    <col min="9" max="9" width="5.5" style="22" customWidth="1"/>
    <col min="10" max="10" width="9.625" style="22" customWidth="1"/>
    <col min="11" max="11" width="8.875" style="14" customWidth="1"/>
    <col min="12" max="16384" width="9" style="14"/>
  </cols>
  <sheetData>
    <row r="1" spans="1:16317" s="2" customForma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317" s="2" customFormat="1" ht="18.7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6317" s="3" customFormat="1" ht="12">
      <c r="A3" s="3" t="s">
        <v>2</v>
      </c>
      <c r="B3" s="3" t="s">
        <v>3</v>
      </c>
      <c r="D3" s="4" t="s">
        <v>25</v>
      </c>
      <c r="E3" s="3" t="s">
        <v>4</v>
      </c>
      <c r="G3" s="3" t="s">
        <v>32</v>
      </c>
      <c r="J3" s="6"/>
      <c r="K3" s="5"/>
    </row>
    <row r="4" spans="1:16317" s="3" customFormat="1" ht="12">
      <c r="A4" s="3" t="s">
        <v>5</v>
      </c>
      <c r="B4" s="3" t="s">
        <v>24</v>
      </c>
      <c r="D4" s="4" t="s">
        <v>4</v>
      </c>
      <c r="E4" s="3" t="s">
        <v>4</v>
      </c>
      <c r="G4" s="3" t="s">
        <v>6</v>
      </c>
      <c r="J4" s="6"/>
      <c r="K4" s="5"/>
    </row>
    <row r="5" spans="1:16317" s="3" customFormat="1" ht="11.25">
      <c r="A5" s="3" t="s">
        <v>7</v>
      </c>
      <c r="B5" s="5" t="s">
        <v>4</v>
      </c>
      <c r="C5" s="5" t="s">
        <v>4</v>
      </c>
      <c r="D5" s="5"/>
      <c r="G5" s="3" t="s">
        <v>8</v>
      </c>
      <c r="J5" s="6"/>
      <c r="K5" s="5"/>
    </row>
    <row r="6" spans="1:16317" s="3" customFormat="1" ht="11.25">
      <c r="A6" s="3" t="s">
        <v>9</v>
      </c>
      <c r="B6" s="5" t="s">
        <v>4</v>
      </c>
      <c r="C6" s="5"/>
      <c r="D6" s="5"/>
      <c r="G6" s="3" t="s">
        <v>10</v>
      </c>
      <c r="J6" s="6"/>
      <c r="K6" s="5"/>
    </row>
    <row r="7" spans="1:16317" s="3" customFormat="1" ht="11.25">
      <c r="A7" s="3" t="s">
        <v>11</v>
      </c>
      <c r="G7" s="3" t="s">
        <v>12</v>
      </c>
      <c r="J7" s="6"/>
      <c r="K7" s="5"/>
    </row>
    <row r="8" spans="1:16317" s="13" customFormat="1" ht="22.5">
      <c r="A8" s="7" t="s">
        <v>13</v>
      </c>
      <c r="B8" s="8" t="s">
        <v>14</v>
      </c>
      <c r="C8" s="9" t="s">
        <v>19</v>
      </c>
      <c r="D8" s="9" t="s">
        <v>15</v>
      </c>
      <c r="E8" s="10" t="s">
        <v>16</v>
      </c>
      <c r="F8" s="11" t="s">
        <v>20</v>
      </c>
      <c r="G8" s="11" t="s">
        <v>17</v>
      </c>
      <c r="H8" s="10" t="s">
        <v>21</v>
      </c>
      <c r="I8" s="10" t="s">
        <v>22</v>
      </c>
      <c r="J8" s="10" t="s">
        <v>23</v>
      </c>
      <c r="K8" s="10" t="s">
        <v>43</v>
      </c>
      <c r="L8" s="10" t="s">
        <v>26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</row>
    <row r="9" spans="1:16317" s="30" customFormat="1" ht="44.25" customHeight="1">
      <c r="A9" s="23">
        <v>1</v>
      </c>
      <c r="B9" s="33" t="s">
        <v>33</v>
      </c>
      <c r="C9" s="34" t="s">
        <v>37</v>
      </c>
      <c r="D9" s="28"/>
      <c r="E9" s="35" t="s">
        <v>41</v>
      </c>
      <c r="F9" s="24" t="s">
        <v>44</v>
      </c>
      <c r="G9" s="24" t="s">
        <v>45</v>
      </c>
      <c r="H9" s="26" t="s">
        <v>31</v>
      </c>
      <c r="I9" s="25">
        <v>6</v>
      </c>
      <c r="J9" s="26" t="s">
        <v>46</v>
      </c>
      <c r="K9" s="7">
        <v>245000</v>
      </c>
      <c r="L9" s="25" t="s">
        <v>29</v>
      </c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</row>
    <row r="10" spans="1:16317" s="30" customFormat="1" ht="44.25" customHeight="1">
      <c r="A10" s="23">
        <v>2</v>
      </c>
      <c r="B10" s="33" t="s">
        <v>34</v>
      </c>
      <c r="C10" s="34" t="s">
        <v>38</v>
      </c>
      <c r="D10" s="28"/>
      <c r="E10" s="35" t="s">
        <v>41</v>
      </c>
      <c r="F10" s="24" t="s">
        <v>48</v>
      </c>
      <c r="G10" s="24" t="s">
        <v>49</v>
      </c>
      <c r="H10" s="26" t="s">
        <v>47</v>
      </c>
      <c r="I10" s="25">
        <v>5</v>
      </c>
      <c r="J10" s="26" t="s">
        <v>53</v>
      </c>
      <c r="K10" s="7">
        <v>100000</v>
      </c>
      <c r="L10" s="25" t="s">
        <v>52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</row>
    <row r="11" spans="1:16317" s="30" customFormat="1" ht="44.25" customHeight="1">
      <c r="A11" s="23">
        <v>3</v>
      </c>
      <c r="B11" s="33" t="s">
        <v>35</v>
      </c>
      <c r="C11" s="33" t="s">
        <v>39</v>
      </c>
      <c r="D11" s="28"/>
      <c r="E11" s="35" t="s">
        <v>41</v>
      </c>
      <c r="F11" s="24" t="s">
        <v>50</v>
      </c>
      <c r="G11" s="24" t="s">
        <v>51</v>
      </c>
      <c r="H11" s="26" t="s">
        <v>31</v>
      </c>
      <c r="I11" s="25">
        <v>4</v>
      </c>
      <c r="J11" s="26" t="s">
        <v>53</v>
      </c>
      <c r="K11" s="7">
        <v>75000</v>
      </c>
      <c r="L11" s="25" t="s">
        <v>52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</row>
    <row r="12" spans="1:16317" s="30" customFormat="1" ht="44.25" customHeight="1">
      <c r="A12" s="23">
        <v>4</v>
      </c>
      <c r="B12" s="33" t="s">
        <v>36</v>
      </c>
      <c r="C12" s="34" t="s">
        <v>40</v>
      </c>
      <c r="D12" s="28"/>
      <c r="E12" s="36" t="s">
        <v>42</v>
      </c>
      <c r="F12" s="24" t="s">
        <v>54</v>
      </c>
      <c r="G12" s="24" t="s">
        <v>55</v>
      </c>
      <c r="H12" s="26" t="s">
        <v>31</v>
      </c>
      <c r="I12" s="25">
        <v>4</v>
      </c>
      <c r="J12" s="26" t="s">
        <v>46</v>
      </c>
      <c r="K12" s="7">
        <v>70000</v>
      </c>
      <c r="L12" s="25" t="s">
        <v>52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</row>
    <row r="13" spans="1:16317" s="13" customFormat="1" ht="16.5" customHeight="1">
      <c r="A13" s="15">
        <v>5</v>
      </c>
      <c r="B13" s="16" t="s">
        <v>18</v>
      </c>
      <c r="C13" s="15"/>
      <c r="D13" s="17"/>
      <c r="E13" s="17"/>
      <c r="F13" s="18"/>
      <c r="G13" s="18"/>
      <c r="H13" s="16"/>
      <c r="I13" s="27">
        <v>19</v>
      </c>
      <c r="J13" s="16"/>
      <c r="K13" s="15">
        <v>490000</v>
      </c>
      <c r="L13" s="15">
        <f>SUM(L9:L9)</f>
        <v>0</v>
      </c>
    </row>
    <row r="15" spans="1:16317" ht="18" customHeight="1">
      <c r="A15" s="31" t="s">
        <v>28</v>
      </c>
      <c r="B15" s="19" t="s">
        <v>30</v>
      </c>
      <c r="E15" s="31" t="s">
        <v>27</v>
      </c>
    </row>
  </sheetData>
  <mergeCells count="2">
    <mergeCell ref="A1:K1"/>
    <mergeCell ref="A2:K2"/>
  </mergeCells>
  <phoneticPr fontId="6" type="noConversion"/>
  <conditionalFormatting sqref="B13:B1048576">
    <cfRule type="duplicateValues" dxfId="10" priority="32"/>
  </conditionalFormatting>
  <conditionalFormatting sqref="B13:B1048576 B8">
    <cfRule type="duplicateValues" dxfId="9" priority="28"/>
    <cfRule type="duplicateValues" dxfId="8" priority="29"/>
    <cfRule type="duplicateValues" dxfId="7" priority="30"/>
    <cfRule type="duplicateValues" dxfId="6" priority="31"/>
    <cfRule type="duplicateValues" dxfId="5" priority="33"/>
    <cfRule type="duplicateValues" dxfId="4" priority="38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cp:revision>1</cp:revision>
  <dcterms:created xsi:type="dcterms:W3CDTF">2017-09-25T07:38:00Z</dcterms:created>
  <dcterms:modified xsi:type="dcterms:W3CDTF">2022-05-16T09:42:22Z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