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8820"/>
  </bookViews>
  <sheets>
    <sheet name="Sheet1" sheetId="1" r:id="rId1"/>
  </sheets>
  <definedNames>
    <definedName name="_xlnm.Print_Area" localSheetId="0">Sheet1!$A$1:$R$24</definedName>
  </definedNames>
  <calcPr calcId="144525"/>
</workbook>
</file>

<file path=xl/sharedStrings.xml><?xml version="1.0" encoding="utf-8"?>
<sst xmlns="http://schemas.openxmlformats.org/spreadsheetml/2006/main" count="64" uniqueCount="33">
  <si>
    <t>沧州啸宇模具J6L项目报价表</t>
  </si>
  <si>
    <t>制件图号</t>
  </si>
  <si>
    <t>名称</t>
  </si>
  <si>
    <t>材质</t>
  </si>
  <si>
    <t>磨具类别</t>
  </si>
  <si>
    <t>图片</t>
  </si>
  <si>
    <t>料片展开尺寸</t>
  </si>
  <si>
    <t>机床</t>
  </si>
  <si>
    <t>工序名称</t>
  </si>
  <si>
    <t>模具尺寸</t>
  </si>
  <si>
    <t>模具数量</t>
  </si>
  <si>
    <t>模具重量</t>
  </si>
  <si>
    <t>价格</t>
  </si>
  <si>
    <t>备注</t>
  </si>
  <si>
    <t>SHT0014563</t>
  </si>
  <si>
    <t>座框前横梁</t>
  </si>
  <si>
    <t>SPFH590-t2.0</t>
  </si>
  <si>
    <t>钢板</t>
  </si>
  <si>
    <t>OP05</t>
  </si>
  <si>
    <t>落料</t>
  </si>
  <si>
    <t>OP10</t>
  </si>
  <si>
    <t>成型</t>
  </si>
  <si>
    <t>OP20</t>
  </si>
  <si>
    <t>翻边</t>
  </si>
  <si>
    <t>OP30</t>
  </si>
  <si>
    <t>冲孔</t>
  </si>
  <si>
    <t>SHT0014564</t>
  </si>
  <si>
    <t>调高机构支架</t>
  </si>
  <si>
    <t>SHT0014565</t>
  </si>
  <si>
    <t>阻尼调节机构支架</t>
  </si>
  <si>
    <t>SHT0014594</t>
  </si>
  <si>
    <t>前罩壳固定支架L</t>
  </si>
  <si>
    <t>SAPH440-t2.0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</si>
</sst>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0"/>
    <xf numFmtId="0" fontId="13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6" fontId="3" fillId="0" borderId="0" xfId="0" applyNumberFormat="1" applyFont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样式 1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CHB011自制件E类件初步分析0820" xfId="51"/>
    <cellStyle name="常规 5" xfId="52"/>
    <cellStyle name="常规 2" xfId="5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196215</xdr:colOff>
      <xdr:row>2</xdr:row>
      <xdr:rowOff>347980</xdr:rowOff>
    </xdr:from>
    <xdr:to>
      <xdr:col>4</xdr:col>
      <xdr:colOff>1500505</xdr:colOff>
      <xdr:row>6</xdr:row>
      <xdr:rowOff>121285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58995" y="1122680"/>
          <a:ext cx="1304290" cy="124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286385</xdr:colOff>
      <xdr:row>7</xdr:row>
      <xdr:rowOff>255905</xdr:rowOff>
    </xdr:from>
    <xdr:to>
      <xdr:col>4</xdr:col>
      <xdr:colOff>1204595</xdr:colOff>
      <xdr:row>10</xdr:row>
      <xdr:rowOff>47625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49165" y="2872105"/>
          <a:ext cx="918210" cy="896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281940</xdr:colOff>
      <xdr:row>11</xdr:row>
      <xdr:rowOff>349250</xdr:rowOff>
    </xdr:from>
    <xdr:to>
      <xdr:col>4</xdr:col>
      <xdr:colOff>1320165</xdr:colOff>
      <xdr:row>14</xdr:row>
      <xdr:rowOff>186690</xdr:rowOff>
    </xdr:to>
    <xdr:pic>
      <xdr:nvPicPr>
        <xdr:cNvPr id="6" name="图片 5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44720" y="4438650"/>
          <a:ext cx="1038225" cy="942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325120</xdr:colOff>
      <xdr:row>15</xdr:row>
      <xdr:rowOff>328930</xdr:rowOff>
    </xdr:from>
    <xdr:to>
      <xdr:col>4</xdr:col>
      <xdr:colOff>1334770</xdr:colOff>
      <xdr:row>18</xdr:row>
      <xdr:rowOff>140335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87900" y="5891530"/>
          <a:ext cx="1009650" cy="916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abSelected="1" view="pageBreakPreview" zoomScale="85" zoomScaleNormal="100" workbookViewId="0">
      <selection activeCell="A1" sqref="A1:Q1"/>
    </sheetView>
  </sheetViews>
  <sheetFormatPr defaultColWidth="9" defaultRowHeight="13.5"/>
  <cols>
    <col min="1" max="4" width="14.6416666666667" customWidth="1"/>
    <col min="5" max="5" width="20.375" customWidth="1"/>
    <col min="6" max="6" width="8.875" customWidth="1"/>
    <col min="7" max="7" width="8.625" customWidth="1"/>
    <col min="8" max="9" width="9.125" customWidth="1"/>
    <col min="10" max="10" width="7.625" customWidth="1"/>
    <col min="11" max="11" width="14.625" customWidth="1"/>
    <col min="12" max="12" width="7.75" customWidth="1"/>
    <col min="13" max="13" width="8" customWidth="1"/>
    <col min="14" max="14" width="9" customWidth="1"/>
    <col min="15" max="15" width="11.125" customWidth="1"/>
    <col min="16" max="16" width="10" style="1" customWidth="1"/>
    <col min="17" max="17" width="10.75" style="1"/>
  </cols>
  <sheetData>
    <row r="1" ht="29" customHeight="1" spans="1:18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5"/>
    </row>
    <row r="2" ht="32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/>
      <c r="H2" s="4"/>
      <c r="I2" s="4" t="s">
        <v>7</v>
      </c>
      <c r="J2" s="4" t="s">
        <v>8</v>
      </c>
      <c r="K2" s="4"/>
      <c r="L2" s="4" t="s">
        <v>9</v>
      </c>
      <c r="M2" s="4"/>
      <c r="N2" s="4"/>
      <c r="O2" s="4" t="s">
        <v>10</v>
      </c>
      <c r="P2" s="13" t="s">
        <v>11</v>
      </c>
      <c r="Q2" s="16" t="s">
        <v>12</v>
      </c>
      <c r="R2" s="17" t="s">
        <v>13</v>
      </c>
    </row>
    <row r="3" ht="29" customHeight="1" spans="1:18">
      <c r="A3" s="5" t="s">
        <v>14</v>
      </c>
      <c r="B3" s="5" t="s">
        <v>15</v>
      </c>
      <c r="C3" s="5" t="s">
        <v>16</v>
      </c>
      <c r="D3" s="6" t="s">
        <v>17</v>
      </c>
      <c r="E3" s="6"/>
      <c r="F3" s="6">
        <v>360</v>
      </c>
      <c r="G3" s="6">
        <v>140</v>
      </c>
      <c r="H3" s="6">
        <v>2</v>
      </c>
      <c r="I3" s="4">
        <v>200</v>
      </c>
      <c r="J3" s="4" t="s">
        <v>18</v>
      </c>
      <c r="K3" s="4" t="s">
        <v>19</v>
      </c>
      <c r="L3" s="14">
        <v>760</v>
      </c>
      <c r="M3" s="14">
        <v>450</v>
      </c>
      <c r="N3" s="14">
        <v>380</v>
      </c>
      <c r="O3" s="4">
        <v>1</v>
      </c>
      <c r="P3" s="13">
        <f>L3*M3*N3*0.7*0.00000000785</f>
        <v>0.7141302</v>
      </c>
      <c r="Q3" s="13">
        <f>P3*3.6</f>
        <v>2.57086872</v>
      </c>
      <c r="R3" s="6"/>
    </row>
    <row r="4" ht="29" customHeight="1" spans="1:18">
      <c r="A4" s="7"/>
      <c r="B4" s="7"/>
      <c r="C4" s="7"/>
      <c r="D4" s="8"/>
      <c r="E4" s="8"/>
      <c r="F4" s="8"/>
      <c r="G4" s="8"/>
      <c r="H4" s="8"/>
      <c r="I4" s="4">
        <v>200</v>
      </c>
      <c r="J4" s="4" t="s">
        <v>20</v>
      </c>
      <c r="K4" s="4" t="s">
        <v>21</v>
      </c>
      <c r="L4" s="14">
        <v>750</v>
      </c>
      <c r="M4" s="14">
        <v>450</v>
      </c>
      <c r="N4" s="14">
        <v>380</v>
      </c>
      <c r="O4" s="4">
        <v>1</v>
      </c>
      <c r="P4" s="13">
        <f t="shared" ref="P4:P19" si="0">L4*M4*N4*0.7*0.00000000785</f>
        <v>0.70473375</v>
      </c>
      <c r="Q4" s="13">
        <f t="shared" ref="Q4:Q19" si="1">P4*3.6</f>
        <v>2.5370415</v>
      </c>
      <c r="R4" s="8"/>
    </row>
    <row r="5" ht="29" customHeight="1" spans="1:18">
      <c r="A5" s="7"/>
      <c r="B5" s="7"/>
      <c r="C5" s="7"/>
      <c r="D5" s="8"/>
      <c r="E5" s="8"/>
      <c r="F5" s="8"/>
      <c r="G5" s="8"/>
      <c r="H5" s="8"/>
      <c r="I5" s="4">
        <v>200</v>
      </c>
      <c r="J5" s="4" t="s">
        <v>22</v>
      </c>
      <c r="K5" s="4" t="s">
        <v>23</v>
      </c>
      <c r="L5" s="14">
        <v>750</v>
      </c>
      <c r="M5" s="14">
        <v>450</v>
      </c>
      <c r="N5" s="14">
        <v>380</v>
      </c>
      <c r="O5" s="4">
        <v>1</v>
      </c>
      <c r="P5" s="13">
        <f t="shared" si="0"/>
        <v>0.70473375</v>
      </c>
      <c r="Q5" s="13">
        <f t="shared" si="1"/>
        <v>2.5370415</v>
      </c>
      <c r="R5" s="8"/>
    </row>
    <row r="6" ht="29" customHeight="1" spans="1:18">
      <c r="A6" s="7"/>
      <c r="B6" s="7"/>
      <c r="C6" s="7"/>
      <c r="D6" s="8"/>
      <c r="E6" s="8"/>
      <c r="F6" s="8"/>
      <c r="G6" s="8"/>
      <c r="H6" s="8"/>
      <c r="I6" s="4">
        <v>160</v>
      </c>
      <c r="J6" s="4" t="s">
        <v>24</v>
      </c>
      <c r="K6" s="4" t="s">
        <v>25</v>
      </c>
      <c r="L6" s="14">
        <v>720</v>
      </c>
      <c r="M6" s="14">
        <v>420</v>
      </c>
      <c r="N6" s="14">
        <v>360</v>
      </c>
      <c r="O6" s="4">
        <v>1</v>
      </c>
      <c r="P6" s="13">
        <f t="shared" si="0"/>
        <v>0.59820768</v>
      </c>
      <c r="Q6" s="13">
        <f t="shared" si="1"/>
        <v>2.153547648</v>
      </c>
      <c r="R6" s="8"/>
    </row>
    <row r="7" ht="29" customHeight="1" spans="1:18">
      <c r="A7" s="9"/>
      <c r="B7" s="9"/>
      <c r="C7" s="9"/>
      <c r="D7" s="10"/>
      <c r="E7" s="10"/>
      <c r="F7" s="10"/>
      <c r="G7" s="10"/>
      <c r="H7" s="10"/>
      <c r="I7" s="4">
        <v>160</v>
      </c>
      <c r="J7" s="4" t="s">
        <v>24</v>
      </c>
      <c r="K7" s="4" t="s">
        <v>25</v>
      </c>
      <c r="L7" s="14">
        <v>720</v>
      </c>
      <c r="M7" s="14">
        <v>420</v>
      </c>
      <c r="N7" s="14">
        <v>360</v>
      </c>
      <c r="O7" s="4">
        <v>1</v>
      </c>
      <c r="P7" s="13">
        <f t="shared" si="0"/>
        <v>0.59820768</v>
      </c>
      <c r="Q7" s="13">
        <f t="shared" si="1"/>
        <v>2.153547648</v>
      </c>
      <c r="R7" s="10"/>
    </row>
    <row r="8" ht="29" customHeight="1" spans="1:18">
      <c r="A8" s="11" t="s">
        <v>26</v>
      </c>
      <c r="B8" s="11" t="s">
        <v>27</v>
      </c>
      <c r="C8" s="11" t="s">
        <v>16</v>
      </c>
      <c r="D8" s="4" t="s">
        <v>17</v>
      </c>
      <c r="E8" s="4"/>
      <c r="F8" s="4">
        <v>70</v>
      </c>
      <c r="G8" s="4">
        <v>60</v>
      </c>
      <c r="H8" s="4">
        <v>2</v>
      </c>
      <c r="I8" s="4">
        <v>160</v>
      </c>
      <c r="J8" s="4" t="s">
        <v>18</v>
      </c>
      <c r="K8" s="4" t="s">
        <v>19</v>
      </c>
      <c r="L8" s="4">
        <v>500</v>
      </c>
      <c r="M8" s="4">
        <v>360</v>
      </c>
      <c r="N8" s="4">
        <v>360</v>
      </c>
      <c r="O8" s="4">
        <v>1</v>
      </c>
      <c r="P8" s="13">
        <f t="shared" si="0"/>
        <v>0.356076</v>
      </c>
      <c r="Q8" s="13">
        <f t="shared" si="1"/>
        <v>1.2818736</v>
      </c>
      <c r="R8" s="4"/>
    </row>
    <row r="9" ht="29" customHeight="1" spans="1:18">
      <c r="A9" s="11"/>
      <c r="B9" s="11"/>
      <c r="C9" s="11"/>
      <c r="D9" s="4"/>
      <c r="E9" s="4"/>
      <c r="F9" s="4"/>
      <c r="G9" s="4"/>
      <c r="H9" s="4"/>
      <c r="I9" s="4">
        <v>160</v>
      </c>
      <c r="J9" s="4" t="s">
        <v>18</v>
      </c>
      <c r="K9" s="4" t="s">
        <v>21</v>
      </c>
      <c r="L9" s="4">
        <v>500</v>
      </c>
      <c r="M9" s="4">
        <v>360</v>
      </c>
      <c r="N9" s="4">
        <v>360</v>
      </c>
      <c r="O9" s="4">
        <v>1</v>
      </c>
      <c r="P9" s="13">
        <f t="shared" si="0"/>
        <v>0.356076</v>
      </c>
      <c r="Q9" s="13">
        <f t="shared" si="1"/>
        <v>1.2818736</v>
      </c>
      <c r="R9" s="4"/>
    </row>
    <row r="10" ht="29" customHeight="1" spans="1:18">
      <c r="A10" s="11"/>
      <c r="B10" s="11"/>
      <c r="C10" s="11"/>
      <c r="D10" s="4"/>
      <c r="E10" s="4"/>
      <c r="F10" s="4"/>
      <c r="G10" s="4"/>
      <c r="H10" s="4"/>
      <c r="I10" s="4">
        <v>160</v>
      </c>
      <c r="J10" s="4" t="s">
        <v>20</v>
      </c>
      <c r="K10" s="4" t="s">
        <v>23</v>
      </c>
      <c r="L10" s="4">
        <v>500</v>
      </c>
      <c r="M10" s="4">
        <v>360</v>
      </c>
      <c r="N10" s="4">
        <v>360</v>
      </c>
      <c r="O10" s="4">
        <v>1</v>
      </c>
      <c r="P10" s="13">
        <f t="shared" si="0"/>
        <v>0.356076</v>
      </c>
      <c r="Q10" s="13">
        <f t="shared" si="1"/>
        <v>1.2818736</v>
      </c>
      <c r="R10" s="4"/>
    </row>
    <row r="11" ht="29" customHeight="1" spans="1:18">
      <c r="A11" s="11"/>
      <c r="B11" s="11"/>
      <c r="C11" s="11"/>
      <c r="D11" s="4"/>
      <c r="E11" s="4"/>
      <c r="F11" s="4"/>
      <c r="G11" s="4"/>
      <c r="H11" s="4"/>
      <c r="I11" s="4">
        <v>160</v>
      </c>
      <c r="J11" s="4" t="s">
        <v>22</v>
      </c>
      <c r="K11" s="4" t="s">
        <v>25</v>
      </c>
      <c r="L11" s="4">
        <v>480</v>
      </c>
      <c r="M11" s="4">
        <v>350</v>
      </c>
      <c r="N11" s="4">
        <v>360</v>
      </c>
      <c r="O11" s="4">
        <v>1</v>
      </c>
      <c r="P11" s="13">
        <f t="shared" si="0"/>
        <v>0.3323376</v>
      </c>
      <c r="Q11" s="13">
        <f t="shared" si="1"/>
        <v>1.19641536</v>
      </c>
      <c r="R11" s="4"/>
    </row>
    <row r="12" ht="29" customHeight="1" spans="1:18">
      <c r="A12" s="11" t="s">
        <v>28</v>
      </c>
      <c r="B12" s="11" t="s">
        <v>29</v>
      </c>
      <c r="C12" s="11" t="s">
        <v>16</v>
      </c>
      <c r="D12" s="4" t="s">
        <v>17</v>
      </c>
      <c r="E12" s="4"/>
      <c r="F12" s="4">
        <v>100</v>
      </c>
      <c r="G12" s="4">
        <v>60</v>
      </c>
      <c r="H12" s="4">
        <v>2</v>
      </c>
      <c r="I12" s="4">
        <v>160</v>
      </c>
      <c r="J12" s="4" t="s">
        <v>18</v>
      </c>
      <c r="K12" s="4" t="s">
        <v>19</v>
      </c>
      <c r="L12" s="4">
        <v>500</v>
      </c>
      <c r="M12" s="4">
        <v>360</v>
      </c>
      <c r="N12" s="4">
        <v>360</v>
      </c>
      <c r="O12" s="4">
        <v>1</v>
      </c>
      <c r="P12" s="13">
        <f t="shared" si="0"/>
        <v>0.356076</v>
      </c>
      <c r="Q12" s="13">
        <f t="shared" si="1"/>
        <v>1.2818736</v>
      </c>
      <c r="R12" s="4"/>
    </row>
    <row r="13" ht="29" customHeight="1" spans="1:18">
      <c r="A13" s="11"/>
      <c r="B13" s="11"/>
      <c r="C13" s="11"/>
      <c r="D13" s="4"/>
      <c r="E13" s="4"/>
      <c r="F13" s="4"/>
      <c r="G13" s="4"/>
      <c r="H13" s="4"/>
      <c r="I13" s="4">
        <v>160</v>
      </c>
      <c r="J13" s="4" t="s">
        <v>18</v>
      </c>
      <c r="K13" s="4" t="s">
        <v>19</v>
      </c>
      <c r="L13" s="4">
        <v>500</v>
      </c>
      <c r="M13" s="4">
        <v>360</v>
      </c>
      <c r="N13" s="4">
        <v>360</v>
      </c>
      <c r="O13" s="4">
        <v>1</v>
      </c>
      <c r="P13" s="13">
        <f t="shared" si="0"/>
        <v>0.356076</v>
      </c>
      <c r="Q13" s="13">
        <f t="shared" si="1"/>
        <v>1.2818736</v>
      </c>
      <c r="R13" s="4"/>
    </row>
    <row r="14" ht="29" customHeight="1" spans="1:18">
      <c r="A14" s="11"/>
      <c r="B14" s="11"/>
      <c r="C14" s="11"/>
      <c r="D14" s="4"/>
      <c r="E14" s="4"/>
      <c r="F14" s="4"/>
      <c r="G14" s="4"/>
      <c r="H14" s="4"/>
      <c r="I14" s="4">
        <v>160</v>
      </c>
      <c r="J14" s="4" t="s">
        <v>20</v>
      </c>
      <c r="K14" s="4" t="s">
        <v>21</v>
      </c>
      <c r="L14" s="4">
        <v>500</v>
      </c>
      <c r="M14" s="4">
        <v>360</v>
      </c>
      <c r="N14" s="4">
        <v>360</v>
      </c>
      <c r="O14" s="4">
        <v>1</v>
      </c>
      <c r="P14" s="13">
        <f t="shared" si="0"/>
        <v>0.356076</v>
      </c>
      <c r="Q14" s="13">
        <f t="shared" si="1"/>
        <v>1.2818736</v>
      </c>
      <c r="R14" s="4"/>
    </row>
    <row r="15" ht="29" customHeight="1" spans="1:18">
      <c r="A15" s="11"/>
      <c r="B15" s="11"/>
      <c r="C15" s="11"/>
      <c r="D15" s="4"/>
      <c r="E15" s="4"/>
      <c r="F15" s="4"/>
      <c r="G15" s="4"/>
      <c r="H15" s="4"/>
      <c r="I15" s="4">
        <v>160</v>
      </c>
      <c r="J15" s="4" t="s">
        <v>22</v>
      </c>
      <c r="K15" s="4" t="s">
        <v>25</v>
      </c>
      <c r="L15" s="4">
        <v>480</v>
      </c>
      <c r="M15" s="4">
        <v>350</v>
      </c>
      <c r="N15" s="4">
        <v>360</v>
      </c>
      <c r="O15" s="4">
        <v>1</v>
      </c>
      <c r="P15" s="13">
        <f t="shared" si="0"/>
        <v>0.3323376</v>
      </c>
      <c r="Q15" s="13">
        <f t="shared" si="1"/>
        <v>1.19641536</v>
      </c>
      <c r="R15" s="4"/>
    </row>
    <row r="16" ht="29" customHeight="1" spans="1:18">
      <c r="A16" s="11" t="s">
        <v>30</v>
      </c>
      <c r="B16" s="11" t="s">
        <v>31</v>
      </c>
      <c r="C16" s="11" t="s">
        <v>32</v>
      </c>
      <c r="D16" s="4" t="s">
        <v>17</v>
      </c>
      <c r="E16" s="4"/>
      <c r="F16" s="4">
        <v>100</v>
      </c>
      <c r="G16" s="4">
        <v>40</v>
      </c>
      <c r="H16" s="4">
        <v>2</v>
      </c>
      <c r="I16" s="4">
        <v>160</v>
      </c>
      <c r="J16" s="4" t="s">
        <v>18</v>
      </c>
      <c r="K16" s="4" t="s">
        <v>19</v>
      </c>
      <c r="L16" s="4">
        <v>500</v>
      </c>
      <c r="M16" s="4">
        <v>340</v>
      </c>
      <c r="N16" s="4">
        <v>360</v>
      </c>
      <c r="O16" s="4">
        <v>1</v>
      </c>
      <c r="P16" s="13">
        <f t="shared" si="0"/>
        <v>0.336294</v>
      </c>
      <c r="Q16" s="13">
        <f t="shared" si="1"/>
        <v>1.2106584</v>
      </c>
      <c r="R16" s="4"/>
    </row>
    <row r="17" ht="29" customHeight="1" spans="1:18">
      <c r="A17" s="11"/>
      <c r="B17" s="11"/>
      <c r="C17" s="11"/>
      <c r="D17" s="4"/>
      <c r="E17" s="4"/>
      <c r="F17" s="4"/>
      <c r="G17" s="4"/>
      <c r="H17" s="4"/>
      <c r="I17" s="4">
        <v>160</v>
      </c>
      <c r="J17" s="4" t="s">
        <v>18</v>
      </c>
      <c r="K17" s="4" t="s">
        <v>21</v>
      </c>
      <c r="L17" s="4">
        <v>500</v>
      </c>
      <c r="M17" s="4">
        <v>340</v>
      </c>
      <c r="N17" s="4">
        <v>360</v>
      </c>
      <c r="O17" s="4">
        <v>1</v>
      </c>
      <c r="P17" s="13">
        <f t="shared" si="0"/>
        <v>0.336294</v>
      </c>
      <c r="Q17" s="13">
        <f t="shared" si="1"/>
        <v>1.2106584</v>
      </c>
      <c r="R17" s="4"/>
    </row>
    <row r="18" ht="29" customHeight="1" spans="1:18">
      <c r="A18" s="11"/>
      <c r="B18" s="11"/>
      <c r="C18" s="11"/>
      <c r="D18" s="4"/>
      <c r="E18" s="4"/>
      <c r="F18" s="4"/>
      <c r="G18" s="4"/>
      <c r="H18" s="4"/>
      <c r="I18" s="4">
        <v>160</v>
      </c>
      <c r="J18" s="4" t="s">
        <v>20</v>
      </c>
      <c r="K18" s="4" t="s">
        <v>21</v>
      </c>
      <c r="L18" s="4">
        <v>500</v>
      </c>
      <c r="M18" s="4">
        <v>340</v>
      </c>
      <c r="N18" s="4">
        <v>360</v>
      </c>
      <c r="O18" s="4">
        <v>1</v>
      </c>
      <c r="P18" s="13">
        <f t="shared" si="0"/>
        <v>0.336294</v>
      </c>
      <c r="Q18" s="13">
        <f t="shared" si="1"/>
        <v>1.2106584</v>
      </c>
      <c r="R18" s="4"/>
    </row>
    <row r="19" ht="29" customHeight="1" spans="1:18">
      <c r="A19" s="11"/>
      <c r="B19" s="11"/>
      <c r="C19" s="11"/>
      <c r="D19" s="4"/>
      <c r="E19" s="4"/>
      <c r="F19" s="4"/>
      <c r="G19" s="4"/>
      <c r="H19" s="4"/>
      <c r="I19" s="4">
        <v>160</v>
      </c>
      <c r="J19" s="4" t="s">
        <v>22</v>
      </c>
      <c r="K19" s="4" t="s">
        <v>25</v>
      </c>
      <c r="L19" s="4">
        <v>480</v>
      </c>
      <c r="M19" s="4">
        <v>320</v>
      </c>
      <c r="N19" s="4">
        <v>360</v>
      </c>
      <c r="O19" s="4">
        <v>1</v>
      </c>
      <c r="P19" s="13">
        <f t="shared" si="0"/>
        <v>0.30385152</v>
      </c>
      <c r="Q19" s="13">
        <f t="shared" si="1"/>
        <v>1.093865472</v>
      </c>
      <c r="R19" s="4"/>
    </row>
    <row r="20" spans="1:18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8">
        <f>SUM(Q3:Q19)</f>
        <v>26.761960008</v>
      </c>
      <c r="R20" s="12"/>
    </row>
    <row r="21" spans="1:18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8"/>
      <c r="R21" s="12"/>
    </row>
    <row r="22" spans="1:18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8"/>
      <c r="R22" s="12"/>
    </row>
    <row r="23" spans="1:18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8"/>
      <c r="R23" s="12"/>
    </row>
    <row r="24" spans="1:18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8"/>
      <c r="R24" s="12"/>
    </row>
  </sheetData>
  <mergeCells count="43">
    <mergeCell ref="A1:Q1"/>
    <mergeCell ref="F2:H2"/>
    <mergeCell ref="J2:K2"/>
    <mergeCell ref="L2:N2"/>
    <mergeCell ref="A3:A7"/>
    <mergeCell ref="A8:A11"/>
    <mergeCell ref="A12:A15"/>
    <mergeCell ref="A16:A19"/>
    <mergeCell ref="B3:B7"/>
    <mergeCell ref="B8:B11"/>
    <mergeCell ref="B12:B15"/>
    <mergeCell ref="B16:B19"/>
    <mergeCell ref="C3:C7"/>
    <mergeCell ref="C8:C11"/>
    <mergeCell ref="C12:C15"/>
    <mergeCell ref="C16:C19"/>
    <mergeCell ref="D3:D7"/>
    <mergeCell ref="D8:D11"/>
    <mergeCell ref="D12:D15"/>
    <mergeCell ref="D16:D19"/>
    <mergeCell ref="E3:E7"/>
    <mergeCell ref="E8:E11"/>
    <mergeCell ref="E12:E15"/>
    <mergeCell ref="E16:E19"/>
    <mergeCell ref="F3:F7"/>
    <mergeCell ref="F8:F11"/>
    <mergeCell ref="F12:F15"/>
    <mergeCell ref="F16:F19"/>
    <mergeCell ref="G3:G7"/>
    <mergeCell ref="G8:G11"/>
    <mergeCell ref="G12:G15"/>
    <mergeCell ref="G16:G19"/>
    <mergeCell ref="H3:H7"/>
    <mergeCell ref="H8:H11"/>
    <mergeCell ref="H12:H15"/>
    <mergeCell ref="H16:H19"/>
    <mergeCell ref="Q20:Q24"/>
    <mergeCell ref="R3:R7"/>
    <mergeCell ref="R8:R11"/>
    <mergeCell ref="R12:R15"/>
    <mergeCell ref="R16:R19"/>
    <mergeCell ref="R20:R24"/>
    <mergeCell ref="A20:P24"/>
  </mergeCells>
  <pageMargins left="0.75" right="0.75" top="1" bottom="1" header="0.511805555555556" footer="0.511805555555556"/>
  <pageSetup paperSize="9" scale="3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WPS_1648514946</cp:lastModifiedBy>
  <dcterms:created xsi:type="dcterms:W3CDTF">2018-08-21T23:59:00Z</dcterms:created>
  <cp:lastPrinted>2020-02-16T03:50:00Z</cp:lastPrinted>
  <dcterms:modified xsi:type="dcterms:W3CDTF">2022-05-18T08:56:39Z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B61AADC6C3E74B4AAA0C6AC3682667AF</vt:lpwstr>
  </property>
  <property fmtid="{D5CDD505-2E9C-101B-9397-08002B2CF9AE}" pid="4" name="commondata">
    <vt:lpwstr>eyJoZGlkIjoiZDhkYWNhMDA2MGIzYzY1MTBlMTY3MjI3MjM5Mjk3MjkifQ==</vt:lpwstr>
  </property>
</Properties>
</file>