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J6L项目\J6L低配版\评标\黄骅桥行报价\"/>
    </mc:Choice>
  </mc:AlternateContent>
  <xr:revisionPtr revIDLastSave="0" documentId="13_ncr:1_{0ABADB12-DA2D-479F-8170-D5025FE3464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S2.2减震器总成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3" l="1"/>
  <c r="K8" i="3"/>
  <c r="K7" i="3"/>
  <c r="K6" i="3"/>
  <c r="K5" i="3"/>
  <c r="A8" i="3"/>
  <c r="A7" i="3"/>
  <c r="A6" i="3"/>
  <c r="A5" i="3"/>
</calcChain>
</file>

<file path=xl/sharedStrings.xml><?xml version="1.0" encoding="utf-8"?>
<sst xmlns="http://schemas.openxmlformats.org/spreadsheetml/2006/main" count="42" uniqueCount="38">
  <si>
    <t>J6L-解放自卸车 无仰角座框结构模具开发清单</t>
  </si>
  <si>
    <t>裁
决</t>
  </si>
  <si>
    <t>编制</t>
  </si>
  <si>
    <t>审核</t>
  </si>
  <si>
    <t>批准</t>
  </si>
  <si>
    <t>项目名称</t>
  </si>
  <si>
    <t>解放自卸车</t>
  </si>
  <si>
    <t>项目代码</t>
  </si>
  <si>
    <t>ZY2235</t>
  </si>
  <si>
    <t>客户名称</t>
  </si>
  <si>
    <t>一汽解放</t>
  </si>
  <si>
    <t>版本</t>
  </si>
  <si>
    <t>A</t>
  </si>
  <si>
    <t>顺序号</t>
  </si>
  <si>
    <t>序号</t>
  </si>
  <si>
    <t>零件号</t>
  </si>
  <si>
    <t>中文名称</t>
  </si>
  <si>
    <t>图示</t>
  </si>
  <si>
    <t>材料/规格</t>
  </si>
  <si>
    <t>表面处理</t>
  </si>
  <si>
    <t>模具报价；</t>
  </si>
  <si>
    <t>SHT0014563</t>
  </si>
  <si>
    <t>座框前横梁</t>
  </si>
  <si>
    <t>SPFH590-t2.0</t>
  </si>
  <si>
    <t>——</t>
  </si>
  <si>
    <t>SHT0014564</t>
  </si>
  <si>
    <t>调高机构支架</t>
  </si>
  <si>
    <t>电泳</t>
  </si>
  <si>
    <t>落料冲孔；7000.00.；成型；7500.00.；冲孔6000.00.</t>
  </si>
  <si>
    <t>SHT0014565</t>
  </si>
  <si>
    <t>阻尼调节机构支架</t>
  </si>
  <si>
    <t>落料冲孔；8000.00.成型；8000.00.；2次成型；8000.00.；冲孔；6500.00.</t>
  </si>
  <si>
    <t>SHT0014594</t>
  </si>
  <si>
    <t>前罩壳固定支架L</t>
  </si>
  <si>
    <t>SAPH440-t2.0</t>
  </si>
  <si>
    <t>落料冲孔；7500.00.；成型；7000.00.；成型；7000.00.</t>
  </si>
  <si>
    <r>
      <t xml:space="preserve">)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黄骅市桥行冷冲模具厂报价，；含税</t>
    </r>
    <r>
      <rPr>
        <sz val="11"/>
        <color theme="1"/>
        <rFont val="Arial"/>
        <family val="2"/>
      </rPr>
      <t>3%</t>
    </r>
    <r>
      <rPr>
        <sz val="11"/>
        <color theme="1"/>
        <rFont val="宋体"/>
        <family val="3"/>
        <charset val="134"/>
      </rPr>
      <t>。</t>
    </r>
    <r>
      <rPr>
        <sz val="11"/>
        <color theme="1"/>
        <rFont val="Arial"/>
        <family val="2"/>
      </rPr>
      <t xml:space="preserve">2022.5.16.                                                              </t>
    </r>
  </si>
  <si>
    <t>落料冲孔；1.45万；成型；2万；冲孔；1.2万；冲侧孔切边；1.5万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</si>
</sst>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0_ "/>
  </numFmts>
  <fonts count="1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24"/>
      <color theme="1"/>
      <name val="微软雅黑"/>
      <family val="2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Arial"/>
      <family val="2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u/>
      <sz val="12.65"/>
      <color theme="10"/>
      <name val="宋体"/>
      <family val="3"/>
      <charset val="134"/>
    </font>
    <font>
      <b/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9">
    <xf numFmtId="0" fontId="0" fillId="0" borderId="0">
      <alignment vertical="center"/>
    </xf>
    <xf numFmtId="0" fontId="8" fillId="0" borderId="0"/>
    <xf numFmtId="0" fontId="14" fillId="0" borderId="0">
      <alignment vertical="center"/>
    </xf>
    <xf numFmtId="0" fontId="9" fillId="0" borderId="8" applyNumberFormat="0" applyFill="0" applyBorder="0" applyAlignment="0" applyProtection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4" fillId="0" borderId="0">
      <alignment vertical="center"/>
    </xf>
    <xf numFmtId="0" fontId="8" fillId="0" borderId="0">
      <alignment vertical="center"/>
    </xf>
    <xf numFmtId="0" fontId="14" fillId="0" borderId="0"/>
    <xf numFmtId="0" fontId="11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>
      <alignment vertical="center"/>
    </xf>
    <xf numFmtId="0" fontId="8" fillId="0" borderId="0"/>
    <xf numFmtId="0" fontId="8" fillId="0" borderId="0"/>
  </cellStyleXfs>
  <cellXfs count="36">
    <xf numFmtId="0" fontId="0" fillId="0" borderId="0" xfId="0">
      <alignment vertical="center"/>
    </xf>
    <xf numFmtId="0" fontId="1" fillId="0" borderId="0" xfId="1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  <xf numFmtId="0" fontId="4" fillId="0" borderId="4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6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6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6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11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11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6" applyFont="1" applyFill="1" applyBorder="1" applyAlignment="1" applyProtection="1">
      <alignment horizontal="center" vertical="center" wrapText="1"/>
      <protection locked="0"/>
    </xf>
    <xf numFmtId="0" fontId="7" fillId="0" borderId="8" xfId="8" applyNumberFormat="1" applyFont="1" applyFill="1" applyBorder="1" applyAlignment="1">
      <alignment horizontal="center" vertical="center" wrapText="1"/>
    </xf>
    <xf numFmtId="0" fontId="7" fillId="0" borderId="8" xfId="6" applyNumberFormat="1" applyFont="1" applyFill="1" applyBorder="1" applyAlignment="1" applyProtection="1">
      <alignment horizontal="center" vertical="center" wrapText="1"/>
      <protection locked="0"/>
    </xf>
    <xf numFmtId="176" fontId="7" fillId="0" borderId="8" xfId="0" applyNumberFormat="1" applyFont="1" applyFill="1" applyBorder="1" applyAlignment="1">
      <alignment horizontal="center" vertical="center" wrapText="1"/>
    </xf>
    <xf numFmtId="0" fontId="7" fillId="0" borderId="8" xfId="3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>
      <alignment horizontal="center" vertical="center" wrapText="1"/>
    </xf>
    <xf numFmtId="0" fontId="4" fillId="0" borderId="11" xfId="6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6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6" applyNumberFormat="1" applyFont="1" applyFill="1" applyBorder="1" applyAlignment="1" applyProtection="1">
      <alignment horizontal="left" vertical="center" wrapText="1"/>
      <protection locked="0"/>
    </xf>
    <xf numFmtId="0" fontId="4" fillId="0" borderId="3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6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11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11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1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1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1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1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11" applyNumberFormat="1" applyFont="1" applyFill="1" applyBorder="1" applyAlignment="1" applyProtection="1">
      <alignment horizontal="center" vertical="center" wrapText="1"/>
      <protection locked="0"/>
    </xf>
  </cellXfs>
  <cellStyles count="19">
    <cellStyle name="BOM_Level_1" xfId="10" xr:uid="{00000000-0005-0000-0000-00003A000000}"/>
    <cellStyle name="BOM_Level_Below3" xfId="3" xr:uid="{00000000-0005-0000-0000-00000C000000}"/>
    <cellStyle name="常规" xfId="0" builtinId="0"/>
    <cellStyle name="常规 10" xfId="9" xr:uid="{00000000-0005-0000-0000-000037000000}"/>
    <cellStyle name="常规 18" xfId="12" xr:uid="{00000000-0005-0000-0000-00003C000000}"/>
    <cellStyle name="常规 2" xfId="13" xr:uid="{00000000-0005-0000-0000-00003D000000}"/>
    <cellStyle name="常规 2 2" xfId="8" xr:uid="{00000000-0005-0000-0000-000033000000}"/>
    <cellStyle name="常规 2 2 2" xfId="7" xr:uid="{00000000-0005-0000-0000-000029000000}"/>
    <cellStyle name="常规 2 27" xfId="5" xr:uid="{00000000-0005-0000-0000-000010000000}"/>
    <cellStyle name="常规 3" xfId="14" xr:uid="{00000000-0005-0000-0000-00003E000000}"/>
    <cellStyle name="常规 3 29" xfId="2" xr:uid="{00000000-0005-0000-0000-000006000000}"/>
    <cellStyle name="超链接 2" xfId="15" xr:uid="{00000000-0005-0000-0000-00003F000000}"/>
    <cellStyle name="千位分隔 2" xfId="16" xr:uid="{00000000-0005-0000-0000-000040000000}"/>
    <cellStyle name="样式 1" xfId="11" xr:uid="{00000000-0005-0000-0000-00003B000000}"/>
    <cellStyle name="样式 1 10" xfId="1" xr:uid="{00000000-0005-0000-0000-000005000000}"/>
    <cellStyle name="样式 1 2" xfId="6" xr:uid="{00000000-0005-0000-0000-000024000000}"/>
    <cellStyle name="样式 1 5" xfId="4" xr:uid="{00000000-0005-0000-0000-00000F000000}"/>
    <cellStyle name="样式 1 5 21" xfId="17" xr:uid="{00000000-0005-0000-0000-000041000000}"/>
    <cellStyle name="样式 1 52" xfId="18" xr:uid="{00000000-0005-0000-0000-000042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</xdr:col>
      <xdr:colOff>276225</xdr:colOff>
      <xdr:row>1</xdr:row>
      <xdr:rowOff>190213</xdr:rowOff>
    </xdr:to>
    <xdr:pic>
      <xdr:nvPicPr>
        <xdr:cNvPr id="34" name="图片 33" descr="光华荣昌修改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28575"/>
          <a:ext cx="900430" cy="454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2908</xdr:colOff>
      <xdr:row>8</xdr:row>
      <xdr:rowOff>59765</xdr:rowOff>
    </xdr:from>
    <xdr:to>
      <xdr:col>4</xdr:col>
      <xdr:colOff>202933</xdr:colOff>
      <xdr:row>8</xdr:row>
      <xdr:rowOff>221690</xdr:rowOff>
    </xdr:to>
    <xdr:pic>
      <xdr:nvPicPr>
        <xdr:cNvPr id="35" name="图片 4" descr="商标2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24450" y="6353810"/>
          <a:ext cx="200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41414</xdr:colOff>
      <xdr:row>4</xdr:row>
      <xdr:rowOff>69673</xdr:rowOff>
    </xdr:from>
    <xdr:to>
      <xdr:col>3</xdr:col>
      <xdr:colOff>1345596</xdr:colOff>
      <xdr:row>4</xdr:row>
      <xdr:rowOff>947629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7930" y="1288415"/>
          <a:ext cx="1304290" cy="878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33132</xdr:colOff>
      <xdr:row>5</xdr:row>
      <xdr:rowOff>33132</xdr:rowOff>
    </xdr:from>
    <xdr:to>
      <xdr:col>3</xdr:col>
      <xdr:colOff>951771</xdr:colOff>
      <xdr:row>5</xdr:row>
      <xdr:rowOff>930088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9675" y="2520950"/>
          <a:ext cx="918210" cy="89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57150</xdr:colOff>
      <xdr:row>6</xdr:row>
      <xdr:rowOff>28575</xdr:rowOff>
    </xdr:from>
    <xdr:to>
      <xdr:col>3</xdr:col>
      <xdr:colOff>1095375</xdr:colOff>
      <xdr:row>6</xdr:row>
      <xdr:rowOff>971174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73805" y="3785235"/>
          <a:ext cx="1038225" cy="942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66675</xdr:colOff>
      <xdr:row>7</xdr:row>
      <xdr:rowOff>57151</xdr:rowOff>
    </xdr:from>
    <xdr:to>
      <xdr:col>3</xdr:col>
      <xdr:colOff>1076325</xdr:colOff>
      <xdr:row>7</xdr:row>
      <xdr:rowOff>973807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83330" y="5082540"/>
          <a:ext cx="1009650" cy="916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GridLines="0" tabSelected="1" view="pageBreakPreview" zoomScale="80" zoomScaleNormal="85" workbookViewId="0">
      <pane ySplit="4" topLeftCell="A5" activePane="bottomLeft" state="frozen"/>
      <selection pane="bottomLeft" activeCell="G8" sqref="G8:J8"/>
    </sheetView>
  </sheetViews>
  <sheetFormatPr defaultColWidth="9" defaultRowHeight="13.8" x14ac:dyDescent="0.25"/>
  <cols>
    <col min="1" max="1" width="8.44140625" style="3" customWidth="1"/>
    <col min="2" max="2" width="17" style="3" customWidth="1"/>
    <col min="3" max="3" width="23.33203125" style="3" customWidth="1"/>
    <col min="4" max="4" width="18.44140625" style="3" customWidth="1"/>
    <col min="5" max="5" width="25.88671875" style="4" customWidth="1"/>
    <col min="6" max="6" width="14.77734375" style="3" customWidth="1"/>
    <col min="7" max="7" width="6.77734375" style="3" customWidth="1"/>
    <col min="8" max="8" width="11.109375" style="3" customWidth="1"/>
    <col min="9" max="9" width="11.88671875" style="3" customWidth="1"/>
    <col min="10" max="10" width="13.77734375" style="3" customWidth="1"/>
    <col min="11" max="16384" width="9" style="3"/>
  </cols>
  <sheetData>
    <row r="1" spans="1:11" ht="23.1" customHeight="1" x14ac:dyDescent="0.25">
      <c r="A1" s="25" t="s">
        <v>0</v>
      </c>
      <c r="B1" s="25"/>
      <c r="C1" s="25"/>
      <c r="D1" s="25"/>
      <c r="E1" s="25"/>
      <c r="F1" s="26"/>
      <c r="G1" s="23" t="s">
        <v>1</v>
      </c>
      <c r="H1" s="5" t="s">
        <v>2</v>
      </c>
      <c r="I1" s="5" t="s">
        <v>3</v>
      </c>
      <c r="J1" s="19" t="s">
        <v>4</v>
      </c>
    </row>
    <row r="2" spans="1:11" ht="27.9" customHeight="1" x14ac:dyDescent="0.25">
      <c r="A2" s="27"/>
      <c r="B2" s="27"/>
      <c r="C2" s="27"/>
      <c r="D2" s="27"/>
      <c r="E2" s="27"/>
      <c r="F2" s="28"/>
      <c r="G2" s="24"/>
      <c r="H2" s="6"/>
      <c r="I2" s="20"/>
      <c r="J2" s="21"/>
    </row>
    <row r="3" spans="1:11" ht="20.100000000000001" customHeight="1" x14ac:dyDescent="0.2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8" t="s">
        <v>11</v>
      </c>
      <c r="H3" s="8" t="s">
        <v>12</v>
      </c>
      <c r="I3" s="8" t="s">
        <v>13</v>
      </c>
      <c r="J3" s="8"/>
    </row>
    <row r="4" spans="1:11" s="1" customFormat="1" ht="24.9" customHeight="1" x14ac:dyDescent="0.25">
      <c r="A4" s="9" t="s">
        <v>14</v>
      </c>
      <c r="B4" s="10" t="s">
        <v>15</v>
      </c>
      <c r="C4" s="11" t="s">
        <v>16</v>
      </c>
      <c r="D4" s="11" t="s">
        <v>17</v>
      </c>
      <c r="E4" s="12" t="s">
        <v>18</v>
      </c>
      <c r="F4" s="11" t="s">
        <v>19</v>
      </c>
      <c r="G4" s="29" t="s">
        <v>20</v>
      </c>
      <c r="H4" s="29"/>
      <c r="I4" s="29"/>
      <c r="J4" s="29"/>
    </row>
    <row r="5" spans="1:11" s="2" customFormat="1" ht="99.9" customHeight="1" x14ac:dyDescent="0.25">
      <c r="A5" s="13">
        <f>ROW()-4</f>
        <v>1</v>
      </c>
      <c r="B5" s="14" t="s">
        <v>21</v>
      </c>
      <c r="C5" s="15" t="s">
        <v>22</v>
      </c>
      <c r="D5" s="16"/>
      <c r="E5" s="13" t="s">
        <v>23</v>
      </c>
      <c r="F5" s="17" t="s">
        <v>24</v>
      </c>
      <c r="G5" s="30" t="s">
        <v>37</v>
      </c>
      <c r="H5" s="31"/>
      <c r="I5" s="31"/>
      <c r="J5" s="32"/>
      <c r="K5" s="2">
        <f>1.45+2+1.2+1.5</f>
        <v>6.15</v>
      </c>
    </row>
    <row r="6" spans="1:11" ht="99.9" customHeight="1" x14ac:dyDescent="0.25">
      <c r="A6" s="13">
        <f t="shared" ref="A6:A8" si="0">ROW()-4</f>
        <v>2</v>
      </c>
      <c r="B6" s="14" t="s">
        <v>25</v>
      </c>
      <c r="C6" s="15" t="s">
        <v>26</v>
      </c>
      <c r="D6" s="16"/>
      <c r="E6" s="13" t="s">
        <v>23</v>
      </c>
      <c r="F6" s="17" t="s">
        <v>27</v>
      </c>
      <c r="G6" s="33" t="s">
        <v>28</v>
      </c>
      <c r="H6" s="34"/>
      <c r="I6" s="34"/>
      <c r="J6" s="35"/>
      <c r="K6" s="3">
        <f>0.7+0.75+0.6</f>
        <v>2.0499999999999998</v>
      </c>
    </row>
    <row r="7" spans="1:11" s="2" customFormat="1" ht="99.9" customHeight="1" x14ac:dyDescent="0.25">
      <c r="A7" s="13">
        <f t="shared" si="0"/>
        <v>3</v>
      </c>
      <c r="B7" s="14" t="s">
        <v>29</v>
      </c>
      <c r="C7" s="14" t="s">
        <v>30</v>
      </c>
      <c r="D7" s="16"/>
      <c r="E7" s="13" t="s">
        <v>23</v>
      </c>
      <c r="F7" s="17" t="s">
        <v>24</v>
      </c>
      <c r="G7" s="33" t="s">
        <v>31</v>
      </c>
      <c r="H7" s="34"/>
      <c r="I7" s="34"/>
      <c r="J7" s="35"/>
      <c r="K7" s="2">
        <f>0.8+0.8+0.8+0.65</f>
        <v>3.0500000000000003</v>
      </c>
    </row>
    <row r="8" spans="1:11" s="2" customFormat="1" ht="99.9" customHeight="1" x14ac:dyDescent="0.25">
      <c r="A8" s="13">
        <f t="shared" si="0"/>
        <v>4</v>
      </c>
      <c r="B8" s="14" t="s">
        <v>32</v>
      </c>
      <c r="C8" s="15" t="s">
        <v>33</v>
      </c>
      <c r="D8" s="18"/>
      <c r="E8" s="12" t="s">
        <v>34</v>
      </c>
      <c r="F8" s="17" t="s">
        <v>24</v>
      </c>
      <c r="G8" s="33" t="s">
        <v>35</v>
      </c>
      <c r="H8" s="34"/>
      <c r="I8" s="34"/>
      <c r="J8" s="35"/>
      <c r="K8" s="2">
        <f>0.75+0.7+0.7</f>
        <v>2.15</v>
      </c>
    </row>
    <row r="9" spans="1:11" ht="24.6" customHeight="1" x14ac:dyDescent="0.25">
      <c r="A9" s="22" t="s">
        <v>36</v>
      </c>
      <c r="B9" s="22"/>
      <c r="C9" s="22"/>
      <c r="D9" s="22"/>
      <c r="E9" s="22"/>
      <c r="F9" s="22"/>
      <c r="G9" s="22"/>
      <c r="H9" s="22"/>
      <c r="I9" s="22"/>
      <c r="J9" s="22"/>
      <c r="K9" s="3">
        <f>SUM(K5:K8)</f>
        <v>13.4</v>
      </c>
    </row>
    <row r="10" spans="1:11" x14ac:dyDescent="0.25">
      <c r="E10" s="3"/>
    </row>
    <row r="11" spans="1:11" x14ac:dyDescent="0.25">
      <c r="E11" s="3"/>
    </row>
    <row r="12" spans="1:11" x14ac:dyDescent="0.25">
      <c r="E12" s="3"/>
    </row>
    <row r="13" spans="1:11" x14ac:dyDescent="0.25">
      <c r="E13" s="3"/>
    </row>
    <row r="14" spans="1:11" x14ac:dyDescent="0.25">
      <c r="E14" s="3"/>
    </row>
    <row r="15" spans="1:11" x14ac:dyDescent="0.25">
      <c r="E15" s="3"/>
    </row>
    <row r="16" spans="1:11" x14ac:dyDescent="0.25">
      <c r="E16" s="3"/>
    </row>
    <row r="17" spans="5:5" x14ac:dyDescent="0.25">
      <c r="E17" s="3"/>
    </row>
    <row r="18" spans="5:5" x14ac:dyDescent="0.25">
      <c r="E18" s="3"/>
    </row>
    <row r="19" spans="5:5" x14ac:dyDescent="0.25">
      <c r="E19" s="3"/>
    </row>
    <row r="20" spans="5:5" x14ac:dyDescent="0.25">
      <c r="E20" s="3"/>
    </row>
  </sheetData>
  <mergeCells count="8">
    <mergeCell ref="A9:J9"/>
    <mergeCell ref="G1:G2"/>
    <mergeCell ref="A1:F2"/>
    <mergeCell ref="G4:J4"/>
    <mergeCell ref="G5:J5"/>
    <mergeCell ref="G6:J6"/>
    <mergeCell ref="G7:J7"/>
    <mergeCell ref="G8:J8"/>
  </mergeCells>
  <phoneticPr fontId="15" type="noConversion"/>
  <conditionalFormatting sqref="B10:B1048576">
    <cfRule type="duplicateValues" dxfId="1" priority="216"/>
  </conditionalFormatting>
  <conditionalFormatting sqref="B10:B1048576 B4">
    <cfRule type="duplicateValues" dxfId="0" priority="214"/>
  </conditionalFormatting>
  <printOptions horizontalCentered="1"/>
  <pageMargins left="0.23622047244094499" right="0.23622047244094499" top="0.74803149606299202" bottom="0.74803149606299202" header="0.31496062992126" footer="0.31496062992126"/>
  <pageSetup paperSize="9" scale="91" orientation="landscape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SS2.2减震器总成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吴英格</cp:lastModifiedBy>
  <dcterms:created xsi:type="dcterms:W3CDTF">2006-09-13T11:21:00Z</dcterms:created>
  <dcterms:modified xsi:type="dcterms:W3CDTF">2022-05-18T16:12:10Z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1C195EFA93504538810979C7B1D2F169</vt:lpwstr>
  </property>
  <property fmtid="{D5CDD505-2E9C-101B-9397-08002B2CF9AE}" pid="3" name="KSOProductBuildVer">
    <vt:lpwstr>2052-11.1.0.11691</vt:lpwstr>
  </property>
</Properties>
</file>