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福田欧马可-2022.3.25\刘志富开发\图纸\机加件\"/>
    </mc:Choice>
  </mc:AlternateContent>
  <xr:revisionPtr revIDLastSave="0" documentId="13_ncr:1_{240EA530-8E59-4B2A-848C-F981F6A77A0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1" i="1" l="1"/>
  <c r="M11" i="1"/>
  <c r="O10" i="1"/>
  <c r="M10" i="1"/>
  <c r="O4" i="1"/>
  <c r="O5" i="1"/>
  <c r="O6" i="1"/>
  <c r="O7" i="1"/>
  <c r="O8" i="1"/>
  <c r="O9" i="1"/>
  <c r="O3" i="1"/>
  <c r="M7" i="1"/>
  <c r="M6" i="1"/>
  <c r="M5" i="1"/>
  <c r="M4" i="1"/>
</calcChain>
</file>

<file path=xl/sharedStrings.xml><?xml version="1.0" encoding="utf-8"?>
<sst xmlns="http://schemas.openxmlformats.org/spreadsheetml/2006/main" count="99" uniqueCount="57">
  <si>
    <t>序号</t>
  </si>
  <si>
    <t>零件号</t>
  </si>
  <si>
    <t>中文名称</t>
  </si>
  <si>
    <t>零件描述</t>
  </si>
  <si>
    <t>单位</t>
  </si>
  <si>
    <t>图示</t>
  </si>
  <si>
    <t>零件类别</t>
  </si>
  <si>
    <t>材料</t>
  </si>
  <si>
    <t>表面处理</t>
  </si>
  <si>
    <t>借用/新开</t>
    <phoneticPr fontId="3" type="noConversion"/>
  </si>
  <si>
    <t>外购</t>
  </si>
  <si>
    <t>责任人</t>
    <phoneticPr fontId="3" type="noConversion"/>
  </si>
  <si>
    <t>单台使用量</t>
  </si>
  <si>
    <t>年使用量</t>
  </si>
  <si>
    <t>设计对接人</t>
  </si>
  <si>
    <t>SLT0010907</t>
  </si>
  <si>
    <t>座椅靠背调节限位柱B</t>
  </si>
  <si>
    <t>Q235 Ø8</t>
    <phoneticPr fontId="3" type="noConversion"/>
  </si>
  <si>
    <t>新开</t>
    <phoneticPr fontId="3" type="noConversion"/>
  </si>
  <si>
    <t>河北外购</t>
  </si>
  <si>
    <t>刘志富</t>
  </si>
  <si>
    <t>SLT0011040</t>
  </si>
  <si>
    <t>副驾中间固定支架旋转轴</t>
  </si>
  <si>
    <t>EA</t>
  </si>
  <si>
    <t>机加件</t>
  </si>
  <si>
    <t xml:space="preserve">Q195  </t>
  </si>
  <si>
    <t>李燕龙</t>
  </si>
  <si>
    <t>SLT0011100</t>
  </si>
  <si>
    <t>SLT0011100</t>
    <phoneticPr fontId="3" type="noConversion"/>
  </si>
  <si>
    <t>限位轴</t>
  </si>
  <si>
    <t xml:space="preserve">Q235 </t>
  </si>
  <si>
    <t>SLT0011101</t>
  </si>
  <si>
    <t>SLT0011101</t>
    <phoneticPr fontId="3" type="noConversion"/>
  </si>
  <si>
    <t>旋转轴</t>
  </si>
  <si>
    <t>SLT0010910</t>
  </si>
  <si>
    <t>SLT0010910</t>
    <phoneticPr fontId="3" type="noConversion"/>
  </si>
  <si>
    <t>扶手旋转轴</t>
  </si>
  <si>
    <t>固定扶手用</t>
  </si>
  <si>
    <t>非标件</t>
  </si>
  <si>
    <t>45#  M8</t>
  </si>
  <si>
    <t>SLT0010893</t>
    <phoneticPr fontId="3" type="noConversion"/>
  </si>
  <si>
    <t>座椅靠背调节限位柱A</t>
  </si>
  <si>
    <t>新开件</t>
  </si>
  <si>
    <t>圆钢</t>
  </si>
  <si>
    <t>吴英格</t>
    <phoneticPr fontId="3" type="noConversion"/>
  </si>
  <si>
    <t>SLT0011113</t>
  </si>
  <si>
    <t>SLT0011113</t>
    <phoneticPr fontId="3" type="noConversion"/>
  </si>
  <si>
    <t>解锁旋转轴</t>
  </si>
  <si>
    <t>Q235 φ4</t>
  </si>
  <si>
    <t>QAD</t>
    <phoneticPr fontId="3" type="noConversion"/>
  </si>
  <si>
    <t>福田欧马可机加工件清单</t>
    <phoneticPr fontId="3" type="noConversion"/>
  </si>
  <si>
    <r>
      <t xml:space="preserve">Q235 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8</t>
    </r>
    <phoneticPr fontId="3" type="noConversion"/>
  </si>
  <si>
    <t>SLT0010889</t>
  </si>
  <si>
    <t>靠背锁付阶梯螺栓</t>
  </si>
  <si>
    <t>45# M8</t>
  </si>
  <si>
    <t>SLT0011051</t>
  </si>
  <si>
    <t>固定板锁付螺纹套筒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</si>
</sst>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_);[Red]\(0\)"/>
  </numFmts>
  <fonts count="13" x14ac:knownFonts="1">
    <font>
      <sz val="11"/>
      <color theme="1"/>
      <name val="等线"/>
      <family val="2"/>
      <scheme val="minor"/>
    </font>
    <font>
      <sz val="9"/>
      <name val="Arial"/>
      <family val="2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 Light"/>
      <family val="3"/>
      <charset val="134"/>
      <scheme val="major"/>
    </font>
    <font>
      <b/>
      <sz val="16"/>
      <color theme="1"/>
      <name val="等线"/>
      <family val="3"/>
      <charset val="134"/>
      <scheme val="minor"/>
    </font>
    <font>
      <sz val="10"/>
      <name val="Calibri"/>
      <family val="3"/>
      <charset val="16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1" applyNumberFormat="0" applyFill="0" applyBorder="0" applyAlignment="0" applyProtection="0">
      <alignment vertical="center"/>
    </xf>
    <xf numFmtId="0" fontId="4" fillId="0" borderId="0"/>
    <xf numFmtId="0" fontId="9" fillId="0" borderId="0">
      <alignment vertical="center"/>
    </xf>
  </cellStyleXfs>
  <cellXfs count="3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49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Alignment="1" applyProtection="1">
      <alignment horizontal="center" vertical="top" wrapText="1"/>
      <protection locked="0"/>
    </xf>
    <xf numFmtId="0" fontId="5" fillId="0" borderId="1" xfId="2" quotePrefix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49" fontId="6" fillId="0" borderId="1" xfId="3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3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2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6" fillId="0" borderId="1" xfId="3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4">
    <cellStyle name="BOM_Level_Below3" xfId="1" xr:uid="{D1CFC64A-D08E-46C7-8137-87EB03D58CBF}"/>
    <cellStyle name="常规" xfId="0" builtinId="0"/>
    <cellStyle name="常规 41" xfId="3" xr:uid="{E689929E-1CFE-45C8-9AB6-41AC15521C4C}"/>
    <cellStyle name="样式 1" xfId="2" xr:uid="{D0C65CA0-D51F-4232-9CBA-62FE6625C6CC}"/>
  </cellStyles>
  <dxfs count="5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2</xdr:row>
      <xdr:rowOff>9525</xdr:rowOff>
    </xdr:from>
    <xdr:to>
      <xdr:col>6</xdr:col>
      <xdr:colOff>371474</xdr:colOff>
      <xdr:row>2</xdr:row>
      <xdr:rowOff>365760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88ECC28-1E98-46EE-8802-3C63506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74845" y="360045"/>
          <a:ext cx="285749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98425</xdr:colOff>
      <xdr:row>3</xdr:row>
      <xdr:rowOff>28575</xdr:rowOff>
    </xdr:from>
    <xdr:to>
      <xdr:col>6</xdr:col>
      <xdr:colOff>559435</xdr:colOff>
      <xdr:row>3</xdr:row>
      <xdr:rowOff>323850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D20D1A6-599C-4243-A2A0-6691D83A6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39005" y="24564975"/>
          <a:ext cx="46101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55880</xdr:colOff>
      <xdr:row>4</xdr:row>
      <xdr:rowOff>123825</xdr:rowOff>
    </xdr:from>
    <xdr:to>
      <xdr:col>6</xdr:col>
      <xdr:colOff>511810</xdr:colOff>
      <xdr:row>4</xdr:row>
      <xdr:rowOff>361950</xdr:rowOff>
    </xdr:to>
    <xdr:pic>
      <xdr:nvPicPr>
        <xdr:cNvPr id="4" name="Picture 74">
          <a:extLst>
            <a:ext uri="{FF2B5EF4-FFF2-40B4-BE49-F238E27FC236}">
              <a16:creationId xmlns:a16="http://schemas.microsoft.com/office/drawing/2014/main" id="{AAE3502B-B023-4F03-8429-AB3199E8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696460" y="28500705"/>
          <a:ext cx="45593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59055</xdr:colOff>
      <xdr:row>5</xdr:row>
      <xdr:rowOff>160020</xdr:rowOff>
    </xdr:from>
    <xdr:to>
      <xdr:col>6</xdr:col>
      <xdr:colOff>542925</xdr:colOff>
      <xdr:row>5</xdr:row>
      <xdr:rowOff>363220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7FBF1E3-5BB1-4FE3-855A-785E2E18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99635" y="28963620"/>
          <a:ext cx="48387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108585</xdr:colOff>
      <xdr:row>6</xdr:row>
      <xdr:rowOff>65405</xdr:rowOff>
    </xdr:from>
    <xdr:to>
      <xdr:col>6</xdr:col>
      <xdr:colOff>455295</xdr:colOff>
      <xdr:row>6</xdr:row>
      <xdr:rowOff>389890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4B6BAE51-C5B6-43E7-B0AA-6F2D7B04F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49165" y="31856045"/>
          <a:ext cx="346710" cy="324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153670</xdr:colOff>
      <xdr:row>6</xdr:row>
      <xdr:rowOff>215265</xdr:rowOff>
    </xdr:from>
    <xdr:to>
      <xdr:col>7</xdr:col>
      <xdr:colOff>0</xdr:colOff>
      <xdr:row>8</xdr:row>
      <xdr:rowOff>267970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C89ED8DE-B984-4AB7-8BC4-88F461B5E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42790" y="2272665"/>
          <a:ext cx="455930" cy="906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156845</xdr:colOff>
      <xdr:row>8</xdr:row>
      <xdr:rowOff>123190</xdr:rowOff>
    </xdr:from>
    <xdr:to>
      <xdr:col>6</xdr:col>
      <xdr:colOff>417195</xdr:colOff>
      <xdr:row>8</xdr:row>
      <xdr:rowOff>327025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EE97D747-E322-4A12-96A9-9E52C2171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7425" y="50262790"/>
          <a:ext cx="260350" cy="203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140970</xdr:colOff>
      <xdr:row>9</xdr:row>
      <xdr:rowOff>128905</xdr:rowOff>
    </xdr:from>
    <xdr:to>
      <xdr:col>6</xdr:col>
      <xdr:colOff>464185</xdr:colOff>
      <xdr:row>9</xdr:row>
      <xdr:rowOff>351790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87810961-33D5-47C5-84F7-A025003DD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9010" y="1683385"/>
          <a:ext cx="323215" cy="222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45085</xdr:colOff>
      <xdr:row>10</xdr:row>
      <xdr:rowOff>107950</xdr:rowOff>
    </xdr:from>
    <xdr:to>
      <xdr:col>6</xdr:col>
      <xdr:colOff>373380</xdr:colOff>
      <xdr:row>10</xdr:row>
      <xdr:rowOff>367665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FCEA4DC8-5FE9-41D2-8C38-B3DF93300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2089150"/>
          <a:ext cx="328295" cy="259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&#36164;&#26009;/&#27827;&#21271;&#20809;&#21326;&#33635;&#26124;&#37319;&#36141;&#24037;&#20316;/&#39033;&#30446;&#24320;&#21457;/&#24231;&#26885;/&#31119;&#30000;&#27431;&#39532;&#21487;-2022.3.25/&#21016;&#24535;&#23500;&#24320;&#21457;/&#31119;&#30000;&#27431;&#39532;&#21487;&#39033;&#30446;-2022.5.7/&#20379;&#24212;&#21830;&#25512;&#3361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 "/>
      <sheetName val="文件修改记录表"/>
      <sheetName val="外购件开发申请单"/>
      <sheetName val="外购件开发申请单-删除"/>
      <sheetName val="河北-外购件申请单"/>
      <sheetName val="零件类型"/>
    </sheetNames>
    <sheetDataSet>
      <sheetData sheetId="0"/>
      <sheetData sheetId="1"/>
      <sheetData sheetId="2">
        <row r="8">
          <cell r="C8" t="str">
            <v>SLT0010856</v>
          </cell>
          <cell r="D8" t="str">
            <v>驾驶员头枕骨架泡沫总成</v>
          </cell>
          <cell r="E8"/>
          <cell r="F8" t="str">
            <v>EA</v>
          </cell>
          <cell r="G8"/>
          <cell r="H8" t="str">
            <v>分总成</v>
          </cell>
          <cell r="I8" t="str">
            <v>ASSY</v>
          </cell>
          <cell r="J8"/>
          <cell r="K8" t="str">
            <v>河北外购</v>
          </cell>
          <cell r="L8"/>
        </row>
        <row r="9">
          <cell r="C9" t="str">
            <v>SLT0010861</v>
          </cell>
          <cell r="D9" t="str">
            <v>头枕面套总成</v>
          </cell>
          <cell r="E9" t="str">
            <v>欧马可面料</v>
          </cell>
          <cell r="F9" t="str">
            <v>EA</v>
          </cell>
          <cell r="G9"/>
          <cell r="H9" t="str">
            <v>织物</v>
          </cell>
          <cell r="I9" t="str">
            <v>ASSY</v>
          </cell>
          <cell r="J9"/>
          <cell r="K9" t="str">
            <v>河北外购</v>
          </cell>
          <cell r="L9"/>
        </row>
        <row r="10">
          <cell r="C10" t="str">
            <v>SLT0010973</v>
          </cell>
          <cell r="D10" t="str">
            <v>头枕面套总成</v>
          </cell>
          <cell r="E10" t="str">
            <v>奥铃面料</v>
          </cell>
          <cell r="F10" t="str">
            <v>EA</v>
          </cell>
          <cell r="G10"/>
          <cell r="H10" t="str">
            <v>织物</v>
          </cell>
          <cell r="I10" t="str">
            <v>ASSY</v>
          </cell>
          <cell r="J10"/>
          <cell r="K10" t="str">
            <v>河北外购</v>
          </cell>
          <cell r="L10"/>
        </row>
        <row r="11">
          <cell r="C11" t="str">
            <v>SLT0010974</v>
          </cell>
          <cell r="D11" t="str">
            <v>头枕面套总成</v>
          </cell>
          <cell r="E11" t="str">
            <v>仿皮面料</v>
          </cell>
          <cell r="F11" t="str">
            <v>EA</v>
          </cell>
          <cell r="G11"/>
          <cell r="H11" t="str">
            <v>仿皮</v>
          </cell>
          <cell r="I11" t="str">
            <v>ASSY</v>
          </cell>
          <cell r="J11"/>
          <cell r="K11" t="str">
            <v>河北外购</v>
          </cell>
          <cell r="L11"/>
        </row>
        <row r="12">
          <cell r="C12" t="str">
            <v>SLT0010870</v>
          </cell>
          <cell r="D12" t="str">
            <v>靠背粘扣A</v>
          </cell>
          <cell r="E12"/>
          <cell r="F12" t="str">
            <v>EA</v>
          </cell>
          <cell r="G12"/>
          <cell r="H12" t="str">
            <v>塑料件</v>
          </cell>
          <cell r="I12" t="str">
            <v>尼龙    250*10</v>
          </cell>
          <cell r="J12"/>
          <cell r="K12" t="str">
            <v>河北外购</v>
          </cell>
          <cell r="L12"/>
        </row>
        <row r="13">
          <cell r="C13" t="str">
            <v>SLT0010871</v>
          </cell>
          <cell r="D13" t="str">
            <v>靠背粘扣B</v>
          </cell>
          <cell r="E13"/>
          <cell r="F13" t="str">
            <v>EA</v>
          </cell>
          <cell r="G13"/>
          <cell r="H13" t="str">
            <v>塑料件</v>
          </cell>
          <cell r="I13" t="str">
            <v>尼龙60*10</v>
          </cell>
          <cell r="J13"/>
          <cell r="K13" t="str">
            <v>河北外购</v>
          </cell>
          <cell r="L13"/>
        </row>
        <row r="14">
          <cell r="C14" t="str">
            <v>SLT0010965</v>
          </cell>
          <cell r="D14" t="str">
            <v>主驾靠背泡沫无纺布LH</v>
          </cell>
          <cell r="E14"/>
          <cell r="F14" t="str">
            <v>EA</v>
          </cell>
          <cell r="G14"/>
          <cell r="H14" t="str">
            <v>织物</v>
          </cell>
          <cell r="I14" t="str">
            <v>无纺布</v>
          </cell>
          <cell r="J14"/>
          <cell r="K14" t="str">
            <v>河北外购</v>
          </cell>
          <cell r="L14"/>
        </row>
        <row r="15">
          <cell r="C15" t="str">
            <v>SLT0011214</v>
          </cell>
          <cell r="D15" t="str">
            <v>主驾靠背泡沫无纺布RH</v>
          </cell>
          <cell r="E15"/>
          <cell r="F15" t="str">
            <v>EA</v>
          </cell>
          <cell r="G15"/>
          <cell r="H15" t="str">
            <v>织物</v>
          </cell>
          <cell r="I15" t="str">
            <v>无纺布</v>
          </cell>
          <cell r="J15"/>
          <cell r="K15" t="str">
            <v>河北外购</v>
          </cell>
          <cell r="L15"/>
        </row>
        <row r="16">
          <cell r="C16" t="str">
            <v>SLT0010865</v>
          </cell>
          <cell r="D16" t="str">
            <v>驾驶员靠背面套总成</v>
          </cell>
          <cell r="E16" t="str">
            <v>欧马可面料</v>
          </cell>
          <cell r="F16" t="str">
            <v>EA</v>
          </cell>
          <cell r="G16"/>
          <cell r="H16" t="str">
            <v>分总成</v>
          </cell>
          <cell r="I16" t="str">
            <v>ASSY</v>
          </cell>
          <cell r="J16"/>
          <cell r="K16" t="str">
            <v>河北外购</v>
          </cell>
          <cell r="L16"/>
        </row>
        <row r="17">
          <cell r="C17" t="str">
            <v>SLT0010976</v>
          </cell>
          <cell r="D17" t="str">
            <v>驾驶员靠背面套总成</v>
          </cell>
          <cell r="E17" t="str">
            <v>奥铃面料</v>
          </cell>
          <cell r="F17" t="str">
            <v>EA</v>
          </cell>
          <cell r="G17"/>
          <cell r="H17" t="str">
            <v>分总成</v>
          </cell>
          <cell r="I17" t="str">
            <v>ASSY</v>
          </cell>
          <cell r="J17"/>
          <cell r="K17" t="str">
            <v>河北外购</v>
          </cell>
          <cell r="L17"/>
        </row>
        <row r="18">
          <cell r="C18" t="str">
            <v>SLT0010978</v>
          </cell>
          <cell r="D18" t="str">
            <v>驾驶员靠背面套总成</v>
          </cell>
          <cell r="E18" t="str">
            <v>仿皮面料</v>
          </cell>
          <cell r="F18" t="str">
            <v>EA</v>
          </cell>
          <cell r="G18"/>
          <cell r="H18" t="str">
            <v>分总成</v>
          </cell>
          <cell r="I18" t="str">
            <v>ASSY</v>
          </cell>
          <cell r="J18"/>
          <cell r="K18" t="str">
            <v>河北外购</v>
          </cell>
          <cell r="L18"/>
        </row>
        <row r="19">
          <cell r="C19" t="str">
            <v>SLT0010873</v>
          </cell>
          <cell r="D19" t="str">
            <v>靠背加热垫总成</v>
          </cell>
          <cell r="E19"/>
          <cell r="F19" t="str">
            <v>EA</v>
          </cell>
          <cell r="G19"/>
          <cell r="H19" t="str">
            <v>分总成</v>
          </cell>
          <cell r="I19" t="str">
            <v>ASSY</v>
          </cell>
          <cell r="J19"/>
          <cell r="K19" t="str">
            <v>河北外购</v>
          </cell>
          <cell r="L19"/>
        </row>
        <row r="20">
          <cell r="C20" t="str">
            <v>SLT0010925</v>
          </cell>
          <cell r="D20" t="str">
            <v>左滑轨总成</v>
          </cell>
          <cell r="E20"/>
          <cell r="F20" t="str">
            <v>EA</v>
          </cell>
          <cell r="G20"/>
          <cell r="H20" t="str">
            <v>外购件</v>
          </cell>
          <cell r="I20" t="str">
            <v>ASSY</v>
          </cell>
          <cell r="J20" t="str">
            <v>电泳</v>
          </cell>
          <cell r="K20" t="str">
            <v>河北外购</v>
          </cell>
          <cell r="L20"/>
        </row>
        <row r="21">
          <cell r="C21" t="str">
            <v>SLT0010926</v>
          </cell>
          <cell r="D21" t="str">
            <v>右滑轨总成</v>
          </cell>
          <cell r="E21"/>
          <cell r="F21" t="str">
            <v>EA</v>
          </cell>
          <cell r="G21"/>
          <cell r="H21" t="str">
            <v>外购件</v>
          </cell>
          <cell r="I21" t="str">
            <v>ASSY</v>
          </cell>
          <cell r="J21" t="str">
            <v>电泳</v>
          </cell>
          <cell r="K21" t="str">
            <v>河北外购</v>
          </cell>
          <cell r="L21"/>
        </row>
        <row r="22">
          <cell r="C22" t="str">
            <v>SLT0010927</v>
          </cell>
          <cell r="D22" t="str">
            <v>滑轨解锁手把</v>
          </cell>
          <cell r="E22"/>
          <cell r="F22" t="str">
            <v>EA</v>
          </cell>
          <cell r="G22"/>
          <cell r="H22" t="str">
            <v>管材</v>
          </cell>
          <cell r="I22" t="str">
            <v>SPCC 
φ10*1.0</v>
          </cell>
          <cell r="J22" t="str">
            <v>电泳</v>
          </cell>
          <cell r="K22" t="str">
            <v>河北外购</v>
          </cell>
          <cell r="L22"/>
        </row>
        <row r="23">
          <cell r="C23" t="str">
            <v>SLT0011308</v>
          </cell>
          <cell r="D23" t="str">
            <v>安全上挂钩</v>
          </cell>
          <cell r="E23"/>
          <cell r="F23" t="str">
            <v>EA</v>
          </cell>
          <cell r="G23"/>
          <cell r="H23" t="str">
            <v>钣金件</v>
          </cell>
          <cell r="I23" t="str">
            <v>SPFH590 3.0</v>
          </cell>
          <cell r="J23"/>
          <cell r="K23" t="str">
            <v>河北外购</v>
          </cell>
          <cell r="L23" t="str">
            <v>刘志富</v>
          </cell>
        </row>
        <row r="24">
          <cell r="C24" t="str">
            <v>BFA0010084</v>
          </cell>
          <cell r="D24" t="str">
            <v>十字槽沉头螺钉</v>
          </cell>
          <cell r="E24"/>
          <cell r="F24" t="str">
            <v>EA</v>
          </cell>
          <cell r="G24"/>
          <cell r="H24" t="str">
            <v>标准件</v>
          </cell>
          <cell r="I24" t="str">
            <v>M6*16
4.8级</v>
          </cell>
          <cell r="J24"/>
          <cell r="K24" t="str">
            <v>河北外购</v>
          </cell>
          <cell r="L24" t="str">
            <v>刘志富</v>
          </cell>
        </row>
        <row r="25">
          <cell r="C25" t="str">
            <v>SLT0010923</v>
          </cell>
          <cell r="D25" t="str">
            <v>二级解锁拉带</v>
          </cell>
          <cell r="E25"/>
          <cell r="F25" t="str">
            <v>EA</v>
          </cell>
          <cell r="G25"/>
          <cell r="H25" t="str">
            <v>织带</v>
          </cell>
          <cell r="I25" t="str">
            <v>织带</v>
          </cell>
          <cell r="J25"/>
          <cell r="K25" t="str">
            <v>河北外购</v>
          </cell>
          <cell r="L25"/>
        </row>
        <row r="26">
          <cell r="C26" t="str">
            <v>SLT0010924</v>
          </cell>
          <cell r="D26" t="str">
            <v>背板支撑块</v>
          </cell>
          <cell r="E26"/>
          <cell r="F26" t="str">
            <v>EA</v>
          </cell>
          <cell r="G26"/>
          <cell r="H26" t="str">
            <v>塑料件</v>
          </cell>
          <cell r="I26" t="str">
            <v>PP+GF30</v>
          </cell>
          <cell r="J26"/>
          <cell r="K26" t="str">
            <v>河北外购</v>
          </cell>
          <cell r="L26"/>
        </row>
        <row r="27">
          <cell r="C27" t="str">
            <v>SLT0010931</v>
          </cell>
          <cell r="D27" t="str">
            <v>安全带带扣总成</v>
          </cell>
          <cell r="E27"/>
          <cell r="F27" t="str">
            <v>EA</v>
          </cell>
          <cell r="G27"/>
          <cell r="H27" t="str">
            <v>分总成</v>
          </cell>
          <cell r="I27" t="str">
            <v>ASSY</v>
          </cell>
          <cell r="J27"/>
          <cell r="K27" t="str">
            <v>河北外购</v>
          </cell>
          <cell r="L27"/>
        </row>
        <row r="28">
          <cell r="C28" t="str">
            <v>SLT0011001</v>
          </cell>
          <cell r="D28" t="str">
            <v>主驾座垫泡沫无纺布</v>
          </cell>
          <cell r="E28" t="str">
            <v>新开</v>
          </cell>
          <cell r="F28" t="str">
            <v>EA</v>
          </cell>
          <cell r="G28"/>
          <cell r="H28" t="str">
            <v>织物</v>
          </cell>
          <cell r="I28" t="str">
            <v>无纺布</v>
          </cell>
          <cell r="J28"/>
          <cell r="K28" t="str">
            <v>河北外购</v>
          </cell>
          <cell r="L28"/>
        </row>
        <row r="29">
          <cell r="C29" t="str">
            <v>SLT0010938</v>
          </cell>
          <cell r="D29" t="str">
            <v>驾驶员座垫面套总成</v>
          </cell>
          <cell r="E29" t="str">
            <v>欧马可面料</v>
          </cell>
          <cell r="F29" t="str">
            <v>EA</v>
          </cell>
          <cell r="G29"/>
          <cell r="H29" t="str">
            <v>分总成</v>
          </cell>
          <cell r="I29" t="str">
            <v>ASSY</v>
          </cell>
          <cell r="J29"/>
          <cell r="K29" t="str">
            <v>河北外购</v>
          </cell>
          <cell r="L29"/>
        </row>
        <row r="30">
          <cell r="C30" t="str">
            <v>SLT0010989</v>
          </cell>
          <cell r="D30" t="str">
            <v>驾驶员座垫面套总成</v>
          </cell>
          <cell r="E30" t="str">
            <v>奥铃面料</v>
          </cell>
          <cell r="F30" t="str">
            <v>EA</v>
          </cell>
          <cell r="G30"/>
          <cell r="H30" t="str">
            <v>分总成</v>
          </cell>
          <cell r="I30" t="str">
            <v>ASSY</v>
          </cell>
          <cell r="J30"/>
          <cell r="K30" t="str">
            <v>河北外购</v>
          </cell>
          <cell r="L30"/>
        </row>
        <row r="31">
          <cell r="C31" t="str">
            <v>SLT0010990</v>
          </cell>
          <cell r="D31" t="str">
            <v>驾驶员座垫面套总成</v>
          </cell>
          <cell r="E31" t="str">
            <v>仿皮面料</v>
          </cell>
          <cell r="F31" t="str">
            <v>EA</v>
          </cell>
          <cell r="G31"/>
          <cell r="H31" t="str">
            <v>分总成</v>
          </cell>
          <cell r="I31" t="str">
            <v>ASSY</v>
          </cell>
          <cell r="J31"/>
          <cell r="K31" t="str">
            <v>河北外购</v>
          </cell>
          <cell r="L31"/>
        </row>
        <row r="32">
          <cell r="C32" t="str">
            <v>SLT0010992</v>
          </cell>
          <cell r="D32" t="str">
            <v>座垫加热垫总成</v>
          </cell>
          <cell r="E32"/>
          <cell r="F32" t="str">
            <v>EA</v>
          </cell>
          <cell r="G32"/>
          <cell r="H32"/>
          <cell r="I32"/>
          <cell r="J32"/>
          <cell r="K32" t="str">
            <v>安路普外购</v>
          </cell>
          <cell r="L32"/>
        </row>
        <row r="33">
          <cell r="C33" t="str">
            <v>Q40112</v>
          </cell>
          <cell r="D33" t="str">
            <v>平垫圈</v>
          </cell>
          <cell r="E33"/>
          <cell r="F33" t="str">
            <v>EA</v>
          </cell>
          <cell r="G33"/>
          <cell r="H33" t="str">
            <v>标准件</v>
          </cell>
          <cell r="I33" t="str">
            <v>Q235 2.5T</v>
          </cell>
          <cell r="J33"/>
          <cell r="K33" t="str">
            <v>河北外购</v>
          </cell>
          <cell r="L33" t="str">
            <v>刘志富</v>
          </cell>
        </row>
        <row r="34">
          <cell r="C34" t="str">
            <v>SLT0010929</v>
          </cell>
          <cell r="D34" t="str">
            <v>驾驶员大护板固定钢丝A</v>
          </cell>
          <cell r="E34" t="str">
            <v>左侧护板固定
新开</v>
          </cell>
          <cell r="F34" t="str">
            <v>EA</v>
          </cell>
          <cell r="G34"/>
          <cell r="H34" t="str">
            <v>钢丝</v>
          </cell>
          <cell r="I34" t="str">
            <v>Q235 φ6</v>
          </cell>
          <cell r="J34"/>
          <cell r="K34" t="str">
            <v>河北外购</v>
          </cell>
          <cell r="L34" t="str">
            <v>刘志富</v>
          </cell>
        </row>
        <row r="35">
          <cell r="C35" t="str">
            <v>SLT0010942</v>
          </cell>
          <cell r="D35" t="str">
            <v>主驾靠背一级调节解锁手柄</v>
          </cell>
          <cell r="E35"/>
          <cell r="F35" t="str">
            <v>EA</v>
          </cell>
          <cell r="G35"/>
          <cell r="H35" t="str">
            <v>塑料件</v>
          </cell>
          <cell r="I35" t="str">
            <v>PA6+GF30 2.5</v>
          </cell>
          <cell r="J35"/>
          <cell r="K35" t="str">
            <v>河北外购</v>
          </cell>
          <cell r="L35"/>
        </row>
        <row r="36">
          <cell r="C36" t="str">
            <v>SLT0010943</v>
          </cell>
          <cell r="D36" t="str">
            <v>主驾二级调节左罩壳</v>
          </cell>
          <cell r="E36"/>
          <cell r="F36" t="str">
            <v>EA</v>
          </cell>
          <cell r="G36"/>
          <cell r="H36" t="str">
            <v>塑料件</v>
          </cell>
          <cell r="I36" t="str">
            <v>PP+TD20 2.5</v>
          </cell>
          <cell r="J36"/>
          <cell r="K36" t="str">
            <v>河北外购</v>
          </cell>
          <cell r="L36"/>
        </row>
        <row r="37">
          <cell r="C37" t="str">
            <v>SLT0010944</v>
          </cell>
          <cell r="D37" t="str">
            <v>主驾右侧罩壳</v>
          </cell>
          <cell r="E37"/>
          <cell r="F37" t="str">
            <v>EA</v>
          </cell>
          <cell r="G37"/>
          <cell r="H37" t="str">
            <v>塑料件</v>
          </cell>
          <cell r="I37" t="str">
            <v>PP+TD20 2.5</v>
          </cell>
          <cell r="J37"/>
          <cell r="K37" t="str">
            <v>河北外购</v>
          </cell>
          <cell r="L37"/>
        </row>
        <row r="38">
          <cell r="C38" t="str">
            <v>SLT0010945</v>
          </cell>
          <cell r="D38" t="str">
            <v>主驾驶左侧大护板.</v>
          </cell>
          <cell r="E38"/>
          <cell r="F38" t="str">
            <v>EA</v>
          </cell>
          <cell r="G38"/>
          <cell r="H38" t="str">
            <v>塑料件</v>
          </cell>
          <cell r="I38" t="str">
            <v>PP+TD20 2.5</v>
          </cell>
          <cell r="J38"/>
          <cell r="K38" t="str">
            <v>河北外购</v>
          </cell>
          <cell r="L38"/>
        </row>
        <row r="39">
          <cell r="C39" t="str">
            <v>SLT0010946</v>
          </cell>
          <cell r="D39" t="str">
            <v>扶手堵盖</v>
          </cell>
          <cell r="E39"/>
          <cell r="F39" t="str">
            <v>EA</v>
          </cell>
          <cell r="G39"/>
          <cell r="H39" t="str">
            <v>塑料件</v>
          </cell>
          <cell r="I39" t="str">
            <v>— —</v>
          </cell>
          <cell r="J39"/>
          <cell r="K39" t="str">
            <v>河北外购</v>
          </cell>
          <cell r="L39"/>
        </row>
        <row r="40">
          <cell r="C40" t="str">
            <v>SLT0010947</v>
          </cell>
          <cell r="D40" t="str">
            <v>扶手总成</v>
          </cell>
          <cell r="E40"/>
          <cell r="F40" t="str">
            <v>EA</v>
          </cell>
          <cell r="G40"/>
          <cell r="H40" t="str">
            <v>分总成</v>
          </cell>
          <cell r="I40" t="str">
            <v>ASSY</v>
          </cell>
          <cell r="J40"/>
          <cell r="K40" t="str">
            <v>河北外购</v>
          </cell>
          <cell r="L40"/>
        </row>
        <row r="41">
          <cell r="C41" t="str">
            <v>SLT0010948</v>
          </cell>
          <cell r="D41" t="str">
            <v>衬套</v>
          </cell>
          <cell r="E41"/>
          <cell r="F41" t="str">
            <v>EA</v>
          </cell>
          <cell r="G41"/>
          <cell r="H41" t="str">
            <v>塑料件</v>
          </cell>
          <cell r="I41" t="str">
            <v xml:space="preserve"> φ16  1.0</v>
          </cell>
          <cell r="J41"/>
          <cell r="K41" t="str">
            <v>河北外购</v>
          </cell>
          <cell r="L41"/>
        </row>
        <row r="42">
          <cell r="C42" t="str">
            <v>SLT0010930</v>
          </cell>
          <cell r="D42" t="str">
            <v>驾驶员大护板固定钢丝B</v>
          </cell>
          <cell r="E42" t="str">
            <v>左侧护板固定
新开</v>
          </cell>
          <cell r="F42" t="str">
            <v>EA</v>
          </cell>
          <cell r="G42"/>
          <cell r="H42" t="str">
            <v>钢丝</v>
          </cell>
          <cell r="I42" t="str">
            <v>Q235 φ6</v>
          </cell>
          <cell r="J42"/>
          <cell r="K42" t="str">
            <v>河北外购</v>
          </cell>
          <cell r="L42" t="str">
            <v>刘志富</v>
          </cell>
        </row>
        <row r="43">
          <cell r="C43" t="str">
            <v>SLT0010950</v>
          </cell>
          <cell r="D43" t="str">
            <v>主驾背板总成</v>
          </cell>
          <cell r="E43"/>
          <cell r="F43" t="str">
            <v>EA</v>
          </cell>
          <cell r="G43"/>
          <cell r="H43" t="str">
            <v>分总成</v>
          </cell>
          <cell r="I43" t="str">
            <v>ASSY</v>
          </cell>
          <cell r="J43"/>
          <cell r="K43" t="str">
            <v>河北外购</v>
          </cell>
          <cell r="L43"/>
        </row>
        <row r="44">
          <cell r="C44" t="str">
            <v>L168100000207</v>
          </cell>
          <cell r="D44" t="str">
            <v>驾驶员前端左侧安装脚罩</v>
          </cell>
          <cell r="E44"/>
          <cell r="F44" t="str">
            <v>EA</v>
          </cell>
          <cell r="G44"/>
          <cell r="H44" t="str">
            <v>塑料件</v>
          </cell>
          <cell r="I44" t="str">
            <v>PP+TD20 2.5</v>
          </cell>
          <cell r="J44"/>
          <cell r="K44" t="str">
            <v>河北外购</v>
          </cell>
          <cell r="L44"/>
        </row>
        <row r="45">
          <cell r="C45" t="str">
            <v>L168100000208</v>
          </cell>
          <cell r="D45" t="str">
            <v>驾驶员前端右侧安装脚罩</v>
          </cell>
          <cell r="E45"/>
          <cell r="F45" t="str">
            <v>EA</v>
          </cell>
          <cell r="G45"/>
          <cell r="H45" t="str">
            <v>塑料件</v>
          </cell>
          <cell r="I45" t="str">
            <v>PP+TD20 2.5</v>
          </cell>
          <cell r="J45"/>
          <cell r="K45" t="str">
            <v>河北外购</v>
          </cell>
          <cell r="L45"/>
        </row>
        <row r="46">
          <cell r="C46" t="str">
            <v>SLT0011052</v>
          </cell>
          <cell r="D46" t="str">
            <v>副驾右罩壳</v>
          </cell>
          <cell r="E46"/>
          <cell r="F46" t="str">
            <v>EA</v>
          </cell>
          <cell r="G46"/>
          <cell r="H46" t="str">
            <v>塑料件</v>
          </cell>
          <cell r="I46" t="str">
            <v>PP-TD20 2.5</v>
          </cell>
          <cell r="J46"/>
          <cell r="K46" t="str">
            <v>河北外购</v>
          </cell>
          <cell r="L46"/>
        </row>
        <row r="47">
          <cell r="C47" t="str">
            <v>SLT0011053</v>
          </cell>
          <cell r="D47" t="str">
            <v>副驾靠背背板总成</v>
          </cell>
          <cell r="E47"/>
          <cell r="F47" t="str">
            <v>EA</v>
          </cell>
          <cell r="G47"/>
          <cell r="H47" t="str">
            <v>分总成</v>
          </cell>
          <cell r="I47" t="str">
            <v>ASSY</v>
          </cell>
          <cell r="J47"/>
          <cell r="K47" t="str">
            <v>河北外购</v>
          </cell>
          <cell r="L47"/>
        </row>
        <row r="48">
          <cell r="C48" t="str">
            <v>SLT0011054</v>
          </cell>
          <cell r="D48" t="str">
            <v>副驾靠背解锁手把</v>
          </cell>
          <cell r="E48"/>
          <cell r="F48" t="str">
            <v>EA</v>
          </cell>
          <cell r="G48"/>
          <cell r="H48" t="str">
            <v>塑料件</v>
          </cell>
          <cell r="I48" t="str">
            <v>2.5
PA6+GF30</v>
          </cell>
          <cell r="J48"/>
          <cell r="K48" t="str">
            <v>河北外购</v>
          </cell>
          <cell r="L48"/>
        </row>
        <row r="49">
          <cell r="C49" t="str">
            <v>SLT0011058</v>
          </cell>
          <cell r="D49" t="str">
            <v>副驾靠背面套总成</v>
          </cell>
          <cell r="E49" t="str">
            <v>新开，欧马可面料</v>
          </cell>
          <cell r="F49" t="str">
            <v>EA</v>
          </cell>
          <cell r="G49"/>
          <cell r="H49" t="str">
            <v>分总成</v>
          </cell>
          <cell r="I49" t="str">
            <v>ASSY</v>
          </cell>
          <cell r="J49"/>
          <cell r="K49" t="str">
            <v>河北外购</v>
          </cell>
          <cell r="L49"/>
        </row>
        <row r="50">
          <cell r="C50" t="str">
            <v>SLT0011059</v>
          </cell>
          <cell r="D50" t="str">
            <v>副驾靠背面套总成</v>
          </cell>
          <cell r="E50" t="str">
            <v>新开，奥铃面料</v>
          </cell>
          <cell r="F50" t="str">
            <v>EA</v>
          </cell>
          <cell r="G50"/>
          <cell r="H50" t="str">
            <v>分总成</v>
          </cell>
          <cell r="I50" t="str">
            <v>ASSY</v>
          </cell>
          <cell r="J50"/>
          <cell r="K50" t="str">
            <v>河北外购</v>
          </cell>
          <cell r="L50"/>
        </row>
        <row r="51">
          <cell r="C51" t="str">
            <v>SLT0011060</v>
          </cell>
          <cell r="D51" t="str">
            <v>副驾靠背面套总成</v>
          </cell>
          <cell r="E51" t="str">
            <v>新开，仿皮面料</v>
          </cell>
          <cell r="F51" t="str">
            <v>EA</v>
          </cell>
          <cell r="G51"/>
          <cell r="H51" t="str">
            <v>分总成</v>
          </cell>
          <cell r="I51" t="str">
            <v>ASSY</v>
          </cell>
          <cell r="J51"/>
          <cell r="K51" t="str">
            <v>河北外购</v>
          </cell>
          <cell r="L51"/>
        </row>
        <row r="52">
          <cell r="C52" t="str">
            <v>SLT0011072</v>
          </cell>
          <cell r="D52" t="str">
            <v>小背面套总成</v>
          </cell>
          <cell r="E52" t="str">
            <v>2060车身+欧马可面料</v>
          </cell>
          <cell r="F52" t="str">
            <v>EA</v>
          </cell>
          <cell r="G52"/>
          <cell r="H52" t="str">
            <v>分总成</v>
          </cell>
          <cell r="I52" t="str">
            <v>ASSY</v>
          </cell>
          <cell r="J52"/>
          <cell r="K52" t="str">
            <v>河北外购</v>
          </cell>
          <cell r="L52"/>
        </row>
        <row r="53">
          <cell r="C53" t="str">
            <v>SLT0011073</v>
          </cell>
          <cell r="D53" t="str">
            <v>小背面套总成</v>
          </cell>
          <cell r="E53" t="str">
            <v>2060车身+奥铃面料</v>
          </cell>
          <cell r="F53" t="str">
            <v>EA</v>
          </cell>
          <cell r="G53"/>
          <cell r="H53" t="str">
            <v>分总成</v>
          </cell>
          <cell r="I53" t="str">
            <v>ASSY</v>
          </cell>
          <cell r="J53"/>
          <cell r="K53" t="str">
            <v>河北外购</v>
          </cell>
          <cell r="L53"/>
        </row>
        <row r="54">
          <cell r="C54" t="str">
            <v>SLT0011074</v>
          </cell>
          <cell r="D54" t="str">
            <v>小背面套总成</v>
          </cell>
          <cell r="E54" t="str">
            <v>2060车身+仿皮面料</v>
          </cell>
          <cell r="F54" t="str">
            <v>EA</v>
          </cell>
          <cell r="G54"/>
          <cell r="H54" t="str">
            <v>分总成</v>
          </cell>
          <cell r="I54" t="str">
            <v>ASSY</v>
          </cell>
          <cell r="J54"/>
          <cell r="K54" t="str">
            <v>河北外购</v>
          </cell>
          <cell r="L54"/>
        </row>
        <row r="55">
          <cell r="C55" t="str">
            <v>SLT0011110</v>
          </cell>
          <cell r="D55" t="str">
            <v>靠背解锁扣手总成</v>
          </cell>
          <cell r="E55"/>
          <cell r="F55" t="str">
            <v>EA</v>
          </cell>
          <cell r="G55"/>
          <cell r="H55" t="str">
            <v>分总成</v>
          </cell>
          <cell r="I55" t="str">
            <v>ASSY</v>
          </cell>
          <cell r="J55"/>
          <cell r="K55" t="str">
            <v>河北外购</v>
          </cell>
          <cell r="L55"/>
        </row>
        <row r="56">
          <cell r="C56" t="str">
            <v>SLT0011117</v>
          </cell>
          <cell r="D56" t="str">
            <v>副驾左侧罩壳</v>
          </cell>
          <cell r="E56"/>
          <cell r="F56" t="str">
            <v>EA</v>
          </cell>
          <cell r="G56"/>
          <cell r="H56" t="str">
            <v>塑料件</v>
          </cell>
          <cell r="I56" t="str">
            <v>PP-TD20 2.5</v>
          </cell>
          <cell r="J56"/>
          <cell r="K56" t="str">
            <v>河北外购</v>
          </cell>
          <cell r="L56"/>
        </row>
        <row r="57">
          <cell r="C57" t="str">
            <v>SLT0011196</v>
          </cell>
          <cell r="D57" t="str">
            <v>扣手螺钉堵盖</v>
          </cell>
          <cell r="E57"/>
          <cell r="F57" t="str">
            <v>EA</v>
          </cell>
          <cell r="G57"/>
          <cell r="H57" t="str">
            <v>塑料件</v>
          </cell>
          <cell r="I57" t="str">
            <v>PP-TD20 2.0</v>
          </cell>
          <cell r="J57"/>
          <cell r="K57" t="str">
            <v>河北外购</v>
          </cell>
          <cell r="L57"/>
        </row>
        <row r="58">
          <cell r="C58" t="str">
            <v>SLT0011197</v>
          </cell>
          <cell r="D58" t="str">
            <v>翻转背板本体</v>
          </cell>
          <cell r="E58"/>
          <cell r="F58" t="str">
            <v>EA</v>
          </cell>
          <cell r="G58"/>
          <cell r="H58" t="str">
            <v>塑料件</v>
          </cell>
          <cell r="I58" t="str">
            <v>pp混纺玻纤+pp蜂窝板
5.0</v>
          </cell>
          <cell r="J58"/>
          <cell r="K58" t="str">
            <v>河北外购</v>
          </cell>
          <cell r="L58"/>
        </row>
        <row r="59">
          <cell r="C59" t="str">
            <v>SLT0011198</v>
          </cell>
          <cell r="D59" t="str">
            <v>小背固定背板总成</v>
          </cell>
          <cell r="E59"/>
          <cell r="F59" t="str">
            <v>EA</v>
          </cell>
          <cell r="G59"/>
          <cell r="H59" t="str">
            <v>分总成</v>
          </cell>
          <cell r="I59" t="str">
            <v>ASSY</v>
          </cell>
          <cell r="J59"/>
          <cell r="K59" t="str">
            <v>河北外购</v>
          </cell>
          <cell r="L59"/>
        </row>
        <row r="60">
          <cell r="C60" t="str">
            <v>SLT0011122</v>
          </cell>
          <cell r="D60" t="str">
            <v>座垫面套总成</v>
          </cell>
          <cell r="E60" t="str">
            <v>2060车身+欧马可面料</v>
          </cell>
          <cell r="F60" t="str">
            <v>EA</v>
          </cell>
          <cell r="G60"/>
          <cell r="H60" t="str">
            <v>分总成</v>
          </cell>
          <cell r="I60" t="str">
            <v>ASSY</v>
          </cell>
          <cell r="J60"/>
          <cell r="K60" t="str">
            <v>河北外购</v>
          </cell>
          <cell r="L60"/>
        </row>
        <row r="61">
          <cell r="C61" t="str">
            <v>SLT0011123</v>
          </cell>
          <cell r="D61" t="str">
            <v>座垫面套总成</v>
          </cell>
          <cell r="E61" t="str">
            <v>2060车身+奥铃面料</v>
          </cell>
          <cell r="F61" t="str">
            <v>EA</v>
          </cell>
          <cell r="G61"/>
          <cell r="H61" t="str">
            <v>分总成</v>
          </cell>
          <cell r="I61" t="str">
            <v>ASSY</v>
          </cell>
          <cell r="J61"/>
          <cell r="K61" t="str">
            <v>河北外购</v>
          </cell>
          <cell r="L61"/>
        </row>
        <row r="62">
          <cell r="C62" t="str">
            <v>SLT0011124</v>
          </cell>
          <cell r="D62" t="str">
            <v>座垫面套总成</v>
          </cell>
          <cell r="E62" t="str">
            <v>2060车身+仿皮面料</v>
          </cell>
          <cell r="F62" t="str">
            <v>EA</v>
          </cell>
          <cell r="G62"/>
          <cell r="H62" t="str">
            <v>分总成</v>
          </cell>
          <cell r="I62" t="str">
            <v>ASSY</v>
          </cell>
          <cell r="J62"/>
          <cell r="K62" t="str">
            <v>河北外购</v>
          </cell>
          <cell r="L62"/>
        </row>
        <row r="63">
          <cell r="C63" t="str">
            <v>SLT0010949</v>
          </cell>
          <cell r="D63" t="str">
            <v>座垫骨架电泳总成</v>
          </cell>
          <cell r="E63" t="str">
            <v>新开，非通风配置</v>
          </cell>
          <cell r="F63" t="str">
            <v>EA</v>
          </cell>
          <cell r="G63"/>
          <cell r="H63" t="str">
            <v>分总成</v>
          </cell>
          <cell r="I63" t="str">
            <v>ASSY</v>
          </cell>
          <cell r="J63" t="str">
            <v>电泳</v>
          </cell>
          <cell r="K63" t="str">
            <v>河北外购</v>
          </cell>
          <cell r="L63" t="str">
            <v>刘志富</v>
          </cell>
        </row>
        <row r="64">
          <cell r="C64" t="str">
            <v>L168100000158</v>
          </cell>
          <cell r="D64" t="str">
            <v>副驾罩壳堵盖</v>
          </cell>
          <cell r="E64"/>
          <cell r="F64" t="str">
            <v>EA</v>
          </cell>
          <cell r="G64"/>
          <cell r="H64" t="str">
            <v>塑料件</v>
          </cell>
          <cell r="I64" t="str">
            <v>PP-TD20 1.5</v>
          </cell>
          <cell r="J64"/>
          <cell r="K64" t="str">
            <v>河北外购</v>
          </cell>
          <cell r="L64"/>
        </row>
        <row r="65">
          <cell r="C65" t="str">
            <v>L168100000273</v>
          </cell>
          <cell r="D65" t="str">
            <v>副驾驶员前端右侧安装脚罩</v>
          </cell>
          <cell r="E65"/>
          <cell r="F65" t="str">
            <v>EA</v>
          </cell>
          <cell r="G65"/>
          <cell r="H65" t="str">
            <v>塑料件</v>
          </cell>
          <cell r="I65" t="str">
            <v>PP+TD20 2.5</v>
          </cell>
          <cell r="J65"/>
          <cell r="K65" t="str">
            <v>河北外购</v>
          </cell>
          <cell r="L65"/>
        </row>
        <row r="66">
          <cell r="C66" t="str">
            <v>SLT0011155</v>
          </cell>
          <cell r="D66" t="str">
            <v>小背面套总成</v>
          </cell>
          <cell r="E66" t="str">
            <v>1880车身+欧马可面料</v>
          </cell>
          <cell r="F66" t="str">
            <v>EA</v>
          </cell>
          <cell r="G66"/>
          <cell r="H66" t="str">
            <v>分总成</v>
          </cell>
          <cell r="I66" t="str">
            <v>ASSY</v>
          </cell>
          <cell r="J66"/>
          <cell r="K66" t="str">
            <v>河北外购</v>
          </cell>
          <cell r="L66"/>
        </row>
        <row r="67">
          <cell r="C67" t="str">
            <v>SLT0011156</v>
          </cell>
          <cell r="D67" t="str">
            <v>小背面套总成</v>
          </cell>
          <cell r="E67" t="str">
            <v>1880车身+奥铃面料</v>
          </cell>
          <cell r="F67" t="str">
            <v>EA</v>
          </cell>
          <cell r="G67"/>
          <cell r="H67" t="str">
            <v>分总成</v>
          </cell>
          <cell r="I67" t="str">
            <v>ASSY</v>
          </cell>
          <cell r="J67"/>
          <cell r="K67" t="str">
            <v>河北外购</v>
          </cell>
          <cell r="L67"/>
        </row>
        <row r="68">
          <cell r="C68" t="str">
            <v>SLT0011157</v>
          </cell>
          <cell r="D68" t="str">
            <v>小背面套总成</v>
          </cell>
          <cell r="E68" t="str">
            <v>1880车身+仿皮面料</v>
          </cell>
          <cell r="F68" t="str">
            <v>EA</v>
          </cell>
          <cell r="G68"/>
          <cell r="H68" t="str">
            <v>分总成</v>
          </cell>
          <cell r="I68" t="str">
            <v>ASSY</v>
          </cell>
          <cell r="J68"/>
          <cell r="K68" t="str">
            <v>河北外购</v>
          </cell>
          <cell r="L68"/>
        </row>
        <row r="69">
          <cell r="C69" t="str">
            <v>SLT0011177</v>
          </cell>
          <cell r="D69" t="str">
            <v>翻转背板本体</v>
          </cell>
          <cell r="E69"/>
          <cell r="F69" t="str">
            <v>EA</v>
          </cell>
          <cell r="G69"/>
          <cell r="H69" t="str">
            <v>塑料件</v>
          </cell>
          <cell r="I69" t="str">
            <v>pp混纺玻纤+pp蜂窝板
5.0</v>
          </cell>
          <cell r="J69"/>
          <cell r="K69" t="str">
            <v>河北外购</v>
          </cell>
          <cell r="L69"/>
        </row>
        <row r="70">
          <cell r="C70" t="str">
            <v>SLT0011178</v>
          </cell>
          <cell r="D70" t="str">
            <v>小背固定背板总成</v>
          </cell>
          <cell r="E70"/>
          <cell r="F70" t="str">
            <v>EA</v>
          </cell>
          <cell r="G70"/>
          <cell r="H70" t="str">
            <v>分总成</v>
          </cell>
          <cell r="I70" t="str">
            <v>ASSY</v>
          </cell>
          <cell r="J70"/>
          <cell r="K70" t="str">
            <v>河北外购</v>
          </cell>
          <cell r="L70"/>
        </row>
        <row r="71">
          <cell r="C71" t="str">
            <v>SLT0011171</v>
          </cell>
          <cell r="D71" t="str">
            <v>座垫面套总成</v>
          </cell>
          <cell r="E71" t="str">
            <v>1880车身+欧马可面料</v>
          </cell>
          <cell r="F71" t="str">
            <v>EA</v>
          </cell>
          <cell r="G71"/>
          <cell r="H71" t="str">
            <v>分总成</v>
          </cell>
          <cell r="I71" t="str">
            <v>ASSY</v>
          </cell>
          <cell r="J71"/>
          <cell r="K71" t="str">
            <v>河北外购</v>
          </cell>
          <cell r="L71"/>
        </row>
        <row r="72">
          <cell r="C72" t="str">
            <v>SLT0011172</v>
          </cell>
          <cell r="D72" t="str">
            <v>座垫面套总成</v>
          </cell>
          <cell r="E72" t="str">
            <v>1880车身+奥铃面料</v>
          </cell>
          <cell r="F72" t="str">
            <v>EA</v>
          </cell>
          <cell r="G72"/>
          <cell r="H72" t="str">
            <v>分总成</v>
          </cell>
          <cell r="I72" t="str">
            <v>ASSY</v>
          </cell>
          <cell r="J72"/>
          <cell r="K72" t="str">
            <v>河北外购</v>
          </cell>
          <cell r="L72"/>
        </row>
        <row r="73">
          <cell r="C73" t="str">
            <v>SLT0011173</v>
          </cell>
          <cell r="D73" t="str">
            <v>座垫面套总成</v>
          </cell>
          <cell r="E73" t="str">
            <v>1880车身+仿皮面料</v>
          </cell>
          <cell r="F73" t="str">
            <v>EA</v>
          </cell>
          <cell r="G73"/>
          <cell r="H73" t="str">
            <v>分总成</v>
          </cell>
          <cell r="I73" t="str">
            <v>ASSY</v>
          </cell>
          <cell r="J73"/>
          <cell r="K73" t="str">
            <v>河北外购</v>
          </cell>
          <cell r="L73"/>
        </row>
        <row r="74">
          <cell r="C74" t="str">
            <v>SLT0011219</v>
          </cell>
          <cell r="D74" t="str">
            <v>座垫骨架电泳总成</v>
          </cell>
          <cell r="E74" t="str">
            <v>新开，通风配置</v>
          </cell>
          <cell r="F74" t="str">
            <v>EA</v>
          </cell>
          <cell r="G74"/>
          <cell r="H74" t="str">
            <v>分总成</v>
          </cell>
          <cell r="I74" t="str">
            <v>ASSY</v>
          </cell>
          <cell r="J74" t="str">
            <v>电泳</v>
          </cell>
          <cell r="K74" t="str">
            <v>河北外购</v>
          </cell>
          <cell r="L74" t="str">
            <v>刘志富</v>
          </cell>
        </row>
        <row r="75">
          <cell r="C75" t="str">
            <v>SLT0011223</v>
          </cell>
          <cell r="D75" t="str">
            <v>座垫支撑电泳总成</v>
          </cell>
          <cell r="E75"/>
          <cell r="F75" t="str">
            <v>EA</v>
          </cell>
          <cell r="G75"/>
          <cell r="H75" t="str">
            <v>分总成</v>
          </cell>
          <cell r="I75" t="str">
            <v>ASSY</v>
          </cell>
          <cell r="J75" t="str">
            <v>电泳</v>
          </cell>
          <cell r="K75" t="str">
            <v>河北外购</v>
          </cell>
          <cell r="L75" t="str">
            <v>刘志富</v>
          </cell>
        </row>
        <row r="76">
          <cell r="C76" t="str">
            <v>SLT0011225</v>
          </cell>
          <cell r="D76" t="str">
            <v>座垫支撑电泳总成</v>
          </cell>
          <cell r="E76"/>
          <cell r="F76" t="str">
            <v>EA</v>
          </cell>
          <cell r="G76"/>
          <cell r="H76" t="str">
            <v>分总成</v>
          </cell>
          <cell r="I76" t="str">
            <v>ASSY</v>
          </cell>
          <cell r="J76" t="str">
            <v>电泳</v>
          </cell>
          <cell r="K76" t="str">
            <v>河北外购</v>
          </cell>
          <cell r="L76" t="str">
            <v>刘志富</v>
          </cell>
        </row>
        <row r="77">
          <cell r="C77" t="str">
            <v>SLT0010880</v>
          </cell>
          <cell r="D77" t="str">
            <v>靠背下横管焊接总成</v>
          </cell>
          <cell r="E77"/>
          <cell r="F77" t="str">
            <v>EA</v>
          </cell>
          <cell r="G77"/>
          <cell r="H77" t="str">
            <v>分总成</v>
          </cell>
          <cell r="I77" t="str">
            <v>ASSY</v>
          </cell>
          <cell r="J77"/>
          <cell r="K77" t="str">
            <v>河北外购</v>
          </cell>
          <cell r="L77" t="str">
            <v>刘志富</v>
          </cell>
        </row>
        <row r="78">
          <cell r="C78" t="str">
            <v>SLT0010920</v>
          </cell>
          <cell r="D78" t="str">
            <v>肩部前支撑钢丝</v>
          </cell>
          <cell r="E78"/>
          <cell r="F78" t="str">
            <v>EA</v>
          </cell>
          <cell r="G78"/>
          <cell r="H78" t="str">
            <v>钢丝</v>
          </cell>
          <cell r="I78" t="str">
            <v>Q235  φ6</v>
          </cell>
          <cell r="J78"/>
          <cell r="K78" t="str">
            <v>河北外购</v>
          </cell>
          <cell r="L78" t="str">
            <v>刘志富</v>
          </cell>
        </row>
        <row r="79">
          <cell r="C79" t="str">
            <v>SLT0010882</v>
          </cell>
          <cell r="D79" t="str">
            <v>主驾靠背侧翼支撑钢丝</v>
          </cell>
          <cell r="E79"/>
          <cell r="F79" t="str">
            <v>EA</v>
          </cell>
          <cell r="G79"/>
          <cell r="H79" t="str">
            <v>钢丝</v>
          </cell>
          <cell r="I79" t="str">
            <v>Q235  φ7</v>
          </cell>
          <cell r="J79"/>
          <cell r="K79" t="str">
            <v>河北外购</v>
          </cell>
          <cell r="L79" t="str">
            <v>刘志富</v>
          </cell>
        </row>
        <row r="80">
          <cell r="C80" t="str">
            <v>SLT0010885</v>
          </cell>
          <cell r="D80" t="str">
            <v>主驾背板支撑钢丝A</v>
          </cell>
          <cell r="E80"/>
          <cell r="F80" t="str">
            <v>EA</v>
          </cell>
          <cell r="G80"/>
          <cell r="H80" t="str">
            <v>钢丝</v>
          </cell>
          <cell r="I80" t="str">
            <v>Q235  φ5</v>
          </cell>
          <cell r="J80"/>
          <cell r="K80" t="str">
            <v>河北外购</v>
          </cell>
          <cell r="L80" t="str">
            <v>刘志富</v>
          </cell>
        </row>
        <row r="81">
          <cell r="C81" t="str">
            <v>SLT0010921</v>
          </cell>
          <cell r="D81" t="str">
            <v>肩部后支撑钢丝</v>
          </cell>
          <cell r="E81"/>
          <cell r="F81" t="str">
            <v>EA</v>
          </cell>
          <cell r="G81"/>
          <cell r="H81" t="str">
            <v>钢丝</v>
          </cell>
          <cell r="I81" t="str">
            <v>Q235  φ6</v>
          </cell>
          <cell r="J81"/>
          <cell r="K81" t="str">
            <v>河北外购</v>
          </cell>
          <cell r="L81" t="str">
            <v>刘志富</v>
          </cell>
        </row>
        <row r="82">
          <cell r="C82" t="str">
            <v>SLT0010997</v>
          </cell>
          <cell r="D82" t="str">
            <v>风机固定钢丝A</v>
          </cell>
          <cell r="E82"/>
          <cell r="F82" t="str">
            <v>EA</v>
          </cell>
          <cell r="G82"/>
          <cell r="H82" t="str">
            <v>钢丝</v>
          </cell>
          <cell r="I82" t="str">
            <v>Q235  φ5</v>
          </cell>
          <cell r="J82"/>
          <cell r="K82" t="str">
            <v>河北外购</v>
          </cell>
          <cell r="L82" t="str">
            <v>刘志富</v>
          </cell>
        </row>
        <row r="83">
          <cell r="C83" t="str">
            <v>SLT0010998</v>
          </cell>
          <cell r="D83" t="str">
            <v>风机固定钢丝B</v>
          </cell>
          <cell r="E83"/>
          <cell r="F83" t="str">
            <v>EA</v>
          </cell>
          <cell r="G83"/>
          <cell r="H83" t="str">
            <v>钢丝</v>
          </cell>
          <cell r="I83" t="str">
            <v>Q235  φ5</v>
          </cell>
          <cell r="J83"/>
          <cell r="K83" t="str">
            <v>河北外购</v>
          </cell>
          <cell r="L83" t="str">
            <v>刘志富</v>
          </cell>
        </row>
        <row r="84">
          <cell r="C84" t="str">
            <v>SLT0010887</v>
          </cell>
          <cell r="D84" t="str">
            <v>面套卡接钢丝</v>
          </cell>
          <cell r="E84"/>
          <cell r="F84" t="str">
            <v>EA</v>
          </cell>
          <cell r="G84"/>
          <cell r="H84" t="str">
            <v>钢丝</v>
          </cell>
          <cell r="I84" t="str">
            <v>Q235  φ5</v>
          </cell>
          <cell r="J84"/>
          <cell r="K84" t="str">
            <v>河北外购</v>
          </cell>
          <cell r="L84" t="str">
            <v>刘志富</v>
          </cell>
        </row>
        <row r="85">
          <cell r="C85" t="str">
            <v>SLT0011258</v>
          </cell>
          <cell r="D85" t="str">
            <v>侧翼支撑钢丝焊接总成</v>
          </cell>
          <cell r="E85"/>
          <cell r="F85" t="str">
            <v>EA</v>
          </cell>
          <cell r="G85"/>
          <cell r="H85" t="str">
            <v>分总成</v>
          </cell>
          <cell r="I85" t="str">
            <v>ASSY</v>
          </cell>
          <cell r="J85"/>
          <cell r="K85" t="str">
            <v>河北外购</v>
          </cell>
          <cell r="L85" t="str">
            <v>刘志富</v>
          </cell>
        </row>
        <row r="86">
          <cell r="C86" t="str">
            <v>SLT0011259</v>
          </cell>
          <cell r="D86" t="str">
            <v>腰托支撑钢丝</v>
          </cell>
          <cell r="E86"/>
          <cell r="F86" t="str">
            <v>EA</v>
          </cell>
          <cell r="G86"/>
          <cell r="H86" t="str">
            <v>钢丝</v>
          </cell>
          <cell r="I86" t="str">
            <v>Q235  φ6</v>
          </cell>
          <cell r="J86"/>
          <cell r="K86" t="str">
            <v>河北外购</v>
          </cell>
          <cell r="L86" t="str">
            <v>刘志富</v>
          </cell>
        </row>
        <row r="87">
          <cell r="C87" t="str">
            <v>SLT0011289</v>
          </cell>
          <cell r="D87" t="str">
            <v>座垫骨架电泳总成</v>
          </cell>
          <cell r="E87"/>
          <cell r="F87" t="str">
            <v>EA</v>
          </cell>
          <cell r="G87"/>
          <cell r="H87" t="str">
            <v>分总成</v>
          </cell>
          <cell r="I87" t="str">
            <v>ASSY</v>
          </cell>
          <cell r="J87" t="str">
            <v>电泳</v>
          </cell>
          <cell r="K87" t="str">
            <v>河北外购</v>
          </cell>
          <cell r="L87" t="str">
            <v>刘志富</v>
          </cell>
        </row>
        <row r="88">
          <cell r="C88" t="str">
            <v>SLT0011049</v>
          </cell>
          <cell r="D88" t="str">
            <v>背板支撑钢丝A</v>
          </cell>
          <cell r="E88"/>
          <cell r="F88" t="str">
            <v>EA</v>
          </cell>
          <cell r="G88"/>
          <cell r="H88" t="str">
            <v>钢丝</v>
          </cell>
          <cell r="I88" t="str">
            <v>Q235  φ5</v>
          </cell>
          <cell r="J88"/>
          <cell r="K88" t="str">
            <v>河北外购</v>
          </cell>
          <cell r="L88" t="str">
            <v>刘志富</v>
          </cell>
        </row>
        <row r="89">
          <cell r="C89" t="str">
            <v>SLT0011050</v>
          </cell>
          <cell r="D89" t="str">
            <v>背板支撑钢丝B</v>
          </cell>
          <cell r="E89"/>
          <cell r="F89" t="str">
            <v>EA</v>
          </cell>
          <cell r="G89"/>
          <cell r="H89" t="str">
            <v>钢丝</v>
          </cell>
          <cell r="I89" t="str">
            <v>Q235  φ5</v>
          </cell>
          <cell r="J89"/>
          <cell r="K89" t="str">
            <v>河北外购</v>
          </cell>
          <cell r="L89" t="str">
            <v>刘志富</v>
          </cell>
        </row>
        <row r="90">
          <cell r="C90" t="str">
            <v>SLT0011039</v>
          </cell>
          <cell r="D90" t="str">
            <v>侧翼支撑钢丝</v>
          </cell>
          <cell r="E90"/>
          <cell r="F90" t="str">
            <v>EA</v>
          </cell>
          <cell r="G90"/>
          <cell r="H90" t="str">
            <v>钢丝</v>
          </cell>
          <cell r="I90" t="str">
            <v>Q235  φ7</v>
          </cell>
          <cell r="J90"/>
          <cell r="K90" t="str">
            <v>河北外购</v>
          </cell>
          <cell r="L90" t="str">
            <v>刘志富</v>
          </cell>
        </row>
        <row r="91">
          <cell r="C91" t="str">
            <v>SLT0011078</v>
          </cell>
          <cell r="D91" t="str">
            <v>小背背板后支撑钢丝A</v>
          </cell>
          <cell r="E91"/>
          <cell r="F91" t="str">
            <v>EA</v>
          </cell>
          <cell r="G91"/>
          <cell r="H91" t="str">
            <v>线材</v>
          </cell>
          <cell r="I91" t="str">
            <v>Q235 φ5</v>
          </cell>
          <cell r="J91"/>
          <cell r="K91" t="str">
            <v>河北外购</v>
          </cell>
          <cell r="L91" t="str">
            <v>刘志富</v>
          </cell>
        </row>
        <row r="92">
          <cell r="C92" t="str">
            <v>SLT0011093</v>
          </cell>
          <cell r="D92" t="str">
            <v>小背下支撑钢丝</v>
          </cell>
          <cell r="E92"/>
          <cell r="F92" t="str">
            <v>EA</v>
          </cell>
          <cell r="G92"/>
          <cell r="H92" t="str">
            <v>线材</v>
          </cell>
          <cell r="I92" t="str">
            <v>Q235 φ5</v>
          </cell>
          <cell r="J92"/>
          <cell r="K92" t="str">
            <v>河北外购</v>
          </cell>
          <cell r="L92" t="str">
            <v>刘志富</v>
          </cell>
        </row>
        <row r="93">
          <cell r="C93" t="str">
            <v>SLT0011273</v>
          </cell>
          <cell r="D93" t="str">
            <v>靠背通风袋体</v>
          </cell>
          <cell r="E93"/>
          <cell r="F93" t="str">
            <v>EA</v>
          </cell>
          <cell r="G93"/>
          <cell r="H93" t="str">
            <v>分总成</v>
          </cell>
          <cell r="I93" t="str">
            <v>ASSY</v>
          </cell>
          <cell r="J93"/>
          <cell r="K93" t="str">
            <v>河北外购</v>
          </cell>
          <cell r="L93"/>
        </row>
        <row r="94">
          <cell r="C94" t="str">
            <v>SLT0010937</v>
          </cell>
          <cell r="D94" t="str">
            <v>坐垫通风袋体</v>
          </cell>
          <cell r="E94"/>
          <cell r="F94" t="str">
            <v>EA</v>
          </cell>
          <cell r="G94"/>
          <cell r="H94" t="str">
            <v>分总成</v>
          </cell>
          <cell r="I94" t="str">
            <v>ASSY</v>
          </cell>
          <cell r="J94"/>
          <cell r="K94" t="str">
            <v>河北外购</v>
          </cell>
          <cell r="L94"/>
        </row>
        <row r="95">
          <cell r="C95" t="str">
            <v>SLT0011215</v>
          </cell>
          <cell r="D95" t="str">
            <v>通风加热线束及控制器总成</v>
          </cell>
          <cell r="E95"/>
          <cell r="F95" t="str">
            <v>EA</v>
          </cell>
          <cell r="G95"/>
          <cell r="H95" t="str">
            <v>分总成</v>
          </cell>
          <cell r="I95" t="str">
            <v>ASSY</v>
          </cell>
          <cell r="J95"/>
          <cell r="K95" t="str">
            <v>河北外购</v>
          </cell>
          <cell r="L95"/>
        </row>
        <row r="96">
          <cell r="C96" t="str">
            <v>SLT0010980</v>
          </cell>
          <cell r="D96" t="str">
            <v>驾驶员靠背面套总成</v>
          </cell>
          <cell r="E96" t="str">
            <v>仿皮面料</v>
          </cell>
          <cell r="F96" t="str">
            <v>EA</v>
          </cell>
          <cell r="G96"/>
          <cell r="H96" t="str">
            <v>分总成</v>
          </cell>
          <cell r="I96" t="str">
            <v>ASSY</v>
          </cell>
          <cell r="J96"/>
          <cell r="K96" t="str">
            <v>河北外购</v>
          </cell>
          <cell r="L96"/>
        </row>
        <row r="97">
          <cell r="C97" t="str">
            <v>SLT0011079</v>
          </cell>
          <cell r="D97" t="str">
            <v>小背侧翼支撑钢丝</v>
          </cell>
          <cell r="E97"/>
          <cell r="F97" t="str">
            <v>EA</v>
          </cell>
          <cell r="G97"/>
          <cell r="H97" t="str">
            <v>钢丝</v>
          </cell>
          <cell r="I97" t="str">
            <v>Q235  φ7</v>
          </cell>
          <cell r="J97"/>
          <cell r="K97" t="str">
            <v>河北外购</v>
          </cell>
          <cell r="L97" t="str">
            <v>刘志富</v>
          </cell>
        </row>
        <row r="98">
          <cell r="C98" t="str">
            <v>SLT0011094</v>
          </cell>
          <cell r="D98" t="str">
            <v>副驾小背支撑钢丝焊接总成</v>
          </cell>
          <cell r="E98"/>
          <cell r="F98" t="str">
            <v>EA</v>
          </cell>
          <cell r="G98"/>
          <cell r="H98" t="str">
            <v>分总成</v>
          </cell>
          <cell r="I98" t="str">
            <v>ASSY</v>
          </cell>
          <cell r="J98"/>
          <cell r="K98" t="str">
            <v>河北外购</v>
          </cell>
          <cell r="L98" t="str">
            <v>刘志富</v>
          </cell>
        </row>
        <row r="99">
          <cell r="C99" t="str">
            <v>SLT0011084</v>
          </cell>
          <cell r="D99" t="str">
            <v>小背面套卡接钢丝</v>
          </cell>
          <cell r="E99"/>
          <cell r="F99" t="str">
            <v>EA</v>
          </cell>
          <cell r="G99"/>
          <cell r="H99" t="str">
            <v>线材</v>
          </cell>
          <cell r="I99" t="str">
            <v>Q235 φ5</v>
          </cell>
          <cell r="J99"/>
          <cell r="K99" t="str">
            <v>河北外购</v>
          </cell>
          <cell r="L99" t="str">
            <v>刘志富</v>
          </cell>
        </row>
        <row r="100">
          <cell r="C100" t="str">
            <v>SLT0011083</v>
          </cell>
          <cell r="D100" t="str">
            <v>小背背板后支撑钢丝A</v>
          </cell>
          <cell r="E100"/>
          <cell r="F100" t="str">
            <v>EA</v>
          </cell>
          <cell r="G100"/>
          <cell r="H100" t="str">
            <v>线材</v>
          </cell>
          <cell r="I100" t="str">
            <v>Q235 φ5</v>
          </cell>
          <cell r="J100"/>
          <cell r="K100" t="str">
            <v>河北外购</v>
          </cell>
          <cell r="L100" t="str">
            <v>刘志富</v>
          </cell>
        </row>
        <row r="101">
          <cell r="C101" t="str">
            <v>SLT0011267</v>
          </cell>
          <cell r="D101" t="str">
            <v>左滑轨总成</v>
          </cell>
          <cell r="E101"/>
          <cell r="F101" t="str">
            <v>EA</v>
          </cell>
          <cell r="G101"/>
          <cell r="H101" t="str">
            <v>外购件</v>
          </cell>
          <cell r="I101" t="str">
            <v>ASSY</v>
          </cell>
          <cell r="J101"/>
          <cell r="K101" t="str">
            <v>河北外购</v>
          </cell>
          <cell r="L101"/>
        </row>
        <row r="102">
          <cell r="C102" t="str">
            <v>SLT0011270</v>
          </cell>
          <cell r="D102" t="str">
            <v>右滑轨总成</v>
          </cell>
          <cell r="E102"/>
          <cell r="F102" t="str">
            <v>EA</v>
          </cell>
          <cell r="G102"/>
          <cell r="H102" t="str">
            <v>外购件</v>
          </cell>
          <cell r="I102" t="str">
            <v>ASSY</v>
          </cell>
          <cell r="J102"/>
          <cell r="K102" t="str">
            <v>河北外购</v>
          </cell>
          <cell r="L102"/>
        </row>
        <row r="103">
          <cell r="C103" t="str">
            <v>SLT0011274</v>
          </cell>
          <cell r="D103" t="str">
            <v>气腰托总成</v>
          </cell>
          <cell r="E103"/>
          <cell r="F103" t="str">
            <v>EA</v>
          </cell>
          <cell r="G103"/>
          <cell r="H103" t="str">
            <v>分总成</v>
          </cell>
          <cell r="I103" t="str">
            <v>ASSY</v>
          </cell>
          <cell r="J103"/>
          <cell r="K103" t="str">
            <v>河北外购</v>
          </cell>
          <cell r="L103"/>
        </row>
        <row r="104">
          <cell r="C104" t="str">
            <v>SLT0011313</v>
          </cell>
          <cell r="D104" t="str">
            <v>侧翼气袋支撑总成</v>
          </cell>
          <cell r="E104"/>
          <cell r="F104" t="str">
            <v>EA</v>
          </cell>
          <cell r="G104"/>
          <cell r="H104" t="str">
            <v>分总成</v>
          </cell>
          <cell r="I104" t="str">
            <v>ASSY</v>
          </cell>
          <cell r="J104"/>
          <cell r="K104" t="str">
            <v>河北外购</v>
          </cell>
          <cell r="L104"/>
        </row>
        <row r="105">
          <cell r="C105" t="str">
            <v>SLT0011371</v>
          </cell>
          <cell r="D105" t="str">
            <v>上盖板焊接总成</v>
          </cell>
          <cell r="E105"/>
          <cell r="F105" t="str">
            <v>EA</v>
          </cell>
          <cell r="G105"/>
          <cell r="H105" t="str">
            <v>焊接总成件</v>
          </cell>
          <cell r="I105" t="str">
            <v>ASSY</v>
          </cell>
          <cell r="J105"/>
          <cell r="K105" t="str">
            <v>河北外购</v>
          </cell>
          <cell r="L105" t="str">
            <v>刘志富</v>
          </cell>
        </row>
        <row r="106">
          <cell r="C106" t="str">
            <v>SLT0011301</v>
          </cell>
          <cell r="D106" t="str">
            <v>座垫通风轴流风扇总成</v>
          </cell>
          <cell r="E106"/>
          <cell r="F106" t="str">
            <v>EA</v>
          </cell>
          <cell r="G106"/>
          <cell r="H106" t="str">
            <v>电器件</v>
          </cell>
          <cell r="I106" t="str">
            <v>ASSY</v>
          </cell>
          <cell r="J106"/>
          <cell r="K106" t="str">
            <v>河北外购</v>
          </cell>
          <cell r="L106"/>
        </row>
        <row r="107">
          <cell r="C107" t="str">
            <v>SLT0011302</v>
          </cell>
          <cell r="D107" t="str">
            <v>座垫通风3D网格</v>
          </cell>
          <cell r="E107"/>
          <cell r="F107" t="str">
            <v>EA</v>
          </cell>
          <cell r="G107"/>
          <cell r="H107" t="str">
            <v>3D织物</v>
          </cell>
          <cell r="I107" t="str">
            <v>ASSY</v>
          </cell>
          <cell r="J107"/>
          <cell r="K107" t="str">
            <v>河北外购</v>
          </cell>
          <cell r="L107"/>
        </row>
        <row r="108">
          <cell r="C108" t="str">
            <v>SLT0011303</v>
          </cell>
          <cell r="D108" t="str">
            <v>舒适性海绵</v>
          </cell>
          <cell r="E108"/>
          <cell r="F108" t="str">
            <v>EA</v>
          </cell>
          <cell r="G108"/>
          <cell r="H108" t="str">
            <v>PU</v>
          </cell>
          <cell r="I108" t="str">
            <v>PUR</v>
          </cell>
          <cell r="J108"/>
          <cell r="K108" t="str">
            <v>河北外购</v>
          </cell>
          <cell r="L108"/>
        </row>
        <row r="109">
          <cell r="C109" t="str">
            <v>SLT0011304</v>
          </cell>
          <cell r="D109" t="str">
            <v>驾驶员座垫面套总成</v>
          </cell>
          <cell r="E109" t="str">
            <v>欧马可面料</v>
          </cell>
          <cell r="F109" t="str">
            <v>EA</v>
          </cell>
          <cell r="G109"/>
          <cell r="H109" t="str">
            <v>分总成</v>
          </cell>
          <cell r="I109" t="str">
            <v>ASSY</v>
          </cell>
          <cell r="J109"/>
          <cell r="K109" t="str">
            <v>河北外购</v>
          </cell>
          <cell r="L109"/>
        </row>
        <row r="110">
          <cell r="C110" t="str">
            <v>SLT0011305</v>
          </cell>
          <cell r="D110" t="str">
            <v>驾驶员座垫面套总成</v>
          </cell>
          <cell r="E110" t="str">
            <v>奥铃面料</v>
          </cell>
          <cell r="F110" t="str">
            <v>EA</v>
          </cell>
          <cell r="G110"/>
          <cell r="H110" t="str">
            <v>分总成</v>
          </cell>
          <cell r="I110" t="str">
            <v>ASSY</v>
          </cell>
          <cell r="J110"/>
          <cell r="K110" t="str">
            <v>河北外购</v>
          </cell>
          <cell r="L110"/>
        </row>
        <row r="111">
          <cell r="C111" t="str">
            <v>SLT0011306</v>
          </cell>
          <cell r="D111" t="str">
            <v>驾驶员座垫面套总成</v>
          </cell>
          <cell r="E111" t="str">
            <v>仿皮面料</v>
          </cell>
          <cell r="F111" t="str">
            <v>EA</v>
          </cell>
          <cell r="G111"/>
          <cell r="H111" t="str">
            <v>分总成</v>
          </cell>
          <cell r="I111" t="str">
            <v>ASSY</v>
          </cell>
          <cell r="J111"/>
          <cell r="K111" t="str">
            <v>河北外购</v>
          </cell>
          <cell r="L111"/>
        </row>
        <row r="112">
          <cell r="C112" t="str">
            <v>SLT0011307</v>
          </cell>
          <cell r="D112" t="str">
            <v>通风加热线束及控制器总成</v>
          </cell>
          <cell r="E112"/>
          <cell r="F112" t="str">
            <v>EA</v>
          </cell>
          <cell r="G112"/>
          <cell r="H112" t="str">
            <v>分总成</v>
          </cell>
          <cell r="I112" t="str">
            <v>ASSY</v>
          </cell>
          <cell r="J112"/>
          <cell r="K112" t="str">
            <v>河北外购</v>
          </cell>
          <cell r="L112"/>
        </row>
        <row r="113">
          <cell r="C113" t="str">
            <v>SLT0011367</v>
          </cell>
          <cell r="D113" t="str">
            <v>下底板焊接总成</v>
          </cell>
          <cell r="E113"/>
          <cell r="F113" t="str">
            <v>EA</v>
          </cell>
          <cell r="G113"/>
          <cell r="H113" t="str">
            <v>焊接总成件</v>
          </cell>
          <cell r="I113" t="str">
            <v>ASSY</v>
          </cell>
          <cell r="J113"/>
          <cell r="K113" t="str">
            <v>河北外购</v>
          </cell>
          <cell r="L113" t="str">
            <v>刘志富</v>
          </cell>
        </row>
        <row r="114">
          <cell r="C114" t="str">
            <v>SLT0011309</v>
          </cell>
          <cell r="D114" t="str">
            <v>驾驶员腰托开关</v>
          </cell>
          <cell r="E114" t="str">
            <v>新开印漆，结构借用BA95</v>
          </cell>
          <cell r="F114" t="str">
            <v>EA</v>
          </cell>
          <cell r="G114"/>
          <cell r="H114" t="str">
            <v>分总成</v>
          </cell>
          <cell r="I114" t="str">
            <v>ASSY</v>
          </cell>
          <cell r="J114"/>
          <cell r="K114" t="str">
            <v>河北外购</v>
          </cell>
          <cell r="L114"/>
        </row>
        <row r="115">
          <cell r="C115" t="str">
            <v>SLT0011310</v>
          </cell>
          <cell r="D115" t="str">
            <v>主驾驶左侧大护板</v>
          </cell>
          <cell r="E115"/>
          <cell r="F115" t="str">
            <v>EA</v>
          </cell>
          <cell r="G115"/>
          <cell r="H115" t="str">
            <v>塑料件</v>
          </cell>
          <cell r="I115" t="str">
            <v>PP+TD20 2.5</v>
          </cell>
          <cell r="J115"/>
          <cell r="K115" t="str">
            <v>河北外购</v>
          </cell>
          <cell r="L115"/>
        </row>
        <row r="116">
          <cell r="C116" t="str">
            <v>L168100000271</v>
          </cell>
          <cell r="D116" t="str">
            <v>驾驶员前端左侧安装脚罩</v>
          </cell>
          <cell r="E116"/>
          <cell r="F116" t="str">
            <v>EA</v>
          </cell>
          <cell r="G116"/>
          <cell r="H116" t="str">
            <v>塑料件</v>
          </cell>
          <cell r="I116" t="str">
            <v>PP+TD20 2.5</v>
          </cell>
          <cell r="J116"/>
          <cell r="K116" t="str">
            <v>河北外购</v>
          </cell>
          <cell r="L116"/>
        </row>
        <row r="117">
          <cell r="C117" t="str">
            <v>L168100000272</v>
          </cell>
          <cell r="D117" t="str">
            <v>驾驶员前端右侧安装脚罩</v>
          </cell>
          <cell r="E117"/>
          <cell r="F117" t="str">
            <v>EA</v>
          </cell>
          <cell r="G117"/>
          <cell r="H117" t="str">
            <v>塑料件</v>
          </cell>
          <cell r="I117" t="str">
            <v>PP+TD20 2.5</v>
          </cell>
          <cell r="J117"/>
          <cell r="K117" t="str">
            <v>河北外购</v>
          </cell>
          <cell r="L117"/>
        </row>
        <row r="118">
          <cell r="C118" t="str">
            <v>SLT0010878</v>
          </cell>
          <cell r="D118" t="str">
            <v>靠背调角器焊接总成RH</v>
          </cell>
          <cell r="E118"/>
          <cell r="F118" t="str">
            <v>EA</v>
          </cell>
          <cell r="G118"/>
          <cell r="H118" t="str">
            <v>分总成</v>
          </cell>
          <cell r="I118" t="str">
            <v>ASSY</v>
          </cell>
          <cell r="J118" t="str">
            <v>喷涂</v>
          </cell>
          <cell r="K118" t="str">
            <v>河北外购</v>
          </cell>
          <cell r="L118" t="str">
            <v>刘志富</v>
          </cell>
        </row>
        <row r="119">
          <cell r="C119" t="str">
            <v>SLT0010903</v>
          </cell>
          <cell r="D119" t="str">
            <v>衬套</v>
          </cell>
          <cell r="E119" t="str">
            <v>外购,易格斯MKM-10</v>
          </cell>
          <cell r="F119" t="str">
            <v>EA</v>
          </cell>
          <cell r="G119"/>
          <cell r="H119" t="str">
            <v>塑料件</v>
          </cell>
          <cell r="I119" t="str">
            <v xml:space="preserve"> φ12  1.0</v>
          </cell>
          <cell r="J119"/>
          <cell r="K119" t="str">
            <v>河北外购</v>
          </cell>
          <cell r="L119"/>
        </row>
        <row r="120">
          <cell r="C120" t="str">
            <v>SLT0010886</v>
          </cell>
          <cell r="D120" t="str">
            <v>驾驶员调角器芯盘连动杆</v>
          </cell>
          <cell r="E120"/>
          <cell r="F120" t="str">
            <v>EA</v>
          </cell>
          <cell r="G120"/>
          <cell r="H120" t="str">
            <v>外购件</v>
          </cell>
          <cell r="I120" t="str">
            <v>— —</v>
          </cell>
          <cell r="J120"/>
          <cell r="K120" t="str">
            <v>河北外购</v>
          </cell>
          <cell r="L120" t="str">
            <v>刘志富</v>
          </cell>
        </row>
        <row r="121">
          <cell r="C121" t="str">
            <v>SLT0011253</v>
          </cell>
          <cell r="D121" t="str">
            <v>靠背调角器焊接总成RH</v>
          </cell>
          <cell r="E121"/>
          <cell r="F121" t="str">
            <v>EA</v>
          </cell>
          <cell r="G121"/>
          <cell r="H121" t="str">
            <v>分总成</v>
          </cell>
          <cell r="I121" t="str">
            <v>ASSY</v>
          </cell>
          <cell r="J121" t="str">
            <v>喷涂</v>
          </cell>
          <cell r="K121" t="str">
            <v>河北外购</v>
          </cell>
          <cell r="L121" t="str">
            <v>刘志富</v>
          </cell>
        </row>
        <row r="122">
          <cell r="C122" t="str">
            <v>SLT0011250</v>
          </cell>
          <cell r="D122" t="str">
            <v>靠背调角器焊接总成LH</v>
          </cell>
          <cell r="E122"/>
          <cell r="F122" t="str">
            <v>EA</v>
          </cell>
          <cell r="G122"/>
          <cell r="H122" t="str">
            <v>分总成</v>
          </cell>
          <cell r="I122" t="str">
            <v>ASSY</v>
          </cell>
          <cell r="J122" t="str">
            <v>喷涂</v>
          </cell>
          <cell r="K122" t="str">
            <v>河北外购</v>
          </cell>
          <cell r="L122" t="str">
            <v>刘志富</v>
          </cell>
        </row>
        <row r="123">
          <cell r="C123" t="str">
            <v>SLT0011032</v>
          </cell>
          <cell r="D123" t="str">
            <v>右调角器焊接总成</v>
          </cell>
          <cell r="E123"/>
          <cell r="F123" t="str">
            <v>EA</v>
          </cell>
          <cell r="G123"/>
          <cell r="H123" t="str">
            <v>分总成</v>
          </cell>
          <cell r="I123" t="str">
            <v>ASSY</v>
          </cell>
          <cell r="J123" t="str">
            <v>喷涂</v>
          </cell>
          <cell r="K123" t="str">
            <v>河北外购</v>
          </cell>
          <cell r="L123" t="str">
            <v>刘志富</v>
          </cell>
        </row>
        <row r="124">
          <cell r="C124" t="str">
            <v>SLT0011086</v>
          </cell>
          <cell r="D124" t="str">
            <v>小背左侧调角器焊接总成</v>
          </cell>
          <cell r="E124"/>
          <cell r="F124" t="str">
            <v>EA</v>
          </cell>
          <cell r="G124"/>
          <cell r="H124" t="str">
            <v>分总成</v>
          </cell>
          <cell r="I124" t="str">
            <v>ASSY</v>
          </cell>
          <cell r="J124" t="str">
            <v>喷涂</v>
          </cell>
          <cell r="K124" t="str">
            <v>河北外购</v>
          </cell>
          <cell r="L124" t="str">
            <v>刘志富</v>
          </cell>
        </row>
        <row r="125">
          <cell r="C125" t="str">
            <v>SLT0011320</v>
          </cell>
          <cell r="D125" t="str">
            <v>靠背一级调角器焊接总成</v>
          </cell>
          <cell r="E125"/>
          <cell r="F125" t="str">
            <v>EA</v>
          </cell>
          <cell r="G125"/>
          <cell r="H125" t="str">
            <v>分总成</v>
          </cell>
          <cell r="I125" t="str">
            <v>ASSY</v>
          </cell>
          <cell r="J125"/>
          <cell r="K125" t="str">
            <v>河北外购</v>
          </cell>
          <cell r="L125" t="str">
            <v>刘志富</v>
          </cell>
        </row>
        <row r="126">
          <cell r="C126" t="str">
            <v>SLT0010922</v>
          </cell>
          <cell r="D126" t="str">
            <v>二级调节右侧上连接板电泳总成</v>
          </cell>
          <cell r="E126"/>
          <cell r="F126" t="str">
            <v>EA</v>
          </cell>
          <cell r="G126"/>
          <cell r="H126" t="str">
            <v>分总成</v>
          </cell>
          <cell r="I126" t="str">
            <v>ASSY</v>
          </cell>
          <cell r="J126" t="str">
            <v>电泳</v>
          </cell>
          <cell r="K126" t="str">
            <v>河北外购</v>
          </cell>
          <cell r="L126" t="str">
            <v>刘志富</v>
          </cell>
        </row>
        <row r="127">
          <cell r="C127" t="str">
            <v>SLT0010915</v>
          </cell>
          <cell r="D127" t="str">
            <v>背板支撑板小总成A</v>
          </cell>
          <cell r="E127" t="str">
            <v>分总成，支撑背板用</v>
          </cell>
          <cell r="F127" t="str">
            <v>EA</v>
          </cell>
          <cell r="G127"/>
          <cell r="H127" t="str">
            <v>分总成</v>
          </cell>
          <cell r="I127" t="str">
            <v>ASSY</v>
          </cell>
          <cell r="J127"/>
          <cell r="K127" t="str">
            <v>河北外购</v>
          </cell>
          <cell r="L127" t="str">
            <v>刘志富</v>
          </cell>
        </row>
        <row r="128">
          <cell r="C128" t="str">
            <v>SLT0010916</v>
          </cell>
          <cell r="D128" t="str">
            <v>背板支撑板小总成B</v>
          </cell>
          <cell r="E128" t="str">
            <v>分总成，支撑背板用</v>
          </cell>
          <cell r="F128" t="str">
            <v>EA</v>
          </cell>
          <cell r="G128"/>
          <cell r="H128" t="str">
            <v>分总成</v>
          </cell>
          <cell r="I128" t="str">
            <v>ASSY</v>
          </cell>
          <cell r="J128"/>
          <cell r="K128" t="str">
            <v>河北外购</v>
          </cell>
          <cell r="L128" t="str">
            <v>刘志富</v>
          </cell>
        </row>
        <row r="129">
          <cell r="C129" t="str">
            <v>SLT0010917</v>
          </cell>
          <cell r="D129" t="str">
            <v>背板支撑板小总成C</v>
          </cell>
          <cell r="E129" t="str">
            <v>分总成，支撑背板用</v>
          </cell>
          <cell r="F129" t="str">
            <v>EA</v>
          </cell>
          <cell r="G129"/>
          <cell r="H129" t="str">
            <v>分总成</v>
          </cell>
          <cell r="I129" t="str">
            <v>ASSY</v>
          </cell>
          <cell r="J129"/>
          <cell r="K129" t="str">
            <v>河北外购</v>
          </cell>
          <cell r="L129" t="str">
            <v>刘志富</v>
          </cell>
        </row>
        <row r="130">
          <cell r="C130" t="str">
            <v>SLT0010918</v>
          </cell>
          <cell r="D130" t="str">
            <v>背板支撑板小总成D</v>
          </cell>
          <cell r="E130" t="str">
            <v>分总成，支撑背板用</v>
          </cell>
          <cell r="F130" t="str">
            <v>EA</v>
          </cell>
          <cell r="G130"/>
          <cell r="H130" t="str">
            <v>分总成</v>
          </cell>
          <cell r="I130" t="str">
            <v>ASSY</v>
          </cell>
          <cell r="J130"/>
          <cell r="K130" t="str">
            <v>河北外购</v>
          </cell>
          <cell r="L130" t="str">
            <v>刘志富</v>
          </cell>
        </row>
        <row r="131">
          <cell r="C131" t="str">
            <v>SLT0010884</v>
          </cell>
          <cell r="D131" t="str">
            <v>通风加热控制器固定钣金</v>
          </cell>
          <cell r="E131"/>
          <cell r="F131" t="str">
            <v>EA</v>
          </cell>
          <cell r="G131"/>
          <cell r="H131" t="str">
            <v>钣金件</v>
          </cell>
          <cell r="I131" t="str">
            <v>Q235 2.0</v>
          </cell>
          <cell r="J131"/>
          <cell r="K131" t="str">
            <v>河北外购</v>
          </cell>
          <cell r="L131" t="str">
            <v>刘志富</v>
          </cell>
        </row>
        <row r="132">
          <cell r="C132" t="str">
            <v>SLT0011221</v>
          </cell>
          <cell r="D132" t="str">
            <v>副驾靠背左固定板电泳总成</v>
          </cell>
          <cell r="E132" t="str">
            <v>新开，固定副驾靠背</v>
          </cell>
          <cell r="F132" t="str">
            <v>EA</v>
          </cell>
          <cell r="G132"/>
          <cell r="H132" t="str">
            <v>分总成</v>
          </cell>
          <cell r="I132" t="str">
            <v>ASSY</v>
          </cell>
          <cell r="J132" t="str">
            <v>电泳</v>
          </cell>
          <cell r="K132" t="str">
            <v>河北外购</v>
          </cell>
          <cell r="L132" t="str">
            <v>刘志富</v>
          </cell>
        </row>
        <row r="133">
          <cell r="C133" t="str">
            <v>SLT0011041</v>
          </cell>
          <cell r="D133" t="str">
            <v>副驾背板支撑钣金总成A</v>
          </cell>
          <cell r="E133"/>
          <cell r="F133" t="str">
            <v>EA</v>
          </cell>
          <cell r="G133"/>
          <cell r="H133" t="str">
            <v>分总成</v>
          </cell>
          <cell r="I133" t="str">
            <v>ASSY</v>
          </cell>
          <cell r="J133"/>
          <cell r="K133" t="str">
            <v>河北外购</v>
          </cell>
          <cell r="L133" t="str">
            <v>刘志富</v>
          </cell>
        </row>
        <row r="134">
          <cell r="C134" t="str">
            <v>SLT0011045</v>
          </cell>
          <cell r="D134" t="str">
            <v>副驾背板支撑钣金总成C</v>
          </cell>
          <cell r="E134"/>
          <cell r="F134" t="str">
            <v>EA</v>
          </cell>
          <cell r="G134"/>
          <cell r="H134" t="str">
            <v>分总成</v>
          </cell>
          <cell r="I134" t="str">
            <v>ASSY</v>
          </cell>
          <cell r="J134"/>
          <cell r="K134" t="str">
            <v>河北外购</v>
          </cell>
          <cell r="L134" t="str">
            <v>刘志富</v>
          </cell>
        </row>
        <row r="135">
          <cell r="C135" t="str">
            <v>SLT0011047</v>
          </cell>
          <cell r="D135" t="str">
            <v>副驾背板支撑钣金总成B</v>
          </cell>
          <cell r="E135"/>
          <cell r="F135" t="str">
            <v>EA</v>
          </cell>
          <cell r="G135"/>
          <cell r="H135" t="str">
            <v>分总成</v>
          </cell>
          <cell r="I135" t="str">
            <v>ASSY</v>
          </cell>
          <cell r="J135"/>
          <cell r="K135" t="str">
            <v>河北外购</v>
          </cell>
          <cell r="L135" t="str">
            <v>刘志富</v>
          </cell>
        </row>
        <row r="136">
          <cell r="C136" t="str">
            <v>SLT0011040</v>
          </cell>
          <cell r="D136" t="str">
            <v>副驾中间固定支架旋转轴</v>
          </cell>
          <cell r="E136"/>
          <cell r="F136" t="str">
            <v>EA</v>
          </cell>
          <cell r="G136"/>
          <cell r="H136" t="str">
            <v>机加件</v>
          </cell>
          <cell r="I136" t="str">
            <v xml:space="preserve">Q195  </v>
          </cell>
          <cell r="J136"/>
          <cell r="K136" t="str">
            <v>河北外购</v>
          </cell>
          <cell r="L136" t="str">
            <v>刘志富</v>
          </cell>
        </row>
        <row r="137">
          <cell r="C137" t="str">
            <v>SLT0011085</v>
          </cell>
          <cell r="D137" t="str">
            <v>小背解锁扣手固定座</v>
          </cell>
          <cell r="E137"/>
          <cell r="F137" t="str">
            <v>EA</v>
          </cell>
          <cell r="G137"/>
          <cell r="H137" t="str">
            <v>钣金件</v>
          </cell>
          <cell r="I137" t="str">
            <v>QStE420TM 2.0</v>
          </cell>
          <cell r="J137"/>
          <cell r="K137" t="str">
            <v>河北外购</v>
          </cell>
          <cell r="L137" t="str">
            <v>刘志富</v>
          </cell>
        </row>
        <row r="138">
          <cell r="C138" t="str">
            <v>SLT0011104</v>
          </cell>
          <cell r="D138" t="str">
            <v>小背背板支撑板小总成B</v>
          </cell>
          <cell r="E138"/>
          <cell r="F138" t="str">
            <v>EA</v>
          </cell>
          <cell r="G138"/>
          <cell r="H138" t="str">
            <v>分总成</v>
          </cell>
          <cell r="I138" t="str">
            <v>ASSY</v>
          </cell>
          <cell r="J138"/>
          <cell r="K138" t="str">
            <v>河北外购</v>
          </cell>
          <cell r="L138" t="str">
            <v>刘志富</v>
          </cell>
        </row>
        <row r="139">
          <cell r="C139" t="str">
            <v>SLT0011108</v>
          </cell>
          <cell r="D139" t="str">
            <v>小背背板支撑板小总成D</v>
          </cell>
          <cell r="E139"/>
          <cell r="F139" t="str">
            <v>EA</v>
          </cell>
          <cell r="G139"/>
          <cell r="H139" t="str">
            <v>分总成</v>
          </cell>
          <cell r="I139" t="str">
            <v>ASSY</v>
          </cell>
          <cell r="J139"/>
          <cell r="K139" t="str">
            <v>河北外购</v>
          </cell>
          <cell r="L139" t="str">
            <v>刘志富</v>
          </cell>
        </row>
        <row r="140">
          <cell r="C140" t="str">
            <v>SLT0011100</v>
          </cell>
          <cell r="D140" t="str">
            <v>限位轴</v>
          </cell>
          <cell r="E140"/>
          <cell r="F140" t="str">
            <v>EA</v>
          </cell>
          <cell r="G140"/>
          <cell r="H140" t="str">
            <v>机加件</v>
          </cell>
          <cell r="I140" t="str">
            <v xml:space="preserve">Q235 </v>
          </cell>
          <cell r="J140"/>
          <cell r="K140" t="str">
            <v>河北外购</v>
          </cell>
          <cell r="L140" t="str">
            <v>刘志富</v>
          </cell>
        </row>
        <row r="141">
          <cell r="C141" t="str">
            <v>SLT0011325</v>
          </cell>
          <cell r="D141" t="str">
            <v>加热线束及控制器总成</v>
          </cell>
          <cell r="E141"/>
          <cell r="F141" t="str">
            <v>EA</v>
          </cell>
          <cell r="G141"/>
          <cell r="H141" t="str">
            <v>分总成</v>
          </cell>
          <cell r="I141" t="str">
            <v>ASSY</v>
          </cell>
          <cell r="J141"/>
          <cell r="K141" t="str">
            <v>河北外购</v>
          </cell>
          <cell r="L141"/>
        </row>
        <row r="142">
          <cell r="C142" t="str">
            <v>SLT0011243</v>
          </cell>
          <cell r="D142" t="str">
            <v>ECU固定卡扣</v>
          </cell>
          <cell r="E142"/>
          <cell r="F142" t="str">
            <v>EA</v>
          </cell>
          <cell r="G142"/>
          <cell r="H142" t="str">
            <v>塑料件</v>
          </cell>
          <cell r="I142"/>
          <cell r="J142"/>
          <cell r="K142" t="str">
            <v>河北外购</v>
          </cell>
          <cell r="L142"/>
        </row>
        <row r="143">
          <cell r="C143" t="str">
            <v>SLT0011101</v>
          </cell>
          <cell r="D143" t="str">
            <v>旋转轴</v>
          </cell>
          <cell r="E143"/>
          <cell r="F143" t="str">
            <v>EA</v>
          </cell>
          <cell r="G143"/>
          <cell r="H143" t="str">
            <v>机加件</v>
          </cell>
          <cell r="I143" t="str">
            <v xml:space="preserve">Q235 </v>
          </cell>
          <cell r="J143"/>
          <cell r="K143" t="str">
            <v>河北外购</v>
          </cell>
          <cell r="L143" t="str">
            <v>刘志富</v>
          </cell>
        </row>
        <row r="144">
          <cell r="C144" t="str">
            <v>SLT0010958</v>
          </cell>
          <cell r="D144" t="str">
            <v>驾驶员座垫固定支架LH</v>
          </cell>
          <cell r="E144"/>
          <cell r="F144" t="str">
            <v>EA</v>
          </cell>
          <cell r="G144"/>
          <cell r="H144" t="str">
            <v>钣金件</v>
          </cell>
          <cell r="I144" t="str">
            <v>QStE500TM 2.5</v>
          </cell>
          <cell r="J144"/>
          <cell r="K144" t="str">
            <v>河北外购</v>
          </cell>
          <cell r="L144" t="str">
            <v>刘志富</v>
          </cell>
        </row>
        <row r="145">
          <cell r="C145" t="str">
            <v>SLT0011102</v>
          </cell>
          <cell r="D145" t="str">
            <v>小背背板支撑板小总成A</v>
          </cell>
          <cell r="E145"/>
          <cell r="F145" t="str">
            <v>EA</v>
          </cell>
          <cell r="G145"/>
          <cell r="H145" t="str">
            <v>分总成</v>
          </cell>
          <cell r="I145" t="str">
            <v>ASSY</v>
          </cell>
          <cell r="J145"/>
          <cell r="K145" t="str">
            <v>河北外购</v>
          </cell>
          <cell r="L145" t="str">
            <v>刘志富</v>
          </cell>
        </row>
        <row r="146">
          <cell r="C146" t="str">
            <v>SLT0010889</v>
          </cell>
          <cell r="D146" t="str">
            <v>靠背锁付阶梯螺栓</v>
          </cell>
          <cell r="E146"/>
          <cell r="F146" t="str">
            <v>EA</v>
          </cell>
          <cell r="G146"/>
          <cell r="H146" t="str">
            <v>非标件</v>
          </cell>
          <cell r="I146" t="str">
            <v>45# M8</v>
          </cell>
          <cell r="J146"/>
          <cell r="K146" t="str">
            <v>河北外购</v>
          </cell>
          <cell r="L146" t="str">
            <v>刘志富</v>
          </cell>
        </row>
        <row r="147">
          <cell r="C147" t="str">
            <v>SLT0011051</v>
          </cell>
          <cell r="D147" t="str">
            <v>固定板锁付螺纹套筒</v>
          </cell>
          <cell r="E147" t="str">
            <v>新开，锁付副驾靠背固定板</v>
          </cell>
          <cell r="F147" t="str">
            <v>EA</v>
          </cell>
          <cell r="G147"/>
          <cell r="H147" t="str">
            <v>非标件</v>
          </cell>
          <cell r="I147" t="str">
            <v>45#  M8</v>
          </cell>
          <cell r="J147"/>
          <cell r="K147" t="str">
            <v>河北外购</v>
          </cell>
          <cell r="L147" t="str">
            <v>刘志富</v>
          </cell>
        </row>
        <row r="148">
          <cell r="C148" t="str">
            <v>SLT0010910</v>
          </cell>
          <cell r="D148" t="str">
            <v>扶手旋转轴</v>
          </cell>
          <cell r="E148" t="str">
            <v>固定扶手用</v>
          </cell>
          <cell r="F148" t="str">
            <v>EA</v>
          </cell>
          <cell r="G148"/>
          <cell r="H148" t="str">
            <v>非标件</v>
          </cell>
          <cell r="I148" t="str">
            <v>45#  M8</v>
          </cell>
          <cell r="J148"/>
          <cell r="K148" t="str">
            <v>河北外购</v>
          </cell>
          <cell r="L148" t="str">
            <v>刘志富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workbookViewId="0">
      <selection activeCell="A8" sqref="A8:A11"/>
    </sheetView>
  </sheetViews>
  <sheetFormatPr defaultRowHeight="13.8" x14ac:dyDescent="0.25"/>
  <cols>
    <col min="1" max="1" width="6.6640625" style="22" customWidth="1"/>
    <col min="2" max="2" width="13.44140625" style="22" customWidth="1"/>
    <col min="3" max="3" width="13" style="22" customWidth="1"/>
    <col min="4" max="4" width="14.21875" style="22" customWidth="1"/>
    <col min="5" max="5" width="8.88671875" style="22"/>
    <col min="6" max="6" width="7.44140625" style="22" customWidth="1"/>
    <col min="7" max="13" width="8.88671875" style="22"/>
    <col min="14" max="14" width="7.5546875" style="22" customWidth="1"/>
    <col min="15" max="16384" width="8.88671875" style="22"/>
  </cols>
  <sheetData>
    <row r="1" spans="1:16" ht="24.6" customHeight="1" x14ac:dyDescent="0.25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s="10" customFormat="1" ht="27.6" customHeight="1" x14ac:dyDescent="0.25">
      <c r="A2" s="1" t="s">
        <v>0</v>
      </c>
      <c r="B2" s="7" t="s">
        <v>49</v>
      </c>
      <c r="C2" s="7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2" t="s">
        <v>6</v>
      </c>
      <c r="I2" s="2" t="s">
        <v>7</v>
      </c>
      <c r="J2" s="8" t="s">
        <v>8</v>
      </c>
      <c r="K2" s="8" t="s">
        <v>9</v>
      </c>
      <c r="L2" s="8" t="s">
        <v>10</v>
      </c>
      <c r="M2" s="9" t="s">
        <v>11</v>
      </c>
      <c r="N2" s="8" t="s">
        <v>12</v>
      </c>
      <c r="O2" s="3" t="s">
        <v>13</v>
      </c>
      <c r="P2" s="3" t="s">
        <v>14</v>
      </c>
    </row>
    <row r="3" spans="1:16" s="6" customFormat="1" ht="33.9" customHeight="1" x14ac:dyDescent="0.25">
      <c r="A3" s="11">
        <v>1</v>
      </c>
      <c r="B3" s="12"/>
      <c r="C3" s="12" t="s">
        <v>15</v>
      </c>
      <c r="D3" s="13" t="s">
        <v>16</v>
      </c>
      <c r="E3" s="14" t="s">
        <v>17</v>
      </c>
      <c r="F3" s="15"/>
      <c r="G3" s="16"/>
      <c r="H3" s="17"/>
      <c r="I3" s="18"/>
      <c r="J3" s="4"/>
      <c r="K3" s="4" t="s">
        <v>18</v>
      </c>
      <c r="L3" s="5" t="s">
        <v>19</v>
      </c>
      <c r="M3" s="5" t="s">
        <v>20</v>
      </c>
      <c r="N3" s="14">
        <v>1</v>
      </c>
      <c r="O3" s="14">
        <f>30000*N3</f>
        <v>30000</v>
      </c>
      <c r="P3" s="14" t="s">
        <v>26</v>
      </c>
    </row>
    <row r="4" spans="1:16" s="6" customFormat="1" ht="33.9" customHeight="1" x14ac:dyDescent="0.25">
      <c r="A4" s="14">
        <v>2</v>
      </c>
      <c r="B4" s="19" t="s">
        <v>21</v>
      </c>
      <c r="C4" s="19" t="s">
        <v>21</v>
      </c>
      <c r="D4" s="16" t="s">
        <v>22</v>
      </c>
      <c r="E4" s="14"/>
      <c r="F4" s="15" t="s">
        <v>23</v>
      </c>
      <c r="G4" s="16"/>
      <c r="H4" s="17" t="s">
        <v>24</v>
      </c>
      <c r="I4" s="20" t="s">
        <v>25</v>
      </c>
      <c r="J4" s="4"/>
      <c r="K4" s="4" t="s">
        <v>18</v>
      </c>
      <c r="L4" s="5" t="s">
        <v>19</v>
      </c>
      <c r="M4" s="5" t="str">
        <f>VLOOKUP(C4,[1]外购件开发申请单!$C$8:$L$148,10,0)</f>
        <v>刘志富</v>
      </c>
      <c r="N4" s="14">
        <v>1</v>
      </c>
      <c r="O4" s="14">
        <f t="shared" ref="O4:O11" si="0">30000*N4</f>
        <v>30000</v>
      </c>
      <c r="P4" s="14" t="s">
        <v>26</v>
      </c>
    </row>
    <row r="5" spans="1:16" s="6" customFormat="1" ht="33.9" customHeight="1" x14ac:dyDescent="0.25">
      <c r="A5" s="11">
        <v>3</v>
      </c>
      <c r="B5" s="19" t="s">
        <v>27</v>
      </c>
      <c r="C5" s="19" t="s">
        <v>28</v>
      </c>
      <c r="D5" s="16" t="s">
        <v>29</v>
      </c>
      <c r="E5" s="14"/>
      <c r="F5" s="15" t="s">
        <v>23</v>
      </c>
      <c r="G5" s="16"/>
      <c r="H5" s="17" t="s">
        <v>24</v>
      </c>
      <c r="I5" s="20" t="s">
        <v>30</v>
      </c>
      <c r="J5" s="4"/>
      <c r="K5" s="4" t="s">
        <v>18</v>
      </c>
      <c r="L5" s="5" t="s">
        <v>19</v>
      </c>
      <c r="M5" s="5" t="str">
        <f>VLOOKUP(C5,[1]外购件开发申请单!$C$8:$L$148,10,0)</f>
        <v>刘志富</v>
      </c>
      <c r="N5" s="14">
        <v>1</v>
      </c>
      <c r="O5" s="14">
        <f t="shared" si="0"/>
        <v>30000</v>
      </c>
      <c r="P5" s="14" t="s">
        <v>26</v>
      </c>
    </row>
    <row r="6" spans="1:16" s="6" customFormat="1" ht="33.9" customHeight="1" x14ac:dyDescent="0.25">
      <c r="A6" s="14">
        <v>4</v>
      </c>
      <c r="B6" s="19" t="s">
        <v>31</v>
      </c>
      <c r="C6" s="19" t="s">
        <v>32</v>
      </c>
      <c r="D6" s="16" t="s">
        <v>33</v>
      </c>
      <c r="E6" s="14"/>
      <c r="F6" s="15" t="s">
        <v>23</v>
      </c>
      <c r="G6" s="16"/>
      <c r="H6" s="17" t="s">
        <v>24</v>
      </c>
      <c r="I6" s="20" t="s">
        <v>30</v>
      </c>
      <c r="J6" s="4"/>
      <c r="K6" s="4" t="s">
        <v>18</v>
      </c>
      <c r="L6" s="5" t="s">
        <v>19</v>
      </c>
      <c r="M6" s="5" t="str">
        <f>VLOOKUP(C6,[1]外购件开发申请单!$C$8:$L$148,10,0)</f>
        <v>刘志富</v>
      </c>
      <c r="N6" s="14">
        <v>1</v>
      </c>
      <c r="O6" s="14">
        <f t="shared" si="0"/>
        <v>30000</v>
      </c>
      <c r="P6" s="14" t="s">
        <v>26</v>
      </c>
    </row>
    <row r="7" spans="1:16" s="6" customFormat="1" ht="33.9" customHeight="1" x14ac:dyDescent="0.25">
      <c r="A7" s="11">
        <v>5</v>
      </c>
      <c r="B7" s="12" t="s">
        <v>34</v>
      </c>
      <c r="C7" s="12" t="s">
        <v>35</v>
      </c>
      <c r="D7" s="16" t="s">
        <v>36</v>
      </c>
      <c r="E7" s="14" t="s">
        <v>37</v>
      </c>
      <c r="F7" s="15" t="s">
        <v>23</v>
      </c>
      <c r="G7" s="16"/>
      <c r="H7" s="17" t="s">
        <v>38</v>
      </c>
      <c r="I7" s="21" t="s">
        <v>39</v>
      </c>
      <c r="J7" s="4"/>
      <c r="K7" s="4" t="s">
        <v>18</v>
      </c>
      <c r="L7" s="5" t="s">
        <v>19</v>
      </c>
      <c r="M7" s="5" t="str">
        <f>VLOOKUP(C7,[1]外购件开发申请单!$C$8:$L$148,10,0)</f>
        <v>刘志富</v>
      </c>
      <c r="N7" s="14">
        <v>1</v>
      </c>
      <c r="O7" s="14">
        <f t="shared" si="0"/>
        <v>30000</v>
      </c>
      <c r="P7" s="14" t="s">
        <v>26</v>
      </c>
    </row>
    <row r="8" spans="1:16" s="6" customFormat="1" ht="33.9" customHeight="1" x14ac:dyDescent="0.25">
      <c r="A8" s="14">
        <v>6</v>
      </c>
      <c r="B8" s="13"/>
      <c r="C8" s="13" t="s">
        <v>40</v>
      </c>
      <c r="D8" s="16" t="s">
        <v>41</v>
      </c>
      <c r="E8" s="14" t="s">
        <v>42</v>
      </c>
      <c r="F8" s="15" t="s">
        <v>23</v>
      </c>
      <c r="G8" s="16"/>
      <c r="H8" s="17" t="s">
        <v>43</v>
      </c>
      <c r="I8" s="20" t="s">
        <v>51</v>
      </c>
      <c r="J8" s="4"/>
      <c r="K8" s="4" t="s">
        <v>18</v>
      </c>
      <c r="L8" s="5" t="s">
        <v>19</v>
      </c>
      <c r="M8" s="5" t="s">
        <v>44</v>
      </c>
      <c r="N8" s="14">
        <v>1</v>
      </c>
      <c r="O8" s="14">
        <f t="shared" si="0"/>
        <v>30000</v>
      </c>
      <c r="P8" s="14" t="s">
        <v>26</v>
      </c>
    </row>
    <row r="9" spans="1:16" s="6" customFormat="1" ht="33.9" customHeight="1" x14ac:dyDescent="0.25">
      <c r="A9" s="11">
        <v>7</v>
      </c>
      <c r="B9" s="19" t="s">
        <v>45</v>
      </c>
      <c r="C9" s="19" t="s">
        <v>46</v>
      </c>
      <c r="D9" s="16" t="s">
        <v>47</v>
      </c>
      <c r="E9" s="14"/>
      <c r="F9" s="15" t="s">
        <v>23</v>
      </c>
      <c r="G9" s="16"/>
      <c r="H9" s="17" t="s">
        <v>24</v>
      </c>
      <c r="I9" s="20" t="s">
        <v>48</v>
      </c>
      <c r="J9" s="4"/>
      <c r="K9" s="4" t="s">
        <v>18</v>
      </c>
      <c r="L9" s="5" t="s">
        <v>19</v>
      </c>
      <c r="M9" s="5" t="s">
        <v>44</v>
      </c>
      <c r="N9" s="14">
        <v>1</v>
      </c>
      <c r="O9" s="14">
        <f t="shared" si="0"/>
        <v>30000</v>
      </c>
      <c r="P9" s="14" t="s">
        <v>26</v>
      </c>
    </row>
    <row r="10" spans="1:16" ht="36.6" customHeight="1" x14ac:dyDescent="0.25">
      <c r="A10" s="14">
        <v>8</v>
      </c>
      <c r="B10" s="26" t="s">
        <v>52</v>
      </c>
      <c r="C10" s="26" t="s">
        <v>52</v>
      </c>
      <c r="D10" s="27" t="s">
        <v>53</v>
      </c>
      <c r="E10" s="24"/>
      <c r="F10" s="28" t="s">
        <v>23</v>
      </c>
      <c r="G10" s="27"/>
      <c r="H10" s="29" t="s">
        <v>38</v>
      </c>
      <c r="I10" s="30" t="s">
        <v>54</v>
      </c>
      <c r="J10" s="4"/>
      <c r="K10" s="4" t="s">
        <v>18</v>
      </c>
      <c r="L10" s="5" t="s">
        <v>19</v>
      </c>
      <c r="M10" s="5" t="str">
        <f>VLOOKUP(C10,[1]外购件开发申请单!$C$8:$L$148,10,0)</f>
        <v>刘志富</v>
      </c>
      <c r="N10" s="25">
        <v>1</v>
      </c>
      <c r="O10" s="25">
        <f t="shared" ref="O10:O11" si="1">30000*N10</f>
        <v>30000</v>
      </c>
      <c r="P10" s="25" t="s">
        <v>26</v>
      </c>
    </row>
    <row r="11" spans="1:16" ht="36.6" customHeight="1" x14ac:dyDescent="0.25">
      <c r="A11" s="11">
        <v>9</v>
      </c>
      <c r="B11" s="31" t="s">
        <v>55</v>
      </c>
      <c r="C11" s="31" t="s">
        <v>55</v>
      </c>
      <c r="D11" s="27" t="s">
        <v>56</v>
      </c>
      <c r="E11" s="24"/>
      <c r="F11" s="28" t="s">
        <v>23</v>
      </c>
      <c r="G11" s="27"/>
      <c r="H11" s="29" t="s">
        <v>38</v>
      </c>
      <c r="I11" s="30" t="s">
        <v>39</v>
      </c>
      <c r="J11" s="4"/>
      <c r="K11" s="4" t="s">
        <v>18</v>
      </c>
      <c r="L11" s="5" t="s">
        <v>19</v>
      </c>
      <c r="M11" s="5" t="str">
        <f>VLOOKUP(C11,[1]外购件开发申请单!$C$8:$L$148,10,0)</f>
        <v>刘志富</v>
      </c>
      <c r="N11" s="25">
        <v>1</v>
      </c>
      <c r="O11" s="25">
        <f t="shared" si="1"/>
        <v>30000</v>
      </c>
      <c r="P11" s="25" t="s">
        <v>26</v>
      </c>
    </row>
  </sheetData>
  <mergeCells count="1">
    <mergeCell ref="A1:P1"/>
  </mergeCells>
  <phoneticPr fontId="3" type="noConversion"/>
  <conditionalFormatting sqref="B2">
    <cfRule type="duplicateValues" dxfId="57" priority="49"/>
    <cfRule type="duplicateValues" dxfId="56" priority="50"/>
  </conditionalFormatting>
  <conditionalFormatting sqref="B2">
    <cfRule type="duplicateValues" dxfId="55" priority="47"/>
  </conditionalFormatting>
  <conditionalFormatting sqref="B2">
    <cfRule type="duplicateValues" dxfId="54" priority="45"/>
    <cfRule type="duplicateValues" dxfId="53" priority="46"/>
  </conditionalFormatting>
  <conditionalFormatting sqref="C2">
    <cfRule type="duplicateValues" dxfId="52" priority="48"/>
  </conditionalFormatting>
  <conditionalFormatting sqref="B3">
    <cfRule type="duplicateValues" dxfId="51" priority="44"/>
  </conditionalFormatting>
  <conditionalFormatting sqref="C3">
    <cfRule type="duplicateValues" dxfId="50" priority="43"/>
  </conditionalFormatting>
  <conditionalFormatting sqref="B4">
    <cfRule type="duplicateValues" dxfId="49" priority="40"/>
  </conditionalFormatting>
  <conditionalFormatting sqref="B4">
    <cfRule type="duplicateValues" dxfId="48" priority="38"/>
    <cfRule type="duplicateValues" dxfId="47" priority="39"/>
  </conditionalFormatting>
  <conditionalFormatting sqref="C4">
    <cfRule type="duplicateValues" dxfId="46" priority="41"/>
  </conditionalFormatting>
  <conditionalFormatting sqref="B4">
    <cfRule type="duplicateValues" dxfId="45" priority="42"/>
  </conditionalFormatting>
  <conditionalFormatting sqref="B5:B6">
    <cfRule type="duplicateValues" dxfId="44" priority="35"/>
  </conditionalFormatting>
  <conditionalFormatting sqref="B5:B6">
    <cfRule type="duplicateValues" dxfId="43" priority="33"/>
    <cfRule type="duplicateValues" dxfId="42" priority="34"/>
  </conditionalFormatting>
  <conditionalFormatting sqref="C5:C6">
    <cfRule type="duplicateValues" dxfId="41" priority="36"/>
  </conditionalFormatting>
  <conditionalFormatting sqref="B5:B6">
    <cfRule type="duplicateValues" dxfId="40" priority="37"/>
  </conditionalFormatting>
  <conditionalFormatting sqref="B7">
    <cfRule type="duplicateValues" dxfId="39" priority="29"/>
    <cfRule type="duplicateValues" dxfId="38" priority="30"/>
    <cfRule type="duplicateValues" dxfId="37" priority="31"/>
    <cfRule type="duplicateValues" dxfId="36" priority="32"/>
  </conditionalFormatting>
  <conditionalFormatting sqref="C7">
    <cfRule type="duplicateValues" dxfId="35" priority="25"/>
    <cfRule type="duplicateValues" dxfId="34" priority="26"/>
    <cfRule type="duplicateValues" dxfId="33" priority="27"/>
    <cfRule type="duplicateValues" dxfId="32" priority="28"/>
  </conditionalFormatting>
  <conditionalFormatting sqref="B8">
    <cfRule type="duplicateValues" dxfId="31" priority="17"/>
    <cfRule type="duplicateValues" dxfId="30" priority="18"/>
    <cfRule type="duplicateValues" dxfId="29" priority="19"/>
    <cfRule type="duplicateValues" dxfId="28" priority="20"/>
  </conditionalFormatting>
  <conditionalFormatting sqref="C8">
    <cfRule type="duplicateValues" dxfId="27" priority="21"/>
    <cfRule type="duplicateValues" dxfId="26" priority="22"/>
    <cfRule type="duplicateValues" dxfId="25" priority="23"/>
    <cfRule type="duplicateValues" dxfId="24" priority="24"/>
  </conditionalFormatting>
  <conditionalFormatting sqref="B9">
    <cfRule type="duplicateValues" dxfId="23" priority="9"/>
    <cfRule type="duplicateValues" dxfId="22" priority="10"/>
    <cfRule type="duplicateValues" dxfId="21" priority="11"/>
    <cfRule type="duplicateValues" dxfId="20" priority="12"/>
  </conditionalFormatting>
  <conditionalFormatting sqref="C9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B10">
    <cfRule type="duplicateValues" dxfId="7" priority="1"/>
    <cfRule type="duplicateValues" dxfId="6" priority="2"/>
  </conditionalFormatting>
  <conditionalFormatting sqref="C10">
    <cfRule type="duplicateValues" dxfId="5" priority="3"/>
  </conditionalFormatting>
  <conditionalFormatting sqref="B11">
    <cfRule type="duplicateValues" dxfId="4" priority="4"/>
  </conditionalFormatting>
  <conditionalFormatting sqref="C11">
    <cfRule type="duplicateValues" dxfId="3" priority="5"/>
  </conditionalFormatting>
  <conditionalFormatting sqref="B11">
    <cfRule type="duplicateValues" dxfId="2" priority="6"/>
  </conditionalFormatting>
  <conditionalFormatting sqref="B10:B11">
    <cfRule type="duplicateValues" dxfId="1" priority="7"/>
    <cfRule type="duplicateValues" dxfId="0" priority="8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2022-05-10T03:08:56Z</dcterms:modified>
</cp:coreProperties>
</file>