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工作资料\河北光华荣昌采购工作\项目开发\座椅\福田欧马可-2022.3.25\吴英格开发\福田欧马可项目-2022.5.7\欧马可项目第三批模具\沧州先锋\"/>
    </mc:Choice>
  </mc:AlternateContent>
  <xr:revisionPtr revIDLastSave="0" documentId="13_ncr:1_{0F4D77D0-9368-4067-9AD5-4C033B565947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definedNames>
    <definedName name="_xlnm._FilterDatabase" localSheetId="0" hidden="1">Sheet1!$A$9:$AC$40</definedName>
    <definedName name="_xlnm.Print_Area" localSheetId="0">Sheet1!$A$1:$AC$40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40" i="1" l="1"/>
  <c r="Z39" i="1"/>
  <c r="AB39" i="1" s="1"/>
  <c r="Z38" i="1"/>
  <c r="AB38" i="1" s="1"/>
  <c r="Z37" i="1"/>
  <c r="AB37" i="1" s="1"/>
  <c r="Z36" i="1"/>
  <c r="AB36" i="1" s="1"/>
  <c r="Z35" i="1"/>
  <c r="AB35" i="1" s="1"/>
  <c r="Z34" i="1"/>
  <c r="AB34" i="1" s="1"/>
  <c r="R34" i="1"/>
  <c r="S34" i="1" s="1"/>
  <c r="Z30" i="1"/>
  <c r="AB30" i="1" s="1"/>
  <c r="Z29" i="1"/>
  <c r="AB29" i="1" s="1"/>
  <c r="Z28" i="1"/>
  <c r="AB28" i="1" s="1"/>
  <c r="R28" i="1"/>
  <c r="S28" i="1" s="1"/>
  <c r="Z25" i="1"/>
  <c r="AB25" i="1" s="1"/>
  <c r="Z24" i="1"/>
  <c r="AB24" i="1" s="1"/>
  <c r="Z23" i="1"/>
  <c r="AB23" i="1" s="1"/>
  <c r="Z22" i="1"/>
  <c r="AB22" i="1" s="1"/>
  <c r="R22" i="1"/>
  <c r="S22" i="1" s="1"/>
  <c r="Z18" i="1"/>
  <c r="AB18" i="1" s="1"/>
  <c r="Z17" i="1"/>
  <c r="AB17" i="1" s="1"/>
  <c r="Z16" i="1"/>
  <c r="AB16" i="1" s="1"/>
  <c r="R16" i="1"/>
  <c r="S16" i="1" s="1"/>
  <c r="Z12" i="1"/>
  <c r="AB12" i="1" s="1"/>
  <c r="Z11" i="1"/>
  <c r="AB11" i="1" s="1"/>
  <c r="Z10" i="1"/>
  <c r="Z40" i="1" s="1"/>
  <c r="R10" i="1"/>
  <c r="S10" i="1" s="1"/>
  <c r="AB10" i="1" l="1"/>
  <c r="AB40" i="1" s="1"/>
</calcChain>
</file>

<file path=xl/sharedStrings.xml><?xml version="1.0" encoding="utf-8"?>
<sst xmlns="http://schemas.openxmlformats.org/spreadsheetml/2006/main" count="145" uniqueCount="84">
  <si>
    <t>冲压模具报价单</t>
  </si>
  <si>
    <t>客户名称:</t>
  </si>
  <si>
    <t>河北光华荣昌汽车零部件有限公司</t>
  </si>
  <si>
    <t>厂商名称:</t>
  </si>
  <si>
    <t>公司地址:</t>
  </si>
  <si>
    <t>泊头市泊镇董庄</t>
  </si>
  <si>
    <t>联系人:</t>
  </si>
  <si>
    <t>徐辉</t>
  </si>
  <si>
    <t>联系电话:</t>
  </si>
  <si>
    <t>13482905805   19931733292</t>
  </si>
  <si>
    <t>王广志</t>
  </si>
  <si>
    <t>邮箱地址:</t>
  </si>
  <si>
    <t>btxfmj@163.com</t>
  </si>
  <si>
    <t>报价日期</t>
  </si>
  <si>
    <t>NO</t>
  </si>
  <si>
    <t>图号</t>
  </si>
  <si>
    <t>品名</t>
  </si>
  <si>
    <t>产品图片</t>
  </si>
  <si>
    <t>零件尺寸
（可不填）</t>
  </si>
  <si>
    <t>零件材质</t>
  </si>
  <si>
    <t>产品净重kg</t>
  </si>
  <si>
    <t>单车用量
(可不填)</t>
  </si>
  <si>
    <t>模具
类型</t>
  </si>
  <si>
    <t>设备
吨位</t>
  </si>
  <si>
    <t>模具
数量</t>
  </si>
  <si>
    <t>下料尺寸：长*宽*厚</t>
  </si>
  <si>
    <t>出件数</t>
  </si>
  <si>
    <t>毛坯重kg</t>
  </si>
  <si>
    <t>材料
利用率</t>
  </si>
  <si>
    <t>工序号</t>
  </si>
  <si>
    <t>工序
名称</t>
  </si>
  <si>
    <t>模具尺寸mm</t>
  </si>
  <si>
    <t>掏空系数</t>
  </si>
  <si>
    <t>模具重量/T</t>
  </si>
  <si>
    <t>吨价/万元</t>
  </si>
  <si>
    <t>模具价格
含税/万</t>
  </si>
  <si>
    <t>备注</t>
  </si>
  <si>
    <t>W</t>
  </si>
  <si>
    <t>P</t>
  </si>
  <si>
    <t>T</t>
  </si>
  <si>
    <t>长</t>
  </si>
  <si>
    <t>宽</t>
  </si>
  <si>
    <t>高</t>
  </si>
  <si>
    <t>SLT0011493</t>
  </si>
  <si>
    <t>靠背复位卷簧限位支架</t>
  </si>
  <si>
    <t>58*28*23</t>
  </si>
  <si>
    <t>SPFH590</t>
  </si>
  <si>
    <t>钢板</t>
  </si>
  <si>
    <t>JZ21-110</t>
  </si>
  <si>
    <t>OP05</t>
  </si>
  <si>
    <t>落料</t>
  </si>
  <si>
    <t>OP10</t>
  </si>
  <si>
    <t>成型</t>
  </si>
  <si>
    <t>OP20</t>
  </si>
  <si>
    <t>翻边整形</t>
  </si>
  <si>
    <t>SLT0011099</t>
  </si>
  <si>
    <t>旋转轴固定钣金</t>
  </si>
  <si>
    <t>85*30*53.5</t>
  </si>
  <si>
    <t>QSTE420TM</t>
  </si>
  <si>
    <t>落料冲孔</t>
  </si>
  <si>
    <t>冲孔侧冲双工位</t>
  </si>
  <si>
    <t>SLT0010955</t>
  </si>
  <si>
    <t>驾驶员座垫前固定支架</t>
  </si>
  <si>
    <t>65*32*19</t>
  </si>
  <si>
    <t>整形</t>
  </si>
  <si>
    <t>OP30</t>
  </si>
  <si>
    <t>冲孔</t>
  </si>
  <si>
    <t>SLT0010956</t>
  </si>
  <si>
    <t>驾驶员座垫前固定支架RH</t>
  </si>
  <si>
    <t>85*40*22</t>
  </si>
  <si>
    <t>一出二</t>
  </si>
  <si>
    <t>冲孔分离</t>
  </si>
  <si>
    <t>SLT0010959</t>
  </si>
  <si>
    <t>护盖挂接片</t>
  </si>
  <si>
    <t>41*34.5*33.5</t>
  </si>
  <si>
    <t>Q235B</t>
  </si>
  <si>
    <t>拉延</t>
  </si>
  <si>
    <t>修边</t>
  </si>
  <si>
    <t>修边冲孔</t>
  </si>
  <si>
    <t>OP40</t>
  </si>
  <si>
    <t>OP50</t>
  </si>
  <si>
    <t>OP60</t>
  </si>
  <si>
    <t>总计:</t>
  </si>
  <si>
    <t>泊头新峰模具有限公司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</si>
</sst>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_ "/>
    <numFmt numFmtId="177" formatCode="0.00_);[Red]\(0.00\)"/>
    <numFmt numFmtId="178" formatCode="&quot;￥&quot;#,##0_);[Red]\(&quot;￥&quot;#,##0\)"/>
    <numFmt numFmtId="179" formatCode="&quot;￥&quot;#,##0.00_);[Red]\(&quot;￥&quot;#,##0.00\)"/>
    <numFmt numFmtId="180" formatCode="&quot;￥&quot;#,##0.00;&quot;￥&quot;\-#,##0.00"/>
  </numFmts>
  <fonts count="21">
    <font>
      <sz val="12"/>
      <name val="宋体"/>
      <charset val="134"/>
    </font>
    <font>
      <sz val="10.5"/>
      <name val="宋体"/>
      <charset val="134"/>
    </font>
    <font>
      <sz val="11"/>
      <name val="宋体"/>
      <charset val="134"/>
    </font>
    <font>
      <b/>
      <sz val="24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</font>
    <font>
      <u/>
      <sz val="12"/>
      <color indexed="12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0.5"/>
      <color theme="1"/>
      <name val="宋体"/>
      <charset val="134"/>
      <scheme val="minor"/>
    </font>
    <font>
      <sz val="10"/>
      <name val="宋体"/>
      <charset val="134"/>
    </font>
    <font>
      <sz val="11"/>
      <name val="Times New Roman"/>
    </font>
    <font>
      <b/>
      <sz val="12"/>
      <name val="宋体"/>
      <charset val="134"/>
    </font>
    <font>
      <sz val="11"/>
      <color indexed="8"/>
      <name val="楷体_GB2312"/>
      <charset val="134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9"/>
      <name val="Arial"/>
      <family val="2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16" fillId="0" borderId="3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17" fillId="0" borderId="0" applyProtection="0"/>
    <xf numFmtId="0" fontId="15" fillId="0" borderId="0"/>
    <xf numFmtId="0" fontId="18" fillId="0" borderId="0"/>
  </cellStyleXfs>
  <cellXfs count="10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  <xf numFmtId="0" fontId="0" fillId="0" borderId="0" xfId="0" applyFont="1" applyFill="1" applyBorder="1" applyAlignment="1">
      <alignment vertical="center" wrapText="1"/>
    </xf>
    <xf numFmtId="177" fontId="0" fillId="0" borderId="0" xfId="0" applyNumberFormat="1" applyFont="1" applyFill="1" applyBorder="1" applyAlignment="1">
      <alignment vertical="center" wrapText="1"/>
    </xf>
    <xf numFmtId="176" fontId="0" fillId="0" borderId="0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 applyProtection="1">
      <alignment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177" fontId="2" fillId="0" borderId="0" xfId="3" applyNumberFormat="1" applyFont="1" applyFill="1" applyBorder="1" applyAlignment="1">
      <alignment wrapText="1"/>
    </xf>
    <xf numFmtId="0" fontId="0" fillId="0" borderId="0" xfId="0" applyFont="1" applyFill="1" applyBorder="1" applyAlignment="1" applyProtection="1">
      <alignment vertical="center" wrapText="1"/>
    </xf>
    <xf numFmtId="0" fontId="2" fillId="0" borderId="3" xfId="3" applyNumberFormat="1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177" fontId="0" fillId="0" borderId="0" xfId="0" applyNumberFormat="1" applyFont="1" applyFill="1" applyBorder="1" applyAlignment="1">
      <alignment vertical="center"/>
    </xf>
    <xf numFmtId="0" fontId="2" fillId="0" borderId="0" xfId="3" applyNumberFormat="1" applyFont="1" applyFill="1" applyBorder="1" applyAlignment="1">
      <alignment wrapText="1"/>
    </xf>
    <xf numFmtId="177" fontId="8" fillId="0" borderId="0" xfId="0" applyNumberFormat="1" applyFont="1" applyFill="1" applyBorder="1" applyAlignment="1" applyProtection="1">
      <alignment vertical="center" wrapText="1"/>
    </xf>
    <xf numFmtId="178" fontId="1" fillId="0" borderId="3" xfId="0" applyNumberFormat="1" applyFont="1" applyFill="1" applyBorder="1" applyAlignment="1" applyProtection="1">
      <alignment horizontal="center" vertical="center" wrapText="1"/>
    </xf>
    <xf numFmtId="10" fontId="2" fillId="0" borderId="3" xfId="0" applyNumberFormat="1" applyFont="1" applyFill="1" applyBorder="1" applyAlignment="1" applyProtection="1">
      <alignment horizontal="center" vertical="center" wrapText="1"/>
    </xf>
    <xf numFmtId="178" fontId="2" fillId="0" borderId="3" xfId="0" applyNumberFormat="1" applyFont="1" applyFill="1" applyBorder="1" applyAlignment="1">
      <alignment horizontal="center" vertical="center" wrapText="1"/>
    </xf>
    <xf numFmtId="178" fontId="2" fillId="0" borderId="3" xfId="0" applyNumberFormat="1" applyFont="1" applyFill="1" applyBorder="1" applyAlignment="1" applyProtection="1">
      <alignment horizontal="center" vertical="center" wrapText="1"/>
    </xf>
    <xf numFmtId="0" fontId="13" fillId="0" borderId="3" xfId="3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horizontal="left" vertical="center" wrapText="1"/>
    </xf>
    <xf numFmtId="0" fontId="8" fillId="0" borderId="0" xfId="2" applyFont="1" applyFill="1" applyBorder="1" applyAlignment="1" applyProtection="1">
      <alignment vertical="center" wrapText="1"/>
    </xf>
    <xf numFmtId="0" fontId="7" fillId="0" borderId="0" xfId="2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vertical="center" wrapText="1"/>
    </xf>
    <xf numFmtId="14" fontId="0" fillId="0" borderId="0" xfId="0" applyNumberFormat="1" applyFont="1" applyFill="1" applyBorder="1">
      <alignment vertical="center"/>
    </xf>
    <xf numFmtId="176" fontId="8" fillId="0" borderId="0" xfId="0" applyNumberFormat="1" applyFont="1" applyFill="1" applyBorder="1" applyAlignment="1" applyProtection="1">
      <alignment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  <xf numFmtId="179" fontId="2" fillId="0" borderId="3" xfId="0" applyNumberFormat="1" applyFont="1" applyFill="1" applyBorder="1" applyAlignment="1" applyProtection="1">
      <alignment horizontal="center" vertical="center" wrapText="1"/>
    </xf>
    <xf numFmtId="17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180" fontId="2" fillId="0" borderId="3" xfId="0" applyNumberFormat="1" applyFont="1" applyFill="1" applyBorder="1" applyAlignment="1" applyProtection="1">
      <alignment horizontal="center" vertical="center" wrapText="1"/>
    </xf>
    <xf numFmtId="176" fontId="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178" fontId="1" fillId="0" borderId="8" xfId="0" applyNumberFormat="1" applyFont="1" applyFill="1" applyBorder="1" applyAlignment="1" applyProtection="1">
      <alignment horizontal="center" vertical="center" wrapText="1"/>
    </xf>
    <xf numFmtId="178" fontId="1" fillId="0" borderId="14" xfId="0" applyNumberFormat="1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14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176" fontId="1" fillId="0" borderId="8" xfId="0" applyNumberFormat="1" applyFont="1" applyFill="1" applyBorder="1" applyAlignment="1" applyProtection="1">
      <alignment horizontal="center" vertical="center" wrapText="1"/>
    </xf>
    <xf numFmtId="176" fontId="1" fillId="0" borderId="14" xfId="0" applyNumberFormat="1" applyFont="1" applyFill="1" applyBorder="1" applyAlignment="1" applyProtection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177" fontId="1" fillId="0" borderId="8" xfId="0" applyNumberFormat="1" applyFont="1" applyFill="1" applyBorder="1" applyAlignment="1" applyProtection="1">
      <alignment horizontal="center" vertical="center" wrapText="1"/>
    </xf>
    <xf numFmtId="177" fontId="1" fillId="0" borderId="14" xfId="0" applyNumberFormat="1" applyFont="1" applyFill="1" applyBorder="1" applyAlignment="1" applyProtection="1">
      <alignment horizontal="center" vertical="center" wrapText="1"/>
    </xf>
    <xf numFmtId="177" fontId="2" fillId="0" borderId="8" xfId="0" applyNumberFormat="1" applyFont="1" applyFill="1" applyBorder="1" applyAlignment="1" applyProtection="1">
      <alignment horizontal="center" vertical="center" wrapText="1"/>
    </xf>
    <xf numFmtId="177" fontId="2" fillId="0" borderId="9" xfId="0" applyNumberFormat="1" applyFont="1" applyFill="1" applyBorder="1" applyAlignment="1" applyProtection="1">
      <alignment horizontal="center" vertical="center" wrapText="1"/>
    </xf>
    <xf numFmtId="0" fontId="10" fillId="0" borderId="14" xfId="0" applyFont="1" applyFill="1" applyBorder="1" applyAlignment="1">
      <alignment horizontal="center" vertical="center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 wrapText="1"/>
    </xf>
    <xf numFmtId="178" fontId="1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vertical="center" wrapText="1"/>
    </xf>
    <xf numFmtId="176" fontId="2" fillId="0" borderId="1" xfId="0" applyNumberFormat="1" applyFont="1" applyFill="1" applyBorder="1" applyAlignment="1" applyProtection="1">
      <alignment vertical="center" wrapText="1"/>
    </xf>
    <xf numFmtId="0" fontId="5" fillId="0" borderId="0" xfId="0" applyFont="1" applyFill="1" applyBorder="1" applyAlignment="1" applyProtection="1">
      <alignment horizontal="distributed" vertical="center" wrapText="1"/>
    </xf>
    <xf numFmtId="0" fontId="6" fillId="0" borderId="2" xfId="2" applyFill="1" applyBorder="1" applyAlignment="1" applyProtection="1">
      <alignment horizontal="left" vertical="center" wrapText="1"/>
    </xf>
    <xf numFmtId="0" fontId="6" fillId="0" borderId="2" xfId="2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177" fontId="5" fillId="0" borderId="0" xfId="0" applyNumberFormat="1" applyFont="1" applyFill="1" applyBorder="1" applyAlignment="1" applyProtection="1">
      <alignment horizontal="distributed" vertical="center" wrapText="1"/>
    </xf>
    <xf numFmtId="0" fontId="6" fillId="0" borderId="1" xfId="2" applyFill="1" applyBorder="1" applyAlignment="1" applyProtection="1">
      <alignment vertical="center" wrapText="1"/>
    </xf>
    <xf numFmtId="0" fontId="7" fillId="0" borderId="1" xfId="0" applyFont="1" applyFill="1" applyBorder="1" applyAlignment="1" applyProtection="1">
      <alignment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horizontal="distributed" vertical="center" wrapText="1"/>
    </xf>
    <xf numFmtId="177" fontId="4" fillId="0" borderId="0" xfId="0" applyNumberFormat="1" applyFont="1" applyFill="1" applyBorder="1" applyAlignment="1" applyProtection="1">
      <alignment horizontal="distributed" vertical="center" wrapText="1"/>
    </xf>
    <xf numFmtId="0" fontId="11" fillId="0" borderId="1" xfId="0" applyFont="1" applyFill="1" applyBorder="1" applyAlignment="1" applyProtection="1">
      <alignment vertical="center" wrapText="1"/>
    </xf>
    <xf numFmtId="176" fontId="11" fillId="0" borderId="1" xfId="0" applyNumberFormat="1" applyFont="1" applyFill="1" applyBorder="1" applyAlignment="1" applyProtection="1">
      <alignment vertical="center" wrapText="1"/>
    </xf>
    <xf numFmtId="0" fontId="4" fillId="0" borderId="0" xfId="0" applyFont="1" applyFill="1" applyBorder="1" applyAlignment="1">
      <alignment horizontal="distributed" vertical="center"/>
    </xf>
    <xf numFmtId="0" fontId="2" fillId="0" borderId="1" xfId="0" applyFont="1" applyFill="1" applyBorder="1" applyAlignment="1">
      <alignment vertical="center"/>
    </xf>
    <xf numFmtId="177" fontId="4" fillId="0" borderId="0" xfId="0" applyNumberFormat="1" applyFont="1" applyFill="1" applyBorder="1" applyAlignment="1">
      <alignment horizontal="distributed" vertical="center"/>
    </xf>
    <xf numFmtId="0" fontId="7" fillId="0" borderId="1" xfId="0" applyFont="1" applyFill="1" applyBorder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center" vertical="center"/>
    </xf>
    <xf numFmtId="177" fontId="3" fillId="0" borderId="0" xfId="0" applyNumberFormat="1" applyFont="1" applyFill="1" applyAlignment="1" applyProtection="1">
      <alignment horizontal="center" vertical="center"/>
    </xf>
    <xf numFmtId="176" fontId="3" fillId="0" borderId="0" xfId="0" applyNumberFormat="1" applyFont="1" applyFill="1" applyAlignment="1" applyProtection="1">
      <alignment horizontal="center" vertical="center"/>
    </xf>
    <xf numFmtId="0" fontId="20" fillId="0" borderId="1" xfId="0" applyFont="1" applyFill="1" applyBorder="1" applyAlignment="1" applyProtection="1">
      <alignment vertical="center" wrapText="1"/>
    </xf>
  </cellXfs>
  <cellStyles count="6">
    <cellStyle name="BOM_Level_Below3" xfId="1" xr:uid="{00000000-0005-0000-0000-000009000000}"/>
    <cellStyle name="常规" xfId="0" builtinId="0"/>
    <cellStyle name="常规 3" xfId="4" xr:uid="{00000000-0005-0000-0000-000033000000}"/>
    <cellStyle name="常规_报价单世亚格式" xfId="3" xr:uid="{00000000-0005-0000-0000-00001C000000}"/>
    <cellStyle name="超链接" xfId="2" builtinId="8"/>
    <cellStyle name="样式 1" xfId="5" xr:uid="{00000000-0005-0000-0000-000034000000}"/>
  </cellStyles>
  <dxfs count="0"/>
  <tableStyles count="0" defaultTableStyle="TableStyleMedium2" defaultPivotStyle="PivotStyleLight16"/>
  <colors>
    <mruColors>
      <color rgb="FF0000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64135</xdr:colOff>
      <xdr:row>16</xdr:row>
      <xdr:rowOff>73660</xdr:rowOff>
    </xdr:from>
    <xdr:to>
      <xdr:col>5</xdr:col>
      <xdr:colOff>654050</xdr:colOff>
      <xdr:row>19</xdr:row>
      <xdr:rowOff>448</xdr:rowOff>
    </xdr:to>
    <xdr:pic>
      <xdr:nvPicPr>
        <xdr:cNvPr id="35" name="图片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93035" y="4304665"/>
          <a:ext cx="1170940" cy="685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64135</xdr:colOff>
      <xdr:row>22</xdr:row>
      <xdr:rowOff>96520</xdr:rowOff>
    </xdr:from>
    <xdr:to>
      <xdr:col>5</xdr:col>
      <xdr:colOff>584835</xdr:colOff>
      <xdr:row>24</xdr:row>
      <xdr:rowOff>184150</xdr:rowOff>
    </xdr:to>
    <xdr:pic>
      <xdr:nvPicPr>
        <xdr:cNvPr id="36" name="图片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93035" y="5851525"/>
          <a:ext cx="1101725" cy="595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164465</xdr:colOff>
      <xdr:row>28</xdr:row>
      <xdr:rowOff>17145</xdr:rowOff>
    </xdr:from>
    <xdr:to>
      <xdr:col>5</xdr:col>
      <xdr:colOff>540385</xdr:colOff>
      <xdr:row>30</xdr:row>
      <xdr:rowOff>122555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93365" y="7296150"/>
          <a:ext cx="956945" cy="613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108585</xdr:colOff>
      <xdr:row>33</xdr:row>
      <xdr:rowOff>153035</xdr:rowOff>
    </xdr:from>
    <xdr:to>
      <xdr:col>5</xdr:col>
      <xdr:colOff>455930</xdr:colOff>
      <xdr:row>36</xdr:row>
      <xdr:rowOff>248920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37485" y="8702040"/>
          <a:ext cx="928370" cy="857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97155</xdr:colOff>
      <xdr:row>9</xdr:row>
      <xdr:rowOff>200660</xdr:rowOff>
    </xdr:from>
    <xdr:to>
      <xdr:col>5</xdr:col>
      <xdr:colOff>384175</xdr:colOff>
      <xdr:row>12</xdr:row>
      <xdr:rowOff>19685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26055" y="2653665"/>
          <a:ext cx="868045" cy="5810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txfmj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55"/>
  <sheetViews>
    <sheetView tabSelected="1" topLeftCell="C7" zoomScale="85" zoomScaleNormal="85" zoomScaleSheetLayoutView="85" workbookViewId="0">
      <selection activeCell="Z18" sqref="Z18"/>
    </sheetView>
  </sheetViews>
  <sheetFormatPr defaultColWidth="9" defaultRowHeight="15.6"/>
  <cols>
    <col min="1" max="2" width="6.59765625" style="3" customWidth="1"/>
    <col min="3" max="3" width="8.59765625" style="4" customWidth="1"/>
    <col min="4" max="4" width="12.59765625" style="3" customWidth="1"/>
    <col min="5" max="5" width="7.59765625" style="3" customWidth="1"/>
    <col min="6" max="6" width="9.59765625" style="3" customWidth="1"/>
    <col min="7" max="7" width="12.59765625" style="4" customWidth="1"/>
    <col min="8" max="8" width="7.59765625" style="4" customWidth="1"/>
    <col min="9" max="9" width="12" style="5" customWidth="1"/>
    <col min="10" max="10" width="7.59765625" style="4" customWidth="1"/>
    <col min="11" max="11" width="7.8984375" style="4" customWidth="1"/>
    <col min="12" max="12" width="8.59765625" style="4" customWidth="1"/>
    <col min="13" max="13" width="5.59765625" style="4" customWidth="1"/>
    <col min="14" max="17" width="3.09765625" style="4" customWidth="1"/>
    <col min="18" max="18" width="3.09765625" style="5" customWidth="1"/>
    <col min="19" max="19" width="11.796875" style="4" customWidth="1"/>
    <col min="20" max="20" width="6.59765625" style="4" customWidth="1"/>
    <col min="21" max="21" width="10.59765625" style="4" customWidth="1"/>
    <col min="22" max="25" width="5.59765625" style="4" customWidth="1"/>
    <col min="26" max="26" width="7.59765625" style="6" customWidth="1"/>
    <col min="27" max="27" width="8.5" style="4" customWidth="1"/>
    <col min="28" max="28" width="9.59765625" style="4" customWidth="1"/>
    <col min="29" max="29" width="10.3984375" style="3"/>
    <col min="30" max="32" width="9" style="3"/>
    <col min="33" max="33" width="12.59765625" style="3"/>
    <col min="34" max="34" width="12.8984375" style="3"/>
    <col min="35" max="35" width="9" style="3"/>
    <col min="36" max="36" width="9.19921875" style="3"/>
    <col min="37" max="16384" width="9" style="3"/>
  </cols>
  <sheetData>
    <row r="1" spans="1:36" ht="53.25" customHeight="1">
      <c r="A1" s="99" t="s">
        <v>0</v>
      </c>
      <c r="B1" s="99"/>
      <c r="C1" s="99"/>
      <c r="D1" s="99"/>
      <c r="E1" s="99"/>
      <c r="F1" s="99"/>
      <c r="G1" s="99"/>
      <c r="H1" s="99"/>
      <c r="I1" s="100"/>
      <c r="J1" s="99"/>
      <c r="K1" s="99"/>
      <c r="L1" s="99"/>
      <c r="M1" s="99"/>
      <c r="N1" s="99"/>
      <c r="O1" s="99"/>
      <c r="P1" s="99"/>
      <c r="Q1" s="99"/>
      <c r="R1" s="100"/>
      <c r="S1" s="99"/>
      <c r="T1" s="99"/>
      <c r="U1" s="99"/>
      <c r="V1" s="99"/>
      <c r="W1" s="99"/>
      <c r="X1" s="99"/>
      <c r="Y1" s="99"/>
      <c r="Z1" s="101"/>
      <c r="AA1" s="99"/>
      <c r="AB1" s="99"/>
      <c r="AC1" s="99"/>
    </row>
    <row r="2" spans="1:36" ht="20.100000000000001" customHeight="1">
      <c r="A2" s="91" t="s">
        <v>1</v>
      </c>
      <c r="B2" s="91"/>
      <c r="C2" s="81" t="s">
        <v>2</v>
      </c>
      <c r="D2" s="81"/>
      <c r="E2" s="81"/>
      <c r="F2" s="81"/>
      <c r="H2" s="91" t="s">
        <v>3</v>
      </c>
      <c r="I2" s="92"/>
      <c r="J2" s="102" t="s">
        <v>83</v>
      </c>
      <c r="K2" s="89"/>
      <c r="L2" s="89"/>
      <c r="M2" s="89"/>
      <c r="N2" s="89"/>
      <c r="O2" s="89"/>
      <c r="P2" s="89"/>
      <c r="T2" s="91"/>
      <c r="U2" s="91"/>
      <c r="V2" s="93"/>
      <c r="W2" s="93"/>
      <c r="X2" s="93"/>
      <c r="Y2" s="93"/>
      <c r="Z2" s="94"/>
      <c r="AA2" s="12"/>
      <c r="AB2" s="24"/>
    </row>
    <row r="3" spans="1:36" ht="20.100000000000001" customHeight="1">
      <c r="A3" s="95" t="s">
        <v>4</v>
      </c>
      <c r="B3" s="95"/>
      <c r="C3" s="96"/>
      <c r="D3" s="96"/>
      <c r="E3" s="96"/>
      <c r="F3" s="96"/>
      <c r="H3" s="95" t="s">
        <v>4</v>
      </c>
      <c r="I3" s="97"/>
      <c r="J3" s="89" t="s">
        <v>5</v>
      </c>
      <c r="K3" s="89"/>
      <c r="L3" s="89"/>
      <c r="M3" s="89"/>
      <c r="N3" s="89"/>
      <c r="O3" s="89"/>
      <c r="P3" s="89"/>
      <c r="T3" s="91"/>
      <c r="U3" s="91"/>
      <c r="V3" s="93"/>
      <c r="W3" s="93"/>
      <c r="X3" s="93"/>
      <c r="Y3" s="93"/>
      <c r="Z3" s="94"/>
      <c r="AA3" s="12"/>
      <c r="AB3" s="12"/>
    </row>
    <row r="4" spans="1:36" ht="20.100000000000001" customHeight="1">
      <c r="A4" s="95" t="s">
        <v>6</v>
      </c>
      <c r="B4" s="95"/>
      <c r="C4" s="96"/>
      <c r="D4" s="96"/>
      <c r="E4" s="96"/>
      <c r="F4" s="96"/>
      <c r="H4" s="95" t="s">
        <v>6</v>
      </c>
      <c r="I4" s="97"/>
      <c r="J4" s="98" t="s">
        <v>7</v>
      </c>
      <c r="K4" s="98"/>
      <c r="L4" s="98"/>
      <c r="M4" s="98"/>
      <c r="N4" s="98"/>
      <c r="O4" s="98"/>
      <c r="P4" s="98"/>
      <c r="T4" s="83"/>
      <c r="U4" s="83"/>
      <c r="V4" s="81"/>
      <c r="W4" s="81"/>
      <c r="X4" s="81"/>
      <c r="Y4" s="81"/>
      <c r="Z4" s="82"/>
      <c r="AA4" s="7"/>
      <c r="AB4" s="25"/>
    </row>
    <row r="5" spans="1:36" ht="20.100000000000001" customHeight="1">
      <c r="A5" s="91" t="s">
        <v>8</v>
      </c>
      <c r="B5" s="91"/>
      <c r="C5" s="81"/>
      <c r="D5" s="81"/>
      <c r="E5" s="81"/>
      <c r="F5" s="81"/>
      <c r="H5" s="91" t="s">
        <v>8</v>
      </c>
      <c r="I5" s="92"/>
      <c r="J5" s="89" t="s">
        <v>9</v>
      </c>
      <c r="K5" s="89"/>
      <c r="L5" s="89"/>
      <c r="M5" s="89"/>
      <c r="N5" s="89"/>
      <c r="O5" s="89"/>
      <c r="P5" s="89"/>
      <c r="R5" s="90" t="s">
        <v>10</v>
      </c>
      <c r="S5" s="90"/>
      <c r="T5" s="90"/>
      <c r="U5" s="90"/>
      <c r="V5" s="81"/>
      <c r="W5" s="81"/>
      <c r="X5" s="81"/>
      <c r="Y5" s="81"/>
      <c r="Z5" s="82"/>
      <c r="AA5" s="26"/>
      <c r="AB5" s="27"/>
    </row>
    <row r="6" spans="1:36" ht="20.100000000000001" customHeight="1">
      <c r="A6" s="83" t="s">
        <v>11</v>
      </c>
      <c r="B6" s="83"/>
      <c r="C6" s="84"/>
      <c r="D6" s="84"/>
      <c r="E6" s="85"/>
      <c r="F6" s="86"/>
      <c r="H6" s="83" t="s">
        <v>11</v>
      </c>
      <c r="I6" s="87"/>
      <c r="J6" s="88" t="s">
        <v>12</v>
      </c>
      <c r="K6" s="89"/>
      <c r="L6" s="89"/>
      <c r="M6" s="89"/>
      <c r="N6" s="89"/>
      <c r="O6" s="89"/>
      <c r="P6" s="89"/>
      <c r="R6" s="90">
        <v>15130801128</v>
      </c>
      <c r="S6" s="90"/>
      <c r="T6" s="90"/>
      <c r="U6" s="90"/>
      <c r="V6" s="81"/>
      <c r="W6" s="81"/>
      <c r="X6" s="81"/>
      <c r="Y6" s="81"/>
      <c r="Z6" s="82"/>
      <c r="AA6" s="7"/>
      <c r="AB6" s="28" t="s">
        <v>13</v>
      </c>
      <c r="AC6" s="29">
        <v>44712</v>
      </c>
    </row>
    <row r="7" spans="1:36" ht="7.5" customHeight="1">
      <c r="A7" s="7"/>
      <c r="B7" s="7"/>
      <c r="C7" s="7"/>
      <c r="D7" s="7"/>
      <c r="E7" s="7"/>
      <c r="F7" s="7"/>
      <c r="G7" s="7"/>
      <c r="J7" s="7"/>
      <c r="K7" s="7"/>
      <c r="L7" s="7"/>
      <c r="M7" s="7"/>
      <c r="O7" s="12"/>
      <c r="P7" s="12"/>
      <c r="Q7" s="12"/>
      <c r="R7" s="18"/>
      <c r="S7" s="12"/>
      <c r="T7" s="7"/>
      <c r="U7" s="7"/>
      <c r="V7" s="7"/>
      <c r="W7" s="7"/>
      <c r="X7" s="7"/>
      <c r="Y7" s="7"/>
      <c r="Z7" s="30"/>
      <c r="AA7" s="7"/>
      <c r="AB7" s="7"/>
    </row>
    <row r="8" spans="1:36" s="1" customFormat="1" ht="15.9" customHeight="1">
      <c r="A8" s="78" t="s">
        <v>14</v>
      </c>
      <c r="B8" s="49" t="s">
        <v>15</v>
      </c>
      <c r="C8" s="50"/>
      <c r="D8" s="78" t="s">
        <v>16</v>
      </c>
      <c r="E8" s="53" t="s">
        <v>17</v>
      </c>
      <c r="F8" s="54"/>
      <c r="G8" s="72" t="s">
        <v>18</v>
      </c>
      <c r="H8" s="72" t="s">
        <v>19</v>
      </c>
      <c r="I8" s="65" t="s">
        <v>20</v>
      </c>
      <c r="J8" s="61" t="s">
        <v>21</v>
      </c>
      <c r="K8" s="61" t="s">
        <v>22</v>
      </c>
      <c r="L8" s="61" t="s">
        <v>23</v>
      </c>
      <c r="M8" s="61" t="s">
        <v>24</v>
      </c>
      <c r="N8" s="73" t="s">
        <v>25</v>
      </c>
      <c r="O8" s="73"/>
      <c r="P8" s="73"/>
      <c r="Q8" s="63" t="s">
        <v>26</v>
      </c>
      <c r="R8" s="65" t="s">
        <v>27</v>
      </c>
      <c r="S8" s="57" t="s">
        <v>28</v>
      </c>
      <c r="T8" s="46" t="s">
        <v>29</v>
      </c>
      <c r="U8" s="44" t="s">
        <v>30</v>
      </c>
      <c r="V8" s="74" t="s">
        <v>31</v>
      </c>
      <c r="W8" s="74"/>
      <c r="X8" s="74"/>
      <c r="Y8" s="44" t="s">
        <v>32</v>
      </c>
      <c r="Z8" s="59" t="s">
        <v>33</v>
      </c>
      <c r="AA8" s="44" t="s">
        <v>34</v>
      </c>
      <c r="AB8" s="46" t="s">
        <v>35</v>
      </c>
      <c r="AC8" s="48" t="s">
        <v>36</v>
      </c>
      <c r="AH8" s="38"/>
    </row>
    <row r="9" spans="1:36" s="1" customFormat="1" ht="15.9" customHeight="1">
      <c r="A9" s="78"/>
      <c r="B9" s="51"/>
      <c r="C9" s="52"/>
      <c r="D9" s="78"/>
      <c r="E9" s="55"/>
      <c r="F9" s="56"/>
      <c r="G9" s="72"/>
      <c r="H9" s="72"/>
      <c r="I9" s="66"/>
      <c r="J9" s="69"/>
      <c r="K9" s="62"/>
      <c r="L9" s="62"/>
      <c r="M9" s="62"/>
      <c r="N9" s="8" t="s">
        <v>37</v>
      </c>
      <c r="O9" s="8" t="s">
        <v>38</v>
      </c>
      <c r="P9" s="8" t="s">
        <v>39</v>
      </c>
      <c r="Q9" s="64"/>
      <c r="R9" s="66"/>
      <c r="S9" s="58"/>
      <c r="T9" s="47"/>
      <c r="U9" s="45"/>
      <c r="V9" s="19" t="s">
        <v>40</v>
      </c>
      <c r="W9" s="19" t="s">
        <v>41</v>
      </c>
      <c r="X9" s="19" t="s">
        <v>42</v>
      </c>
      <c r="Y9" s="45"/>
      <c r="Z9" s="60"/>
      <c r="AA9" s="45"/>
      <c r="AB9" s="47"/>
      <c r="AC9" s="48"/>
      <c r="AH9" s="38"/>
    </row>
    <row r="10" spans="1:36" s="2" customFormat="1" ht="19.95" customHeight="1">
      <c r="A10" s="79">
        <v>1</v>
      </c>
      <c r="B10" s="40" t="s">
        <v>43</v>
      </c>
      <c r="C10" s="41"/>
      <c r="D10" s="70" t="s">
        <v>44</v>
      </c>
      <c r="E10" s="40"/>
      <c r="F10" s="41"/>
      <c r="G10" s="70" t="s">
        <v>45</v>
      </c>
      <c r="H10" s="70" t="s">
        <v>46</v>
      </c>
      <c r="I10" s="67">
        <v>3.6799999999999999E-2</v>
      </c>
      <c r="J10" s="70">
        <v>1</v>
      </c>
      <c r="K10" s="9" t="s">
        <v>47</v>
      </c>
      <c r="L10" s="9" t="s">
        <v>48</v>
      </c>
      <c r="M10" s="9">
        <v>1</v>
      </c>
      <c r="N10" s="13">
        <v>70</v>
      </c>
      <c r="O10" s="13">
        <v>52</v>
      </c>
      <c r="P10" s="13">
        <v>3</v>
      </c>
      <c r="Q10" s="15">
        <v>1</v>
      </c>
      <c r="R10" s="14">
        <f>N10*O10*P10*7.85/1000000/Q10</f>
        <v>8.5722000000000007E-2</v>
      </c>
      <c r="S10" s="20">
        <f>I10/R10</f>
        <v>0.42929469681062032</v>
      </c>
      <c r="T10" s="21" t="s">
        <v>49</v>
      </c>
      <c r="U10" s="22" t="s">
        <v>50</v>
      </c>
      <c r="V10" s="23">
        <v>480</v>
      </c>
      <c r="W10" s="23">
        <v>350</v>
      </c>
      <c r="X10" s="23">
        <v>350</v>
      </c>
      <c r="Y10" s="15">
        <v>0.7</v>
      </c>
      <c r="Z10" s="31">
        <f t="shared" ref="Z10:Z12" si="0">V10*W10*X10*Y10*7.85*0.000000001</f>
        <v>0.323106</v>
      </c>
      <c r="AA10" s="32">
        <v>3.5</v>
      </c>
      <c r="AB10" s="33">
        <f t="shared" ref="AB10:AB12" si="1">Z10*AA10</f>
        <v>1.130871</v>
      </c>
      <c r="AC10" s="34"/>
      <c r="AJ10" s="39"/>
    </row>
    <row r="11" spans="1:36" s="2" customFormat="1" ht="19.95" customHeight="1">
      <c r="A11" s="80"/>
      <c r="B11" s="42"/>
      <c r="C11" s="43"/>
      <c r="D11" s="71"/>
      <c r="E11" s="42"/>
      <c r="F11" s="43"/>
      <c r="G11" s="71"/>
      <c r="H11" s="71"/>
      <c r="I11" s="68"/>
      <c r="J11" s="71"/>
      <c r="K11" s="9" t="s">
        <v>47</v>
      </c>
      <c r="L11" s="9" t="s">
        <v>48</v>
      </c>
      <c r="M11" s="9">
        <v>1</v>
      </c>
      <c r="N11" s="9"/>
      <c r="O11" s="9"/>
      <c r="P11" s="9"/>
      <c r="Q11" s="15"/>
      <c r="R11" s="14"/>
      <c r="S11" s="20"/>
      <c r="T11" s="21" t="s">
        <v>51</v>
      </c>
      <c r="U11" s="22" t="s">
        <v>52</v>
      </c>
      <c r="V11" s="23">
        <v>450</v>
      </c>
      <c r="W11" s="23">
        <v>350</v>
      </c>
      <c r="X11" s="23">
        <v>350</v>
      </c>
      <c r="Y11" s="15">
        <v>0.7</v>
      </c>
      <c r="Z11" s="31">
        <f t="shared" si="0"/>
        <v>0.302911875</v>
      </c>
      <c r="AA11" s="32">
        <v>3.5</v>
      </c>
      <c r="AB11" s="33">
        <f t="shared" si="1"/>
        <v>1.0601915625</v>
      </c>
      <c r="AC11" s="34"/>
      <c r="AJ11" s="39"/>
    </row>
    <row r="12" spans="1:36" s="2" customFormat="1" ht="19.95" customHeight="1">
      <c r="A12" s="80"/>
      <c r="B12" s="42"/>
      <c r="C12" s="43"/>
      <c r="D12" s="71"/>
      <c r="E12" s="42"/>
      <c r="F12" s="43"/>
      <c r="G12" s="71"/>
      <c r="H12" s="71"/>
      <c r="I12" s="68"/>
      <c r="J12" s="71"/>
      <c r="K12" s="9" t="s">
        <v>47</v>
      </c>
      <c r="L12" s="9" t="s">
        <v>48</v>
      </c>
      <c r="M12" s="9">
        <v>1</v>
      </c>
      <c r="N12" s="9"/>
      <c r="O12" s="9"/>
      <c r="P12" s="9"/>
      <c r="Q12" s="15"/>
      <c r="R12" s="14"/>
      <c r="S12" s="20"/>
      <c r="T12" s="21" t="s">
        <v>53</v>
      </c>
      <c r="U12" s="22" t="s">
        <v>54</v>
      </c>
      <c r="V12" s="23">
        <v>450</v>
      </c>
      <c r="W12" s="23">
        <v>350</v>
      </c>
      <c r="X12" s="23">
        <v>350</v>
      </c>
      <c r="Y12" s="15">
        <v>0.7</v>
      </c>
      <c r="Z12" s="31">
        <f t="shared" si="0"/>
        <v>0.302911875</v>
      </c>
      <c r="AA12" s="32">
        <v>3.5</v>
      </c>
      <c r="AB12" s="33">
        <f t="shared" si="1"/>
        <v>1.0601915625</v>
      </c>
      <c r="AC12" s="34"/>
      <c r="AJ12" s="39"/>
    </row>
    <row r="13" spans="1:36" s="2" customFormat="1" ht="19.95" customHeight="1">
      <c r="A13" s="80"/>
      <c r="B13" s="42"/>
      <c r="C13" s="43"/>
      <c r="D13" s="71"/>
      <c r="E13" s="42"/>
      <c r="F13" s="43"/>
      <c r="G13" s="71"/>
      <c r="H13" s="71"/>
      <c r="I13" s="68"/>
      <c r="J13" s="71"/>
      <c r="K13" s="9"/>
      <c r="L13" s="9"/>
      <c r="M13" s="9"/>
      <c r="N13" s="9"/>
      <c r="O13" s="9"/>
      <c r="P13" s="9"/>
      <c r="Q13" s="15"/>
      <c r="R13" s="14"/>
      <c r="S13" s="20"/>
      <c r="T13" s="21"/>
      <c r="U13" s="22"/>
      <c r="V13" s="23"/>
      <c r="W13" s="23"/>
      <c r="X13" s="23"/>
      <c r="Y13" s="15"/>
      <c r="Z13" s="31"/>
      <c r="AA13" s="32"/>
      <c r="AB13" s="33"/>
      <c r="AC13" s="34"/>
      <c r="AJ13" s="39"/>
    </row>
    <row r="14" spans="1:36" s="2" customFormat="1" ht="19.95" customHeight="1">
      <c r="A14" s="80"/>
      <c r="B14" s="42"/>
      <c r="C14" s="43"/>
      <c r="D14" s="71"/>
      <c r="E14" s="42"/>
      <c r="F14" s="43"/>
      <c r="G14" s="71"/>
      <c r="H14" s="71"/>
      <c r="I14" s="68"/>
      <c r="J14" s="71"/>
      <c r="K14" s="9"/>
      <c r="L14" s="9"/>
      <c r="M14" s="9"/>
      <c r="N14" s="9"/>
      <c r="O14" s="9"/>
      <c r="P14" s="9"/>
      <c r="Q14" s="15"/>
      <c r="R14" s="14"/>
      <c r="S14" s="20"/>
      <c r="T14" s="21"/>
      <c r="U14" s="22"/>
      <c r="V14" s="23"/>
      <c r="W14" s="23"/>
      <c r="X14" s="23"/>
      <c r="Y14" s="15"/>
      <c r="Z14" s="31"/>
      <c r="AA14" s="32"/>
      <c r="AB14" s="33"/>
      <c r="AC14" s="34"/>
      <c r="AJ14" s="39"/>
    </row>
    <row r="15" spans="1:36" s="2" customFormat="1" ht="19.95" customHeight="1">
      <c r="A15" s="80"/>
      <c r="B15" s="42"/>
      <c r="C15" s="43"/>
      <c r="D15" s="71"/>
      <c r="E15" s="42"/>
      <c r="F15" s="43"/>
      <c r="G15" s="71"/>
      <c r="H15" s="71"/>
      <c r="I15" s="68"/>
      <c r="J15" s="71"/>
      <c r="K15" s="9"/>
      <c r="L15" s="9"/>
      <c r="M15" s="9"/>
      <c r="N15" s="9"/>
      <c r="O15" s="9"/>
      <c r="P15" s="9"/>
      <c r="Q15" s="15"/>
      <c r="R15" s="14"/>
      <c r="S15" s="20"/>
      <c r="T15" s="21"/>
      <c r="U15" s="22"/>
      <c r="V15" s="15"/>
      <c r="W15" s="15"/>
      <c r="X15" s="15"/>
      <c r="Y15" s="15"/>
      <c r="Z15" s="31"/>
      <c r="AA15" s="32"/>
      <c r="AB15" s="33"/>
      <c r="AC15" s="34"/>
      <c r="AJ15" s="39"/>
    </row>
    <row r="16" spans="1:36" s="2" customFormat="1" ht="19.95" customHeight="1">
      <c r="A16" s="79">
        <v>2</v>
      </c>
      <c r="B16" s="40" t="s">
        <v>55</v>
      </c>
      <c r="C16" s="41"/>
      <c r="D16" s="70" t="s">
        <v>56</v>
      </c>
      <c r="E16" s="40"/>
      <c r="F16" s="41"/>
      <c r="G16" s="70" t="s">
        <v>57</v>
      </c>
      <c r="H16" s="70" t="s">
        <v>58</v>
      </c>
      <c r="I16" s="67">
        <v>0.11890000000000001</v>
      </c>
      <c r="J16" s="70">
        <v>1</v>
      </c>
      <c r="K16" s="9" t="s">
        <v>47</v>
      </c>
      <c r="L16" s="9" t="s">
        <v>48</v>
      </c>
      <c r="M16" s="9">
        <v>1</v>
      </c>
      <c r="N16" s="13">
        <v>140</v>
      </c>
      <c r="O16" s="13">
        <v>95</v>
      </c>
      <c r="P16" s="9">
        <v>2</v>
      </c>
      <c r="Q16" s="15">
        <v>1</v>
      </c>
      <c r="R16" s="14">
        <f>N16*O16*P16*7.85/1000000/Q16</f>
        <v>0.20881</v>
      </c>
      <c r="S16" s="20">
        <f>I16/R16</f>
        <v>0.56941717350701604</v>
      </c>
      <c r="T16" s="21" t="s">
        <v>49</v>
      </c>
      <c r="U16" s="22" t="s">
        <v>59</v>
      </c>
      <c r="V16" s="15">
        <v>550</v>
      </c>
      <c r="W16" s="15">
        <v>400</v>
      </c>
      <c r="X16" s="15">
        <v>350</v>
      </c>
      <c r="Y16" s="15">
        <v>0.7</v>
      </c>
      <c r="Z16" s="31">
        <f t="shared" ref="Z16:Z18" si="2">V16*W16*X16*Y16*7.85*0.000000001</f>
        <v>0.42311500000000002</v>
      </c>
      <c r="AA16" s="32">
        <v>3.5</v>
      </c>
      <c r="AB16" s="33">
        <f t="shared" ref="AB16:AB18" si="3">Z16*AA16</f>
        <v>1.4809025</v>
      </c>
      <c r="AC16" s="34"/>
      <c r="AJ16" s="39"/>
    </row>
    <row r="17" spans="1:36" s="2" customFormat="1" ht="19.95" customHeight="1">
      <c r="A17" s="80"/>
      <c r="B17" s="42"/>
      <c r="C17" s="43"/>
      <c r="D17" s="71"/>
      <c r="E17" s="42"/>
      <c r="F17" s="43"/>
      <c r="G17" s="71"/>
      <c r="H17" s="71"/>
      <c r="I17" s="68"/>
      <c r="J17" s="71"/>
      <c r="K17" s="9" t="s">
        <v>47</v>
      </c>
      <c r="L17" s="9" t="s">
        <v>48</v>
      </c>
      <c r="M17" s="9">
        <v>1</v>
      </c>
      <c r="N17" s="9"/>
      <c r="O17" s="9"/>
      <c r="P17" s="9"/>
      <c r="Q17" s="15"/>
      <c r="R17" s="14"/>
      <c r="S17" s="20"/>
      <c r="T17" s="21" t="s">
        <v>51</v>
      </c>
      <c r="U17" s="22" t="s">
        <v>52</v>
      </c>
      <c r="V17" s="15">
        <v>550</v>
      </c>
      <c r="W17" s="15">
        <v>400</v>
      </c>
      <c r="X17" s="15">
        <v>350</v>
      </c>
      <c r="Y17" s="15">
        <v>0.7</v>
      </c>
      <c r="Z17" s="31">
        <f t="shared" si="2"/>
        <v>0.42311500000000002</v>
      </c>
      <c r="AA17" s="32">
        <v>3.5</v>
      </c>
      <c r="AB17" s="33">
        <f t="shared" si="3"/>
        <v>1.4809025</v>
      </c>
      <c r="AC17" s="34"/>
      <c r="AJ17" s="39"/>
    </row>
    <row r="18" spans="1:36" s="2" customFormat="1" ht="19.95" customHeight="1">
      <c r="A18" s="80"/>
      <c r="B18" s="42"/>
      <c r="C18" s="43"/>
      <c r="D18" s="71"/>
      <c r="E18" s="42"/>
      <c r="F18" s="43"/>
      <c r="G18" s="71"/>
      <c r="H18" s="71"/>
      <c r="I18" s="68"/>
      <c r="J18" s="71"/>
      <c r="K18" s="9" t="s">
        <v>47</v>
      </c>
      <c r="L18" s="9" t="s">
        <v>48</v>
      </c>
      <c r="M18" s="9">
        <v>1</v>
      </c>
      <c r="N18" s="9"/>
      <c r="O18" s="9"/>
      <c r="P18" s="9"/>
      <c r="Q18" s="15"/>
      <c r="R18" s="14"/>
      <c r="S18" s="20"/>
      <c r="T18" s="21" t="s">
        <v>53</v>
      </c>
      <c r="U18" s="22" t="s">
        <v>60</v>
      </c>
      <c r="V18" s="15">
        <v>650</v>
      </c>
      <c r="W18" s="15">
        <v>500</v>
      </c>
      <c r="X18" s="15">
        <v>350</v>
      </c>
      <c r="Y18" s="15">
        <v>0.65</v>
      </c>
      <c r="Z18" s="31">
        <f t="shared" si="2"/>
        <v>0.58040937500000001</v>
      </c>
      <c r="AA18" s="32">
        <v>3.5</v>
      </c>
      <c r="AB18" s="33">
        <f t="shared" si="3"/>
        <v>2.0314328124999999</v>
      </c>
      <c r="AC18" s="34"/>
      <c r="AJ18" s="39"/>
    </row>
    <row r="19" spans="1:36" s="2" customFormat="1" ht="19.95" customHeight="1">
      <c r="A19" s="80"/>
      <c r="B19" s="42"/>
      <c r="C19" s="43"/>
      <c r="D19" s="71"/>
      <c r="E19" s="42"/>
      <c r="F19" s="43"/>
      <c r="G19" s="71"/>
      <c r="H19" s="71"/>
      <c r="I19" s="68"/>
      <c r="J19" s="71"/>
      <c r="K19" s="9"/>
      <c r="L19" s="9"/>
      <c r="M19" s="9"/>
      <c r="N19" s="9"/>
      <c r="O19" s="9"/>
      <c r="P19" s="9"/>
      <c r="Q19" s="15"/>
      <c r="R19" s="14"/>
      <c r="S19" s="20"/>
      <c r="T19" s="21"/>
      <c r="U19" s="22"/>
      <c r="V19" s="15"/>
      <c r="W19" s="15"/>
      <c r="X19" s="15"/>
      <c r="Y19" s="15"/>
      <c r="Z19" s="31"/>
      <c r="AA19" s="32"/>
      <c r="AB19" s="33"/>
      <c r="AC19" s="34"/>
      <c r="AJ19" s="39"/>
    </row>
    <row r="20" spans="1:36" s="2" customFormat="1" ht="19.95" customHeight="1">
      <c r="A20" s="80"/>
      <c r="B20" s="42"/>
      <c r="C20" s="43"/>
      <c r="D20" s="71"/>
      <c r="E20" s="42"/>
      <c r="F20" s="43"/>
      <c r="G20" s="71"/>
      <c r="H20" s="71"/>
      <c r="I20" s="68"/>
      <c r="J20" s="71"/>
      <c r="K20" s="9"/>
      <c r="L20" s="9"/>
      <c r="M20" s="9"/>
      <c r="N20" s="9"/>
      <c r="O20" s="9"/>
      <c r="P20" s="9"/>
      <c r="Q20" s="15"/>
      <c r="R20" s="14"/>
      <c r="S20" s="20"/>
      <c r="T20" s="21"/>
      <c r="U20" s="22"/>
      <c r="V20" s="15"/>
      <c r="W20" s="15"/>
      <c r="X20" s="15"/>
      <c r="Y20" s="15"/>
      <c r="Z20" s="31"/>
      <c r="AA20" s="32"/>
      <c r="AB20" s="33"/>
      <c r="AC20" s="34"/>
      <c r="AJ20" s="39"/>
    </row>
    <row r="21" spans="1:36" s="2" customFormat="1" ht="19.95" customHeight="1">
      <c r="A21" s="80"/>
      <c r="B21" s="42"/>
      <c r="C21" s="43"/>
      <c r="D21" s="71"/>
      <c r="E21" s="42"/>
      <c r="F21" s="43"/>
      <c r="G21" s="71"/>
      <c r="H21" s="71"/>
      <c r="I21" s="68"/>
      <c r="J21" s="71"/>
      <c r="K21" s="9"/>
      <c r="L21" s="9"/>
      <c r="M21" s="9"/>
      <c r="N21" s="9"/>
      <c r="O21" s="9"/>
      <c r="P21" s="9"/>
      <c r="Q21" s="15"/>
      <c r="R21" s="14"/>
      <c r="S21" s="20"/>
      <c r="T21" s="21"/>
      <c r="U21" s="22"/>
      <c r="V21" s="15"/>
      <c r="W21" s="15"/>
      <c r="X21" s="15"/>
      <c r="Y21" s="15"/>
      <c r="Z21" s="31"/>
      <c r="AA21" s="32"/>
      <c r="AB21" s="33"/>
      <c r="AC21" s="34"/>
      <c r="AJ21" s="39"/>
    </row>
    <row r="22" spans="1:36" s="2" customFormat="1" ht="19.95" customHeight="1">
      <c r="A22" s="79">
        <v>3</v>
      </c>
      <c r="B22" s="40" t="s">
        <v>61</v>
      </c>
      <c r="C22" s="41"/>
      <c r="D22" s="70" t="s">
        <v>62</v>
      </c>
      <c r="E22" s="40"/>
      <c r="F22" s="41"/>
      <c r="G22" s="70" t="s">
        <v>63</v>
      </c>
      <c r="H22" s="70" t="s">
        <v>58</v>
      </c>
      <c r="I22" s="67">
        <v>3.9100000000000003E-2</v>
      </c>
      <c r="J22" s="70">
        <v>1</v>
      </c>
      <c r="K22" s="9" t="s">
        <v>47</v>
      </c>
      <c r="L22" s="9" t="s">
        <v>48</v>
      </c>
      <c r="M22" s="9">
        <v>1</v>
      </c>
      <c r="N22" s="9">
        <v>76</v>
      </c>
      <c r="O22" s="9">
        <v>70</v>
      </c>
      <c r="P22" s="9">
        <v>2</v>
      </c>
      <c r="Q22" s="15">
        <v>1</v>
      </c>
      <c r="R22" s="14">
        <f>N22*O22*P22*7.85/1000000/Q22</f>
        <v>8.3524000000000001E-2</v>
      </c>
      <c r="S22" s="20">
        <f>I22/R22</f>
        <v>0.46812892102868642</v>
      </c>
      <c r="T22" s="21" t="s">
        <v>49</v>
      </c>
      <c r="U22" s="22" t="s">
        <v>50</v>
      </c>
      <c r="V22" s="15">
        <v>480</v>
      </c>
      <c r="W22" s="15">
        <v>380</v>
      </c>
      <c r="X22" s="15">
        <v>350</v>
      </c>
      <c r="Y22" s="15">
        <v>0.7</v>
      </c>
      <c r="Z22" s="31">
        <f t="shared" ref="Z22:Z25" si="4">V22*W22*X22*Y22*7.85*0.000000001</f>
        <v>0.35080080000000002</v>
      </c>
      <c r="AA22" s="32">
        <v>3.5</v>
      </c>
      <c r="AB22" s="33">
        <f t="shared" ref="AB22:AB25" si="5">Z22*AA22</f>
        <v>1.2278028000000001</v>
      </c>
      <c r="AC22" s="34"/>
      <c r="AJ22" s="39"/>
    </row>
    <row r="23" spans="1:36" s="2" customFormat="1" ht="19.95" customHeight="1">
      <c r="A23" s="80"/>
      <c r="B23" s="42"/>
      <c r="C23" s="43"/>
      <c r="D23" s="71"/>
      <c r="E23" s="42"/>
      <c r="F23" s="43"/>
      <c r="G23" s="71"/>
      <c r="H23" s="71"/>
      <c r="I23" s="68"/>
      <c r="J23" s="71"/>
      <c r="K23" s="9" t="s">
        <v>47</v>
      </c>
      <c r="L23" s="9" t="s">
        <v>48</v>
      </c>
      <c r="M23" s="9">
        <v>1</v>
      </c>
      <c r="N23" s="9"/>
      <c r="O23" s="9"/>
      <c r="P23" s="9"/>
      <c r="Q23" s="15"/>
      <c r="R23" s="14"/>
      <c r="S23" s="20"/>
      <c r="T23" s="21" t="s">
        <v>51</v>
      </c>
      <c r="U23" s="22" t="s">
        <v>52</v>
      </c>
      <c r="V23" s="15">
        <v>480</v>
      </c>
      <c r="W23" s="15">
        <v>380</v>
      </c>
      <c r="X23" s="15">
        <v>350</v>
      </c>
      <c r="Y23" s="15">
        <v>0.7</v>
      </c>
      <c r="Z23" s="31">
        <f t="shared" si="4"/>
        <v>0.35080080000000002</v>
      </c>
      <c r="AA23" s="32">
        <v>3.5</v>
      </c>
      <c r="AB23" s="33">
        <f t="shared" si="5"/>
        <v>1.2278028000000001</v>
      </c>
      <c r="AC23" s="34"/>
      <c r="AJ23" s="39"/>
    </row>
    <row r="24" spans="1:36" s="2" customFormat="1" ht="19.95" customHeight="1">
      <c r="A24" s="80"/>
      <c r="B24" s="42"/>
      <c r="C24" s="43"/>
      <c r="D24" s="71"/>
      <c r="E24" s="42"/>
      <c r="F24" s="43"/>
      <c r="G24" s="71"/>
      <c r="H24" s="71"/>
      <c r="I24" s="68"/>
      <c r="J24" s="71"/>
      <c r="K24" s="9" t="s">
        <v>47</v>
      </c>
      <c r="L24" s="9" t="s">
        <v>48</v>
      </c>
      <c r="M24" s="9">
        <v>1</v>
      </c>
      <c r="N24" s="9"/>
      <c r="O24" s="9"/>
      <c r="P24" s="9"/>
      <c r="Q24" s="15"/>
      <c r="R24" s="14"/>
      <c r="S24" s="20"/>
      <c r="T24" s="21" t="s">
        <v>53</v>
      </c>
      <c r="U24" s="22" t="s">
        <v>64</v>
      </c>
      <c r="V24" s="15">
        <v>450</v>
      </c>
      <c r="W24" s="15">
        <v>350</v>
      </c>
      <c r="X24" s="15">
        <v>350</v>
      </c>
      <c r="Y24" s="15">
        <v>0.7</v>
      </c>
      <c r="Z24" s="31">
        <f t="shared" si="4"/>
        <v>0.302911875</v>
      </c>
      <c r="AA24" s="32">
        <v>3.5</v>
      </c>
      <c r="AB24" s="33">
        <f t="shared" si="5"/>
        <v>1.0601915625</v>
      </c>
      <c r="AC24" s="34"/>
      <c r="AJ24" s="39"/>
    </row>
    <row r="25" spans="1:36" s="2" customFormat="1" ht="19.95" customHeight="1">
      <c r="A25" s="80"/>
      <c r="B25" s="42"/>
      <c r="C25" s="43"/>
      <c r="D25" s="71"/>
      <c r="E25" s="42"/>
      <c r="F25" s="43"/>
      <c r="G25" s="71"/>
      <c r="H25" s="71"/>
      <c r="I25" s="68"/>
      <c r="J25" s="71"/>
      <c r="K25" s="9" t="s">
        <v>47</v>
      </c>
      <c r="L25" s="9" t="s">
        <v>48</v>
      </c>
      <c r="M25" s="9">
        <v>1</v>
      </c>
      <c r="N25" s="9"/>
      <c r="O25" s="9"/>
      <c r="P25" s="9"/>
      <c r="Q25" s="15"/>
      <c r="R25" s="14"/>
      <c r="S25" s="20"/>
      <c r="T25" s="21" t="s">
        <v>65</v>
      </c>
      <c r="U25" s="22" t="s">
        <v>66</v>
      </c>
      <c r="V25" s="15">
        <v>450</v>
      </c>
      <c r="W25" s="15">
        <v>350</v>
      </c>
      <c r="X25" s="15">
        <v>350</v>
      </c>
      <c r="Y25" s="15">
        <v>0.65</v>
      </c>
      <c r="Z25" s="31">
        <f t="shared" si="4"/>
        <v>0.28127531250000004</v>
      </c>
      <c r="AA25" s="32">
        <v>3.5</v>
      </c>
      <c r="AB25" s="33">
        <f t="shared" si="5"/>
        <v>0.98446359375000014</v>
      </c>
      <c r="AC25" s="34"/>
      <c r="AJ25" s="39"/>
    </row>
    <row r="26" spans="1:36" s="2" customFormat="1" ht="19.95" customHeight="1">
      <c r="A26" s="80"/>
      <c r="B26" s="42"/>
      <c r="C26" s="43"/>
      <c r="D26" s="71"/>
      <c r="E26" s="42"/>
      <c r="F26" s="43"/>
      <c r="G26" s="71"/>
      <c r="H26" s="71"/>
      <c r="I26" s="68"/>
      <c r="J26" s="71"/>
      <c r="K26" s="9"/>
      <c r="L26" s="9"/>
      <c r="M26" s="9"/>
      <c r="N26" s="9"/>
      <c r="O26" s="9"/>
      <c r="P26" s="9"/>
      <c r="Q26" s="15"/>
      <c r="R26" s="14"/>
      <c r="S26" s="20"/>
      <c r="T26" s="21"/>
      <c r="U26" s="22"/>
      <c r="V26" s="15"/>
      <c r="W26" s="15"/>
      <c r="X26" s="15"/>
      <c r="Y26" s="15"/>
      <c r="Z26" s="31"/>
      <c r="AA26" s="32"/>
      <c r="AB26" s="33"/>
      <c r="AC26" s="34"/>
      <c r="AJ26" s="39"/>
    </row>
    <row r="27" spans="1:36" s="2" customFormat="1" ht="19.95" customHeight="1">
      <c r="A27" s="80"/>
      <c r="B27" s="42"/>
      <c r="C27" s="43"/>
      <c r="D27" s="71"/>
      <c r="E27" s="42"/>
      <c r="F27" s="43"/>
      <c r="G27" s="71"/>
      <c r="H27" s="71"/>
      <c r="I27" s="68"/>
      <c r="J27" s="71"/>
      <c r="K27" s="9"/>
      <c r="L27" s="9"/>
      <c r="M27" s="9"/>
      <c r="N27" s="9"/>
      <c r="O27" s="9"/>
      <c r="P27" s="9"/>
      <c r="Q27" s="15"/>
      <c r="R27" s="14"/>
      <c r="S27" s="20"/>
      <c r="T27" s="21"/>
      <c r="U27" s="22"/>
      <c r="V27" s="15"/>
      <c r="W27" s="15"/>
      <c r="X27" s="15"/>
      <c r="Y27" s="15"/>
      <c r="Z27" s="31"/>
      <c r="AA27" s="32"/>
      <c r="AB27" s="33"/>
      <c r="AC27" s="34"/>
      <c r="AJ27" s="39"/>
    </row>
    <row r="28" spans="1:36" s="2" customFormat="1" ht="19.95" customHeight="1">
      <c r="A28" s="79">
        <v>4</v>
      </c>
      <c r="B28" s="40" t="s">
        <v>67</v>
      </c>
      <c r="C28" s="41"/>
      <c r="D28" s="70" t="s">
        <v>68</v>
      </c>
      <c r="E28" s="40"/>
      <c r="F28" s="41"/>
      <c r="G28" s="70" t="s">
        <v>69</v>
      </c>
      <c r="H28" s="70" t="s">
        <v>58</v>
      </c>
      <c r="I28" s="67">
        <v>8.5300000000000001E-2</v>
      </c>
      <c r="J28" s="70">
        <v>1</v>
      </c>
      <c r="K28" s="9" t="s">
        <v>47</v>
      </c>
      <c r="L28" s="9" t="s">
        <v>48</v>
      </c>
      <c r="M28" s="9">
        <v>1</v>
      </c>
      <c r="N28" s="9">
        <v>120</v>
      </c>
      <c r="O28" s="9">
        <v>135</v>
      </c>
      <c r="P28" s="9">
        <v>2</v>
      </c>
      <c r="Q28" s="15">
        <v>2</v>
      </c>
      <c r="R28" s="14">
        <f>N28*O28*P28*7.85/1000000/Q28</f>
        <v>0.12717000000000001</v>
      </c>
      <c r="S28" s="20">
        <f>I28/R28</f>
        <v>0.67075568137139263</v>
      </c>
      <c r="T28" s="21" t="s">
        <v>49</v>
      </c>
      <c r="U28" s="22" t="s">
        <v>59</v>
      </c>
      <c r="V28" s="15">
        <v>530</v>
      </c>
      <c r="W28" s="15">
        <v>420</v>
      </c>
      <c r="X28" s="15">
        <v>350</v>
      </c>
      <c r="Y28" s="15">
        <v>0.7</v>
      </c>
      <c r="Z28" s="31">
        <f t="shared" ref="Z28:Z30" si="6">V28*W28*X28*Y28*7.85*0.000000001</f>
        <v>0.42811545000000001</v>
      </c>
      <c r="AA28" s="32">
        <v>3.5</v>
      </c>
      <c r="AB28" s="33">
        <f t="shared" ref="AB28:AB30" si="7">Z28*AA28</f>
        <v>1.4984040750000001</v>
      </c>
      <c r="AC28" s="34" t="s">
        <v>70</v>
      </c>
      <c r="AJ28" s="39"/>
    </row>
    <row r="29" spans="1:36" s="2" customFormat="1" ht="19.95" customHeight="1">
      <c r="A29" s="80"/>
      <c r="B29" s="42"/>
      <c r="C29" s="43"/>
      <c r="D29" s="71"/>
      <c r="E29" s="42"/>
      <c r="F29" s="43"/>
      <c r="G29" s="71"/>
      <c r="H29" s="71"/>
      <c r="I29" s="68"/>
      <c r="J29" s="71"/>
      <c r="K29" s="9" t="s">
        <v>47</v>
      </c>
      <c r="L29" s="9" t="s">
        <v>48</v>
      </c>
      <c r="M29" s="9">
        <v>1</v>
      </c>
      <c r="N29" s="9"/>
      <c r="O29" s="9"/>
      <c r="P29" s="9"/>
      <c r="Q29" s="15"/>
      <c r="R29" s="14"/>
      <c r="S29" s="20"/>
      <c r="T29" s="21" t="s">
        <v>51</v>
      </c>
      <c r="U29" s="22" t="s">
        <v>52</v>
      </c>
      <c r="V29" s="15">
        <v>530</v>
      </c>
      <c r="W29" s="15">
        <v>420</v>
      </c>
      <c r="X29" s="15">
        <v>350</v>
      </c>
      <c r="Y29" s="15">
        <v>0.7</v>
      </c>
      <c r="Z29" s="31">
        <f t="shared" si="6"/>
        <v>0.42811545000000001</v>
      </c>
      <c r="AA29" s="32">
        <v>3.5</v>
      </c>
      <c r="AB29" s="33">
        <f t="shared" si="7"/>
        <v>1.4984040750000001</v>
      </c>
      <c r="AC29" s="34"/>
      <c r="AJ29" s="39"/>
    </row>
    <row r="30" spans="1:36" s="2" customFormat="1" ht="19.95" customHeight="1">
      <c r="A30" s="80"/>
      <c r="B30" s="42"/>
      <c r="C30" s="43"/>
      <c r="D30" s="71"/>
      <c r="E30" s="42"/>
      <c r="F30" s="43"/>
      <c r="G30" s="71"/>
      <c r="H30" s="71"/>
      <c r="I30" s="68"/>
      <c r="J30" s="71"/>
      <c r="K30" s="9" t="s">
        <v>47</v>
      </c>
      <c r="L30" s="9" t="s">
        <v>48</v>
      </c>
      <c r="M30" s="9">
        <v>1</v>
      </c>
      <c r="N30" s="9"/>
      <c r="O30" s="9"/>
      <c r="P30" s="9"/>
      <c r="Q30" s="15"/>
      <c r="R30" s="14"/>
      <c r="S30" s="20"/>
      <c r="T30" s="21"/>
      <c r="U30" s="22" t="s">
        <v>71</v>
      </c>
      <c r="V30" s="15">
        <v>500</v>
      </c>
      <c r="W30" s="15">
        <v>380</v>
      </c>
      <c r="X30" s="15">
        <v>350</v>
      </c>
      <c r="Y30" s="15">
        <v>0.65</v>
      </c>
      <c r="Z30" s="31">
        <f t="shared" si="6"/>
        <v>0.33931625000000004</v>
      </c>
      <c r="AA30" s="32">
        <v>3.5</v>
      </c>
      <c r="AB30" s="33">
        <f t="shared" si="7"/>
        <v>1.1876068750000002</v>
      </c>
      <c r="AC30" s="34"/>
      <c r="AJ30" s="39"/>
    </row>
    <row r="31" spans="1:36" s="2" customFormat="1" ht="19.95" customHeight="1">
      <c r="A31" s="80"/>
      <c r="B31" s="42"/>
      <c r="C31" s="43"/>
      <c r="D31" s="71"/>
      <c r="E31" s="42"/>
      <c r="F31" s="43"/>
      <c r="G31" s="71"/>
      <c r="H31" s="71"/>
      <c r="I31" s="68"/>
      <c r="J31" s="71"/>
      <c r="K31" s="9"/>
      <c r="L31" s="9"/>
      <c r="M31" s="9"/>
      <c r="N31" s="9"/>
      <c r="O31" s="9"/>
      <c r="P31" s="9"/>
      <c r="Q31" s="15"/>
      <c r="R31" s="14"/>
      <c r="S31" s="20"/>
      <c r="T31" s="21"/>
      <c r="U31" s="22"/>
      <c r="V31" s="15"/>
      <c r="W31" s="15"/>
      <c r="X31" s="15"/>
      <c r="Y31" s="15"/>
      <c r="Z31" s="31"/>
      <c r="AA31" s="32"/>
      <c r="AB31" s="33"/>
      <c r="AC31" s="34"/>
      <c r="AJ31" s="39"/>
    </row>
    <row r="32" spans="1:36" s="2" customFormat="1" ht="19.95" customHeight="1">
      <c r="A32" s="80"/>
      <c r="B32" s="42"/>
      <c r="C32" s="43"/>
      <c r="D32" s="71"/>
      <c r="E32" s="42"/>
      <c r="F32" s="43"/>
      <c r="G32" s="71"/>
      <c r="H32" s="71"/>
      <c r="I32" s="68"/>
      <c r="J32" s="71"/>
      <c r="K32" s="9"/>
      <c r="L32" s="9"/>
      <c r="M32" s="9"/>
      <c r="N32" s="9"/>
      <c r="O32" s="9"/>
      <c r="P32" s="9"/>
      <c r="Q32" s="15"/>
      <c r="R32" s="14"/>
      <c r="S32" s="20"/>
      <c r="T32" s="21"/>
      <c r="U32" s="22"/>
      <c r="V32" s="15"/>
      <c r="W32" s="15"/>
      <c r="X32" s="15"/>
      <c r="Y32" s="15"/>
      <c r="Z32" s="31"/>
      <c r="AA32" s="32"/>
      <c r="AB32" s="33"/>
      <c r="AC32" s="34"/>
      <c r="AJ32" s="39"/>
    </row>
    <row r="33" spans="1:36" s="2" customFormat="1" ht="19.95" customHeight="1">
      <c r="A33" s="80"/>
      <c r="B33" s="42"/>
      <c r="C33" s="43"/>
      <c r="D33" s="71"/>
      <c r="E33" s="42"/>
      <c r="F33" s="43"/>
      <c r="G33" s="71"/>
      <c r="H33" s="71"/>
      <c r="I33" s="68"/>
      <c r="J33" s="71"/>
      <c r="K33" s="9"/>
      <c r="L33" s="9"/>
      <c r="M33" s="9"/>
      <c r="N33" s="9"/>
      <c r="O33" s="9"/>
      <c r="P33" s="9"/>
      <c r="Q33" s="15"/>
      <c r="R33" s="14"/>
      <c r="S33" s="20"/>
      <c r="T33" s="21"/>
      <c r="U33" s="22"/>
      <c r="V33" s="15"/>
      <c r="W33" s="15"/>
      <c r="X33" s="15"/>
      <c r="Y33" s="15"/>
      <c r="Z33" s="31"/>
      <c r="AA33" s="32"/>
      <c r="AB33" s="33"/>
      <c r="AC33" s="34"/>
      <c r="AJ33" s="39"/>
    </row>
    <row r="34" spans="1:36" s="2" customFormat="1" ht="19.95" customHeight="1">
      <c r="A34" s="79">
        <v>5</v>
      </c>
      <c r="B34" s="40" t="s">
        <v>72</v>
      </c>
      <c r="C34" s="41"/>
      <c r="D34" s="70" t="s">
        <v>73</v>
      </c>
      <c r="E34" s="40"/>
      <c r="F34" s="41"/>
      <c r="G34" s="70" t="s">
        <v>74</v>
      </c>
      <c r="H34" s="70" t="s">
        <v>75</v>
      </c>
      <c r="I34" s="67">
        <v>3.3099999999999997E-2</v>
      </c>
      <c r="J34" s="70">
        <v>1</v>
      </c>
      <c r="K34" s="9" t="s">
        <v>47</v>
      </c>
      <c r="L34" s="9" t="s">
        <v>48</v>
      </c>
      <c r="M34" s="9">
        <v>1</v>
      </c>
      <c r="N34" s="9">
        <v>105</v>
      </c>
      <c r="O34" s="9">
        <v>75</v>
      </c>
      <c r="P34" s="9">
        <v>2</v>
      </c>
      <c r="Q34" s="15">
        <v>1</v>
      </c>
      <c r="R34" s="14">
        <f>N34*O34*P34*7.85/1000000/Q34</f>
        <v>0.1236375</v>
      </c>
      <c r="S34" s="20">
        <f>I34/R34</f>
        <v>0.26771812759073904</v>
      </c>
      <c r="T34" s="21" t="s">
        <v>51</v>
      </c>
      <c r="U34" s="22" t="s">
        <v>76</v>
      </c>
      <c r="V34" s="15">
        <v>500</v>
      </c>
      <c r="W34" s="15">
        <v>380</v>
      </c>
      <c r="X34" s="15">
        <v>350</v>
      </c>
      <c r="Y34" s="15">
        <v>0.7</v>
      </c>
      <c r="Z34" s="31">
        <f t="shared" ref="Z34:Z39" si="8">V34*W34*X34*Y34*7.85*0.000000001</f>
        <v>0.36541750000000001</v>
      </c>
      <c r="AA34" s="32">
        <v>3.5</v>
      </c>
      <c r="AB34" s="33">
        <f t="shared" ref="AB34:AB39" si="9">Z34*AA34</f>
        <v>1.27896125</v>
      </c>
      <c r="AC34" s="34"/>
      <c r="AJ34" s="39"/>
    </row>
    <row r="35" spans="1:36" s="2" customFormat="1" ht="19.95" customHeight="1">
      <c r="A35" s="80"/>
      <c r="B35" s="42"/>
      <c r="C35" s="43"/>
      <c r="D35" s="71"/>
      <c r="E35" s="42"/>
      <c r="F35" s="43"/>
      <c r="G35" s="71"/>
      <c r="H35" s="71"/>
      <c r="I35" s="68"/>
      <c r="J35" s="71"/>
      <c r="K35" s="9" t="s">
        <v>47</v>
      </c>
      <c r="L35" s="9" t="s">
        <v>48</v>
      </c>
      <c r="M35" s="9">
        <v>1</v>
      </c>
      <c r="N35" s="9"/>
      <c r="O35" s="9"/>
      <c r="P35" s="9"/>
      <c r="Q35" s="15"/>
      <c r="R35" s="14"/>
      <c r="S35" s="20"/>
      <c r="T35" s="21" t="s">
        <v>53</v>
      </c>
      <c r="U35" s="22" t="s">
        <v>77</v>
      </c>
      <c r="V35" s="15">
        <v>500</v>
      </c>
      <c r="W35" s="15">
        <v>380</v>
      </c>
      <c r="X35" s="15">
        <v>350</v>
      </c>
      <c r="Y35" s="15">
        <v>0.7</v>
      </c>
      <c r="Z35" s="31">
        <f t="shared" si="8"/>
        <v>0.36541750000000001</v>
      </c>
      <c r="AA35" s="32">
        <v>3.5</v>
      </c>
      <c r="AB35" s="33">
        <f t="shared" si="9"/>
        <v>1.27896125</v>
      </c>
      <c r="AC35" s="34"/>
      <c r="AJ35" s="39"/>
    </row>
    <row r="36" spans="1:36" s="2" customFormat="1" ht="19.95" customHeight="1">
      <c r="A36" s="80"/>
      <c r="B36" s="42"/>
      <c r="C36" s="43"/>
      <c r="D36" s="71"/>
      <c r="E36" s="42"/>
      <c r="F36" s="43"/>
      <c r="G36" s="71"/>
      <c r="H36" s="71"/>
      <c r="I36" s="68"/>
      <c r="J36" s="71"/>
      <c r="K36" s="9" t="s">
        <v>47</v>
      </c>
      <c r="L36" s="9" t="s">
        <v>48</v>
      </c>
      <c r="M36" s="9">
        <v>1</v>
      </c>
      <c r="N36" s="9"/>
      <c r="O36" s="9"/>
      <c r="P36" s="9"/>
      <c r="Q36" s="15"/>
      <c r="R36" s="14"/>
      <c r="S36" s="20"/>
      <c r="T36" s="21" t="s">
        <v>65</v>
      </c>
      <c r="U36" s="22" t="s">
        <v>78</v>
      </c>
      <c r="V36" s="15">
        <v>450</v>
      </c>
      <c r="W36" s="15">
        <v>350</v>
      </c>
      <c r="X36" s="15">
        <v>350</v>
      </c>
      <c r="Y36" s="15">
        <v>0.65</v>
      </c>
      <c r="Z36" s="31">
        <f t="shared" si="8"/>
        <v>0.28127531250000004</v>
      </c>
      <c r="AA36" s="32">
        <v>3.5</v>
      </c>
      <c r="AB36" s="33">
        <f t="shared" si="9"/>
        <v>0.98446359375000014</v>
      </c>
      <c r="AC36" s="34"/>
      <c r="AJ36" s="39"/>
    </row>
    <row r="37" spans="1:36" s="2" customFormat="1" ht="19.95" customHeight="1">
      <c r="A37" s="80"/>
      <c r="B37" s="42"/>
      <c r="C37" s="43"/>
      <c r="D37" s="71"/>
      <c r="E37" s="42"/>
      <c r="F37" s="43"/>
      <c r="G37" s="71"/>
      <c r="H37" s="71"/>
      <c r="I37" s="68"/>
      <c r="J37" s="71"/>
      <c r="K37" s="9" t="s">
        <v>47</v>
      </c>
      <c r="L37" s="9" t="s">
        <v>48</v>
      </c>
      <c r="M37" s="9">
        <v>1</v>
      </c>
      <c r="N37" s="9"/>
      <c r="O37" s="9"/>
      <c r="P37" s="9"/>
      <c r="Q37" s="15"/>
      <c r="R37" s="14"/>
      <c r="S37" s="20"/>
      <c r="T37" s="21" t="s">
        <v>79</v>
      </c>
      <c r="U37" s="22" t="s">
        <v>78</v>
      </c>
      <c r="V37" s="15">
        <v>450</v>
      </c>
      <c r="W37" s="15">
        <v>350</v>
      </c>
      <c r="X37" s="15">
        <v>350</v>
      </c>
      <c r="Y37" s="15">
        <v>0.65</v>
      </c>
      <c r="Z37" s="31">
        <f t="shared" si="8"/>
        <v>0.28127531250000004</v>
      </c>
      <c r="AA37" s="32">
        <v>3.5</v>
      </c>
      <c r="AB37" s="33">
        <f t="shared" si="9"/>
        <v>0.98446359375000014</v>
      </c>
      <c r="AC37" s="34"/>
      <c r="AJ37" s="39"/>
    </row>
    <row r="38" spans="1:36" s="2" customFormat="1" ht="19.95" customHeight="1">
      <c r="A38" s="80"/>
      <c r="B38" s="42"/>
      <c r="C38" s="43"/>
      <c r="D38" s="71"/>
      <c r="E38" s="42"/>
      <c r="F38" s="43"/>
      <c r="G38" s="71"/>
      <c r="H38" s="71"/>
      <c r="I38" s="68"/>
      <c r="J38" s="71"/>
      <c r="K38" s="9" t="s">
        <v>47</v>
      </c>
      <c r="L38" s="9" t="s">
        <v>48</v>
      </c>
      <c r="M38" s="9">
        <v>1</v>
      </c>
      <c r="N38" s="9"/>
      <c r="O38" s="9"/>
      <c r="P38" s="9"/>
      <c r="Q38" s="15"/>
      <c r="R38" s="14"/>
      <c r="S38" s="20"/>
      <c r="T38" s="21" t="s">
        <v>80</v>
      </c>
      <c r="U38" s="22" t="s">
        <v>77</v>
      </c>
      <c r="V38" s="15">
        <v>450</v>
      </c>
      <c r="W38" s="15">
        <v>350</v>
      </c>
      <c r="X38" s="15">
        <v>350</v>
      </c>
      <c r="Y38" s="15">
        <v>0.65</v>
      </c>
      <c r="Z38" s="31">
        <f t="shared" si="8"/>
        <v>0.28127531250000004</v>
      </c>
      <c r="AA38" s="32">
        <v>3.5</v>
      </c>
      <c r="AB38" s="33">
        <f t="shared" si="9"/>
        <v>0.98446359375000014</v>
      </c>
      <c r="AC38" s="34"/>
      <c r="AJ38" s="39"/>
    </row>
    <row r="39" spans="1:36" s="2" customFormat="1" ht="19.95" customHeight="1">
      <c r="A39" s="80"/>
      <c r="B39" s="42"/>
      <c r="C39" s="43"/>
      <c r="D39" s="71"/>
      <c r="E39" s="42"/>
      <c r="F39" s="43"/>
      <c r="G39" s="71"/>
      <c r="H39" s="71"/>
      <c r="I39" s="68"/>
      <c r="J39" s="71"/>
      <c r="K39" s="9" t="s">
        <v>47</v>
      </c>
      <c r="L39" s="9" t="s">
        <v>48</v>
      </c>
      <c r="M39" s="9">
        <v>1</v>
      </c>
      <c r="N39" s="9"/>
      <c r="O39" s="9"/>
      <c r="P39" s="9"/>
      <c r="Q39" s="15"/>
      <c r="R39" s="14"/>
      <c r="S39" s="20"/>
      <c r="T39" s="21" t="s">
        <v>81</v>
      </c>
      <c r="U39" s="22" t="s">
        <v>54</v>
      </c>
      <c r="V39" s="15">
        <v>450</v>
      </c>
      <c r="W39" s="15">
        <v>350</v>
      </c>
      <c r="X39" s="15">
        <v>350</v>
      </c>
      <c r="Y39" s="15">
        <v>0.7</v>
      </c>
      <c r="Z39" s="31">
        <f t="shared" si="8"/>
        <v>0.302911875</v>
      </c>
      <c r="AA39" s="32">
        <v>3.5</v>
      </c>
      <c r="AB39" s="33">
        <f t="shared" si="9"/>
        <v>1.0601915625</v>
      </c>
      <c r="AC39" s="34"/>
      <c r="AJ39" s="39"/>
    </row>
    <row r="40" spans="1:36" s="2" customFormat="1" ht="30" customHeight="1">
      <c r="A40" s="75" t="s">
        <v>82</v>
      </c>
      <c r="B40" s="75"/>
      <c r="C40" s="75"/>
      <c r="D40" s="9"/>
      <c r="E40" s="76"/>
      <c r="F40" s="77"/>
      <c r="G40" s="9"/>
      <c r="H40" s="9"/>
      <c r="I40" s="14"/>
      <c r="J40" s="9"/>
      <c r="K40" s="9"/>
      <c r="L40" s="9"/>
      <c r="M40" s="15">
        <f>SUM(M10:M39)</f>
        <v>19</v>
      </c>
      <c r="N40" s="9"/>
      <c r="O40" s="9"/>
      <c r="P40" s="9"/>
      <c r="Q40" s="15"/>
      <c r="R40" s="15"/>
      <c r="S40" s="20"/>
      <c r="T40" s="21"/>
      <c r="U40" s="22"/>
      <c r="V40" s="15"/>
      <c r="W40" s="15"/>
      <c r="X40" s="15"/>
      <c r="Y40" s="15"/>
      <c r="Z40" s="31">
        <f>SUM(Z10:Z39)</f>
        <v>6.7144778750000018</v>
      </c>
      <c r="AA40" s="32"/>
      <c r="AB40" s="35">
        <f>SUM(AB10:AB39)</f>
        <v>23.500672562500007</v>
      </c>
      <c r="AC40" s="34"/>
    </row>
    <row r="41" spans="1:36" ht="14.25" customHeight="1">
      <c r="A41" s="10"/>
      <c r="B41" s="10"/>
      <c r="C41" s="10"/>
      <c r="D41" s="10"/>
      <c r="E41" s="10"/>
      <c r="F41" s="10"/>
      <c r="G41" s="10"/>
      <c r="H41" s="10"/>
      <c r="I41" s="16"/>
      <c r="J41" s="10"/>
      <c r="K41" s="10"/>
      <c r="L41" s="10"/>
      <c r="M41" s="10"/>
      <c r="N41" s="10"/>
      <c r="O41" s="10"/>
      <c r="P41" s="10"/>
      <c r="Q41" s="10"/>
      <c r="R41" s="16"/>
      <c r="S41" s="10"/>
      <c r="T41" s="10"/>
      <c r="U41" s="10"/>
      <c r="V41" s="10"/>
      <c r="W41" s="10"/>
      <c r="X41" s="10"/>
      <c r="Y41" s="10"/>
      <c r="Z41" s="36"/>
      <c r="AA41" s="10"/>
      <c r="AB41" s="10"/>
    </row>
    <row r="42" spans="1:36" ht="14.25" customHeight="1">
      <c r="A42" s="10"/>
      <c r="B42" s="10"/>
      <c r="C42" s="10"/>
      <c r="D42" s="10"/>
      <c r="E42" s="10"/>
      <c r="F42" s="10"/>
      <c r="G42" s="10"/>
      <c r="H42" s="10"/>
      <c r="I42" s="16"/>
      <c r="J42" s="10"/>
      <c r="K42" s="10"/>
      <c r="L42" s="10"/>
      <c r="M42" s="10"/>
      <c r="N42" s="10"/>
      <c r="O42" s="10"/>
      <c r="P42" s="10"/>
      <c r="Q42" s="10"/>
      <c r="R42" s="16"/>
      <c r="S42" s="10"/>
      <c r="T42" s="10"/>
      <c r="U42" s="10"/>
      <c r="V42" s="10"/>
      <c r="W42" s="10"/>
      <c r="X42" s="10"/>
      <c r="Y42" s="10"/>
      <c r="Z42" s="36"/>
      <c r="AA42" s="10"/>
      <c r="AB42" s="10"/>
    </row>
    <row r="43" spans="1:36" ht="14.25" customHeight="1">
      <c r="A43" s="10"/>
      <c r="B43" s="10"/>
      <c r="C43" s="10"/>
      <c r="D43" s="10"/>
      <c r="E43" s="10"/>
      <c r="F43" s="10"/>
      <c r="G43" s="10"/>
      <c r="H43" s="10"/>
      <c r="I43" s="16"/>
      <c r="J43" s="10"/>
      <c r="K43" s="10"/>
      <c r="L43" s="10"/>
      <c r="M43" s="10"/>
      <c r="N43" s="10"/>
      <c r="O43" s="10"/>
      <c r="P43" s="10"/>
      <c r="Q43" s="10"/>
      <c r="R43" s="16"/>
      <c r="S43" s="10"/>
      <c r="T43" s="10"/>
      <c r="U43" s="10"/>
      <c r="V43" s="10"/>
      <c r="W43" s="10"/>
      <c r="X43" s="10"/>
      <c r="Y43" s="10"/>
      <c r="Z43" s="36"/>
      <c r="AA43" s="10"/>
      <c r="AB43" s="10"/>
    </row>
    <row r="44" spans="1:36" ht="14.25" customHeight="1">
      <c r="A44" s="10"/>
      <c r="B44" s="10"/>
      <c r="C44" s="10"/>
      <c r="D44" s="10"/>
      <c r="E44" s="10"/>
      <c r="F44" s="10"/>
      <c r="G44" s="10"/>
      <c r="H44" s="10"/>
      <c r="I44" s="16"/>
      <c r="J44" s="10"/>
      <c r="K44" s="10"/>
      <c r="L44" s="10"/>
      <c r="M44" s="10"/>
      <c r="N44" s="10"/>
      <c r="O44" s="10"/>
      <c r="P44" s="10"/>
      <c r="Q44" s="10"/>
      <c r="R44" s="16"/>
      <c r="S44" s="10"/>
      <c r="T44" s="10"/>
      <c r="U44" s="10"/>
      <c r="V44" s="10"/>
      <c r="W44" s="10"/>
      <c r="X44" s="10"/>
      <c r="Y44" s="10"/>
      <c r="Z44" s="36"/>
      <c r="AA44" s="10"/>
      <c r="AB44" s="10"/>
    </row>
    <row r="45" spans="1:36" ht="14.25" customHeight="1">
      <c r="A45" s="10"/>
      <c r="B45" s="10"/>
      <c r="C45" s="10"/>
      <c r="D45" s="10"/>
      <c r="E45" s="10"/>
      <c r="F45" s="10"/>
      <c r="G45" s="10"/>
      <c r="H45" s="10"/>
      <c r="I45" s="16"/>
      <c r="J45" s="10"/>
      <c r="K45" s="10"/>
      <c r="L45" s="10"/>
      <c r="M45" s="10"/>
      <c r="N45" s="10"/>
      <c r="O45" s="10"/>
      <c r="P45" s="10"/>
      <c r="Q45" s="10"/>
      <c r="R45" s="16"/>
      <c r="S45" s="10"/>
      <c r="T45" s="10"/>
      <c r="U45" s="10"/>
      <c r="V45" s="10"/>
      <c r="W45" s="10"/>
      <c r="X45" s="10"/>
      <c r="Y45" s="10"/>
      <c r="Z45" s="36"/>
      <c r="AA45" s="10"/>
      <c r="AB45" s="10"/>
    </row>
    <row r="46" spans="1:36" ht="14.25" customHeight="1">
      <c r="A46" s="10"/>
      <c r="B46" s="10"/>
      <c r="C46" s="10"/>
      <c r="D46" s="10"/>
      <c r="E46" s="10"/>
      <c r="F46" s="10"/>
      <c r="G46" s="10"/>
      <c r="H46" s="10"/>
      <c r="I46" s="16"/>
      <c r="J46" s="10"/>
      <c r="K46" s="10"/>
      <c r="L46" s="10"/>
      <c r="M46" s="10"/>
      <c r="N46" s="10"/>
      <c r="O46" s="10"/>
      <c r="P46" s="10"/>
      <c r="Q46" s="10"/>
      <c r="R46" s="16"/>
      <c r="S46" s="10"/>
      <c r="T46" s="10"/>
      <c r="U46" s="10"/>
      <c r="V46" s="10"/>
      <c r="W46" s="10"/>
      <c r="X46" s="10"/>
      <c r="Y46" s="10"/>
      <c r="Z46" s="36"/>
      <c r="AA46" s="10"/>
      <c r="AB46" s="10"/>
    </row>
    <row r="47" spans="1:36" ht="14.25" customHeight="1">
      <c r="A47" s="10"/>
      <c r="B47" s="10"/>
      <c r="C47" s="10"/>
      <c r="D47" s="10"/>
      <c r="E47" s="10"/>
      <c r="F47" s="10"/>
      <c r="G47" s="11"/>
      <c r="H47" s="11"/>
      <c r="I47" s="17"/>
      <c r="J47" s="10"/>
      <c r="K47" s="10"/>
      <c r="L47" s="10"/>
      <c r="M47" s="10"/>
      <c r="N47" s="10"/>
      <c r="O47" s="10"/>
      <c r="P47" s="10"/>
      <c r="Q47" s="10"/>
      <c r="R47" s="16"/>
      <c r="S47" s="10"/>
      <c r="T47" s="10"/>
      <c r="U47" s="10"/>
      <c r="V47" s="10"/>
      <c r="W47" s="10"/>
      <c r="X47" s="10"/>
      <c r="Y47" s="10"/>
      <c r="Z47" s="36"/>
      <c r="AA47" s="10"/>
      <c r="AB47" s="10"/>
    </row>
    <row r="48" spans="1:36" ht="14.25" customHeight="1"/>
    <row r="49" spans="1:31" ht="14.25" customHeight="1">
      <c r="A49" s="10"/>
      <c r="B49" s="10"/>
      <c r="C49" s="10"/>
      <c r="D49" s="10"/>
      <c r="E49" s="10"/>
      <c r="F49" s="10"/>
      <c r="G49" s="10"/>
      <c r="H49" s="10"/>
      <c r="I49" s="16"/>
      <c r="N49" s="10"/>
    </row>
    <row r="50" spans="1:31" ht="14.25" customHeight="1">
      <c r="A50" s="10"/>
      <c r="B50" s="10"/>
      <c r="C50" s="10"/>
      <c r="D50" s="10"/>
      <c r="E50" s="10"/>
      <c r="F50" s="10"/>
      <c r="G50" s="10"/>
      <c r="H50" s="10"/>
      <c r="I50" s="16"/>
      <c r="J50" s="10"/>
      <c r="K50" s="10"/>
      <c r="L50" s="10"/>
      <c r="M50" s="10"/>
      <c r="N50" s="10"/>
      <c r="O50" s="10"/>
      <c r="P50" s="10"/>
      <c r="Q50" s="10"/>
      <c r="R50" s="16"/>
      <c r="S50" s="10"/>
      <c r="T50" s="10"/>
      <c r="U50" s="10"/>
      <c r="V50" s="10"/>
      <c r="W50" s="10"/>
      <c r="X50" s="10"/>
      <c r="Y50" s="10"/>
      <c r="Z50" s="36"/>
      <c r="AA50" s="10"/>
      <c r="AB50" s="10"/>
    </row>
    <row r="51" spans="1:31" ht="14.25" customHeight="1">
      <c r="A51" s="10"/>
      <c r="B51" s="10"/>
      <c r="C51" s="10"/>
      <c r="D51" s="10"/>
      <c r="E51" s="10"/>
      <c r="F51" s="10"/>
      <c r="G51" s="10"/>
      <c r="H51" s="10"/>
      <c r="I51" s="16"/>
      <c r="J51" s="10"/>
      <c r="K51" s="10"/>
      <c r="L51" s="10"/>
      <c r="M51" s="10"/>
      <c r="N51" s="10"/>
      <c r="O51" s="10"/>
      <c r="P51" s="10"/>
      <c r="Q51" s="10"/>
      <c r="R51" s="16"/>
      <c r="S51" s="10"/>
      <c r="T51" s="10"/>
      <c r="U51" s="10"/>
      <c r="V51" s="10"/>
      <c r="W51" s="10"/>
      <c r="X51" s="10"/>
      <c r="Y51" s="10"/>
      <c r="Z51" s="36"/>
      <c r="AA51" s="10"/>
      <c r="AB51" s="10"/>
    </row>
    <row r="52" spans="1:31">
      <c r="A52" s="10"/>
      <c r="B52" s="10"/>
      <c r="C52" s="10"/>
      <c r="D52" s="10"/>
      <c r="E52" s="10"/>
      <c r="F52" s="10"/>
      <c r="G52" s="10"/>
      <c r="H52" s="10"/>
      <c r="I52" s="16"/>
      <c r="J52" s="10"/>
      <c r="K52" s="10"/>
      <c r="L52" s="10"/>
      <c r="M52" s="10"/>
      <c r="N52" s="10"/>
      <c r="O52" s="10"/>
      <c r="P52" s="10"/>
      <c r="Q52" s="10"/>
      <c r="R52" s="16"/>
      <c r="S52" s="10"/>
      <c r="T52" s="10"/>
      <c r="U52" s="10"/>
      <c r="V52" s="10"/>
      <c r="W52" s="10"/>
      <c r="X52" s="10"/>
      <c r="Y52" s="10"/>
      <c r="Z52" s="36"/>
      <c r="AA52" s="10"/>
      <c r="AB52" s="10"/>
    </row>
    <row r="53" spans="1:31">
      <c r="A53" s="10"/>
      <c r="B53" s="10"/>
      <c r="C53" s="10"/>
      <c r="D53" s="10"/>
      <c r="E53" s="10"/>
      <c r="F53" s="10"/>
      <c r="G53" s="10"/>
      <c r="H53" s="10"/>
      <c r="I53" s="16"/>
      <c r="J53" s="10"/>
      <c r="K53" s="10"/>
      <c r="L53" s="10"/>
      <c r="M53" s="10"/>
      <c r="N53" s="10"/>
      <c r="O53" s="10"/>
      <c r="P53" s="10"/>
      <c r="Q53" s="10"/>
      <c r="R53" s="16"/>
      <c r="S53" s="10"/>
      <c r="T53" s="10"/>
      <c r="U53" s="10"/>
      <c r="V53" s="10"/>
      <c r="W53" s="10"/>
      <c r="X53" s="10"/>
      <c r="Y53" s="10"/>
      <c r="Z53" s="36"/>
      <c r="AA53" s="10"/>
      <c r="AB53" s="10"/>
    </row>
    <row r="55" spans="1:31">
      <c r="AC55" s="37"/>
      <c r="AD55" s="37"/>
      <c r="AE55" s="37"/>
    </row>
  </sheetData>
  <mergeCells count="97">
    <mergeCell ref="A1:AC1"/>
    <mergeCell ref="A2:B2"/>
    <mergeCell ref="C2:F2"/>
    <mergeCell ref="H2:I2"/>
    <mergeCell ref="J2:P2"/>
    <mergeCell ref="T2:U2"/>
    <mergeCell ref="V2:Z2"/>
    <mergeCell ref="V3:Z3"/>
    <mergeCell ref="A4:B4"/>
    <mergeCell ref="C4:F4"/>
    <mergeCell ref="H4:I4"/>
    <mergeCell ref="J4:P4"/>
    <mergeCell ref="T4:U4"/>
    <mergeCell ref="V4:Z4"/>
    <mergeCell ref="A3:B3"/>
    <mergeCell ref="C3:F3"/>
    <mergeCell ref="H3:I3"/>
    <mergeCell ref="J3:P3"/>
    <mergeCell ref="T3:U3"/>
    <mergeCell ref="V5:Z5"/>
    <mergeCell ref="A6:B6"/>
    <mergeCell ref="C6:D6"/>
    <mergeCell ref="E6:F6"/>
    <mergeCell ref="H6:I6"/>
    <mergeCell ref="J6:P6"/>
    <mergeCell ref="R6:U6"/>
    <mergeCell ref="V6:Z6"/>
    <mergeCell ref="A5:B5"/>
    <mergeCell ref="C5:F5"/>
    <mergeCell ref="H5:I5"/>
    <mergeCell ref="J5:P5"/>
    <mergeCell ref="R5:U5"/>
    <mergeCell ref="V8:X8"/>
    <mergeCell ref="A40:C40"/>
    <mergeCell ref="E40:F40"/>
    <mergeCell ref="A8:A9"/>
    <mergeCell ref="A10:A15"/>
    <mergeCell ref="A16:A21"/>
    <mergeCell ref="A22:A27"/>
    <mergeCell ref="A28:A33"/>
    <mergeCell ref="A34:A39"/>
    <mergeCell ref="D8:D9"/>
    <mergeCell ref="D10:D15"/>
    <mergeCell ref="D16:D21"/>
    <mergeCell ref="D22:D27"/>
    <mergeCell ref="D28:D33"/>
    <mergeCell ref="D34:D39"/>
    <mergeCell ref="G34:G39"/>
    <mergeCell ref="H8:H9"/>
    <mergeCell ref="H10:H15"/>
    <mergeCell ref="H16:H21"/>
    <mergeCell ref="H22:H27"/>
    <mergeCell ref="H28:H33"/>
    <mergeCell ref="H34:H39"/>
    <mergeCell ref="G8:G9"/>
    <mergeCell ref="G10:G15"/>
    <mergeCell ref="G16:G21"/>
    <mergeCell ref="G22:G27"/>
    <mergeCell ref="G28:G33"/>
    <mergeCell ref="I34:I39"/>
    <mergeCell ref="J8:J9"/>
    <mergeCell ref="J10:J15"/>
    <mergeCell ref="J16:J21"/>
    <mergeCell ref="J22:J27"/>
    <mergeCell ref="J28:J33"/>
    <mergeCell ref="J34:J39"/>
    <mergeCell ref="I8:I9"/>
    <mergeCell ref="I10:I15"/>
    <mergeCell ref="I16:I21"/>
    <mergeCell ref="I22:I27"/>
    <mergeCell ref="I28:I33"/>
    <mergeCell ref="AA8:AA9"/>
    <mergeCell ref="AB8:AB9"/>
    <mergeCell ref="AC8:AC9"/>
    <mergeCell ref="B8:C9"/>
    <mergeCell ref="E8:F9"/>
    <mergeCell ref="S8:S9"/>
    <mergeCell ref="T8:T9"/>
    <mergeCell ref="U8:U9"/>
    <mergeCell ref="Y8:Y9"/>
    <mergeCell ref="Z8:Z9"/>
    <mergeCell ref="K8:K9"/>
    <mergeCell ref="L8:L9"/>
    <mergeCell ref="M8:M9"/>
    <mergeCell ref="Q8:Q9"/>
    <mergeCell ref="R8:R9"/>
    <mergeCell ref="N8:P8"/>
    <mergeCell ref="B28:C33"/>
    <mergeCell ref="E28:F33"/>
    <mergeCell ref="B34:C39"/>
    <mergeCell ref="E34:F39"/>
    <mergeCell ref="B10:C15"/>
    <mergeCell ref="B16:C21"/>
    <mergeCell ref="E10:F15"/>
    <mergeCell ref="E16:F21"/>
    <mergeCell ref="B22:C27"/>
    <mergeCell ref="E22:F27"/>
  </mergeCells>
  <phoneticPr fontId="19" type="noConversion"/>
  <hyperlinks>
    <hyperlink ref="J6" r:id="rId1" xr:uid="{00000000-0004-0000-0000-000000000000}"/>
  </hyperlinks>
  <printOptions horizontalCentered="1"/>
  <pageMargins left="0.23622047244094499" right="0.23622047244094499" top="0.59055118110236204" bottom="0.39370078740157499" header="0.511811023622047" footer="0.511811023622047"/>
  <pageSetup paperSize="9" scale="52" fitToHeight="0" orientation="landscape" r:id="rId2"/>
  <headerFooter scaleWithDoc="0"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吴英格</cp:lastModifiedBy>
  <cp:lastPrinted>2021-02-18T02:47:00Z</cp:lastPrinted>
  <dcterms:created xsi:type="dcterms:W3CDTF">2020-07-26T01:28:00Z</dcterms:created>
  <dcterms:modified xsi:type="dcterms:W3CDTF">2022-06-01T12:21:22Z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0F5D3023748747DD825B65214154F44A</vt:lpwstr>
  </property>
</Properties>
</file>