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Sheet1" sheetId="4" r:id="rId1"/>
  </sheets>
  <definedNames>
    <definedName name="_xlnm.Print_Area" localSheetId="0">Sheet1!$B$2:$L$17</definedName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N13" i="4"/>
  <c r="N14"/>
  <c r="N7"/>
  <c r="N8"/>
  <c r="N9"/>
  <c r="N10"/>
  <c r="N11"/>
  <c r="N12"/>
  <c r="N15"/>
  <c r="N6"/>
  <c r="N17" l="1"/>
</calcChain>
</file>

<file path=xl/sharedStrings.xml><?xml version="1.0" encoding="utf-8"?>
<sst xmlns="http://schemas.openxmlformats.org/spreadsheetml/2006/main" count="70" uniqueCount="43">
  <si>
    <t>序号</t>
  </si>
  <si>
    <t>零部件名称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</si>
  <si>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</si>
  <si>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</si>
  <si>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</si>
  <si>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</si>
  <si>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</si>
  <si>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</si>
  <si>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</si>
  <si>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申请人：姚明阳</t>
    <phoneticPr fontId="2" type="noConversion"/>
  </si>
  <si>
    <t>图示</t>
    <phoneticPr fontId="2" type="noConversion"/>
  </si>
  <si>
    <t>价格</t>
    <phoneticPr fontId="2" type="noConversion"/>
  </si>
  <si>
    <t>ZY2131</t>
    <phoneticPr fontId="2" type="noConversion"/>
  </si>
  <si>
    <t>个</t>
    <phoneticPr fontId="8" type="noConversion"/>
  </si>
  <si>
    <t>型号</t>
    <phoneticPr fontId="2" type="noConversion"/>
  </si>
  <si>
    <t>要求到货日期：2022.06.30前</t>
    <phoneticPr fontId="2" type="noConversion"/>
  </si>
  <si>
    <t>AGZL01.01_V1</t>
    <phoneticPr fontId="2" type="noConversion"/>
  </si>
  <si>
    <t>按图加工</t>
    <phoneticPr fontId="2" type="noConversion"/>
  </si>
  <si>
    <t>——</t>
    <phoneticPr fontId="2" type="noConversion"/>
  </si>
  <si>
    <t>腰托气阀工装采购申请-姚明阳-2022.06.08</t>
    <phoneticPr fontId="2" type="noConversion"/>
  </si>
  <si>
    <t>AGZL01.02_V1</t>
    <phoneticPr fontId="2" type="noConversion"/>
  </si>
  <si>
    <t>腰托阀压钢珠工装1—底板</t>
    <phoneticPr fontId="8" type="noConversion"/>
  </si>
  <si>
    <t>腰托阀压钢珠工装1—定位块1</t>
    <phoneticPr fontId="8" type="noConversion"/>
  </si>
  <si>
    <t>AGZL01.03_V1</t>
    <phoneticPr fontId="2" type="noConversion"/>
  </si>
  <si>
    <t>腰托阀压钢珠工装1—定位块2</t>
    <phoneticPr fontId="2" type="noConversion"/>
  </si>
  <si>
    <t>腰托阀压钢珠工装2—固定座</t>
    <phoneticPr fontId="8" type="noConversion"/>
  </si>
  <si>
    <t>AGZL02.02_V1</t>
    <phoneticPr fontId="2" type="noConversion"/>
  </si>
  <si>
    <t>AGZL02.03_V1</t>
    <phoneticPr fontId="2" type="noConversion"/>
  </si>
  <si>
    <t>腰托阀压钢珠工装2—活动定位块</t>
    <phoneticPr fontId="8" type="noConversion"/>
  </si>
  <si>
    <t>AGZL02.04_V1</t>
    <phoneticPr fontId="2" type="noConversion"/>
  </si>
  <si>
    <t>腰托阀压钢珠工装2—压盖板</t>
    <phoneticPr fontId="8" type="noConversion"/>
  </si>
  <si>
    <t>AGZL03.01_V1</t>
    <phoneticPr fontId="2" type="noConversion"/>
  </si>
  <si>
    <t>腰托阀底座螺装治具—底板</t>
    <phoneticPr fontId="2" type="noConversion"/>
  </si>
  <si>
    <t>AGZL03.02_V1</t>
    <phoneticPr fontId="2" type="noConversion"/>
  </si>
  <si>
    <t>腰托阀底座螺装治具—定位块</t>
    <phoneticPr fontId="2" type="noConversion"/>
  </si>
  <si>
    <t>AGZL03.03_V1</t>
    <phoneticPr fontId="2" type="noConversion"/>
  </si>
  <si>
    <t>腰托阀底座螺装治具—定位板</t>
    <phoneticPr fontId="2" type="noConversion"/>
  </si>
  <si>
    <t>AGZL04.02_V1</t>
    <phoneticPr fontId="2" type="noConversion"/>
  </si>
  <si>
    <t>腰托阀气嘴螺装治具—定位块</t>
    <phoneticPr fontId="2" type="noConversion"/>
  </si>
  <si>
    <t>AGZL01</t>
    <phoneticPr fontId="2" type="noConversion"/>
  </si>
  <si>
    <t>AGZL02</t>
    <phoneticPr fontId="2" type="noConversion"/>
  </si>
  <si>
    <t>AGZL03</t>
    <phoneticPr fontId="2" type="noConversion"/>
  </si>
  <si>
    <t>AGZL04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</si>
</sst>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9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28"/>
      <color theme="1"/>
      <name val="宋体"/>
      <family val="3"/>
      <charset val="134"/>
      <scheme val="minor"/>
    </font>
    <font>
      <sz val="2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22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259773</xdr:colOff>
      <xdr:row>6</xdr:row>
      <xdr:rowOff>242455</xdr:rowOff>
    </xdr:from>
    <xdr:to>
      <xdr:col>7</xdr:col>
      <xdr:colOff>1700612</xdr:colOff>
      <xdr:row>6</xdr:row>
      <xdr:rowOff>1610591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092" t="16162" r="37853" b="14141"/>
        <a:stretch>
          <a:fillRect/>
        </a:stretch>
      </xdr:blipFill>
      <xdr:spPr bwMode="auto">
        <a:xfrm>
          <a:off x="6927273" y="4225637"/>
          <a:ext cx="1440839" cy="1368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69274</xdr:colOff>
      <xdr:row>5</xdr:row>
      <xdr:rowOff>259771</xdr:rowOff>
    </xdr:from>
    <xdr:to>
      <xdr:col>7</xdr:col>
      <xdr:colOff>1927140</xdr:colOff>
      <xdr:row>5</xdr:row>
      <xdr:rowOff>1627907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5848" t="28620" r="39328" b="12121"/>
        <a:stretch>
          <a:fillRect/>
        </a:stretch>
      </xdr:blipFill>
      <xdr:spPr bwMode="auto">
        <a:xfrm>
          <a:off x="6736774" y="2337953"/>
          <a:ext cx="1857866" cy="13681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86589</xdr:colOff>
      <xdr:row>7</xdr:row>
      <xdr:rowOff>242455</xdr:rowOff>
    </xdr:from>
    <xdr:to>
      <xdr:col>7</xdr:col>
      <xdr:colOff>1933640</xdr:colOff>
      <xdr:row>7</xdr:row>
      <xdr:rowOff>1645227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785" t="27946" r="41110" b="14646"/>
        <a:stretch>
          <a:fillRect/>
        </a:stretch>
      </xdr:blipFill>
      <xdr:spPr bwMode="auto">
        <a:xfrm>
          <a:off x="6754089" y="6130637"/>
          <a:ext cx="1847051" cy="14027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86591</xdr:colOff>
      <xdr:row>8</xdr:row>
      <xdr:rowOff>121227</xdr:rowOff>
    </xdr:from>
    <xdr:to>
      <xdr:col>7</xdr:col>
      <xdr:colOff>1884499</xdr:colOff>
      <xdr:row>8</xdr:row>
      <xdr:rowOff>1801090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16580" t="14983" r="46116" b="22727"/>
        <a:stretch>
          <a:fillRect/>
        </a:stretch>
      </xdr:blipFill>
      <xdr:spPr bwMode="auto">
        <a:xfrm>
          <a:off x="6754091" y="7914409"/>
          <a:ext cx="1797908" cy="16798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155864</xdr:colOff>
      <xdr:row>9</xdr:row>
      <xdr:rowOff>138546</xdr:rowOff>
    </xdr:from>
    <xdr:to>
      <xdr:col>7</xdr:col>
      <xdr:colOff>1876509</xdr:colOff>
      <xdr:row>9</xdr:row>
      <xdr:rowOff>1835727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16525" t="17003" r="42162" b="9933"/>
        <a:stretch>
          <a:fillRect/>
        </a:stretch>
      </xdr:blipFill>
      <xdr:spPr bwMode="auto">
        <a:xfrm>
          <a:off x="6823364" y="9836728"/>
          <a:ext cx="1720645" cy="16971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242455</xdr:colOff>
      <xdr:row>10</xdr:row>
      <xdr:rowOff>432955</xdr:rowOff>
    </xdr:from>
    <xdr:to>
      <xdr:col>7</xdr:col>
      <xdr:colOff>1908281</xdr:colOff>
      <xdr:row>10</xdr:row>
      <xdr:rowOff>1541319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19667" t="33291" r="32530" b="9878"/>
        <a:stretch>
          <a:fillRect/>
        </a:stretch>
      </xdr:blipFill>
      <xdr:spPr bwMode="auto">
        <a:xfrm>
          <a:off x="6909955" y="12036137"/>
          <a:ext cx="1665826" cy="11083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103909</xdr:colOff>
      <xdr:row>11</xdr:row>
      <xdr:rowOff>138545</xdr:rowOff>
    </xdr:from>
    <xdr:to>
      <xdr:col>7</xdr:col>
      <xdr:colOff>1870363</xdr:colOff>
      <xdr:row>11</xdr:row>
      <xdr:rowOff>1742861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13858" t="21562" r="47113" b="15101"/>
        <a:stretch>
          <a:fillRect/>
        </a:stretch>
      </xdr:blipFill>
      <xdr:spPr bwMode="auto">
        <a:xfrm>
          <a:off x="6771409" y="13646727"/>
          <a:ext cx="1766454" cy="16043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121227</xdr:colOff>
      <xdr:row>12</xdr:row>
      <xdr:rowOff>121227</xdr:rowOff>
    </xdr:from>
    <xdr:to>
      <xdr:col>7</xdr:col>
      <xdr:colOff>1880286</xdr:colOff>
      <xdr:row>12</xdr:row>
      <xdr:rowOff>1853044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 l="16185" t="15104" r="41282" b="10212"/>
        <a:stretch>
          <a:fillRect/>
        </a:stretch>
      </xdr:blipFill>
      <xdr:spPr bwMode="auto">
        <a:xfrm>
          <a:off x="6788727" y="15534409"/>
          <a:ext cx="1759059" cy="17318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121229</xdr:colOff>
      <xdr:row>13</xdr:row>
      <xdr:rowOff>155864</xdr:rowOff>
    </xdr:from>
    <xdr:to>
      <xdr:col>7</xdr:col>
      <xdr:colOff>1905001</xdr:colOff>
      <xdr:row>13</xdr:row>
      <xdr:rowOff>1718016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 l="21966" t="28195" r="46924" b="23303"/>
        <a:stretch>
          <a:fillRect/>
        </a:stretch>
      </xdr:blipFill>
      <xdr:spPr bwMode="auto">
        <a:xfrm>
          <a:off x="6788729" y="17474046"/>
          <a:ext cx="1783772" cy="15621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103911</xdr:colOff>
      <xdr:row>14</xdr:row>
      <xdr:rowOff>242456</xdr:rowOff>
    </xdr:from>
    <xdr:to>
      <xdr:col>7</xdr:col>
      <xdr:colOff>1909817</xdr:colOff>
      <xdr:row>14</xdr:row>
      <xdr:rowOff>1645228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l="6976" t="13736" r="41080" b="14566"/>
        <a:stretch>
          <a:fillRect/>
        </a:stretch>
      </xdr:blipFill>
      <xdr:spPr bwMode="auto">
        <a:xfrm>
          <a:off x="6771411" y="19465638"/>
          <a:ext cx="1805906" cy="140277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7"/>
  <sheetViews>
    <sheetView tabSelected="1" topLeftCell="A7" zoomScale="55" zoomScaleNormal="55" zoomScaleSheetLayoutView="70" zoomScalePageLayoutView="70" workbookViewId="0">
      <selection activeCell="T6" sqref="T6"/>
    </sheetView>
  </sheetViews>
  <sheetFormatPr defaultColWidth="9" defaultRowHeight="13.5"/>
  <cols>
    <col min="2" max="2" width="7.375" style="1" customWidth="1"/>
    <col min="3" max="3" width="22.125" customWidth="1"/>
    <col min="4" max="4" width="20.25" customWidth="1"/>
    <col min="5" max="5" width="8.625" customWidth="1"/>
    <col min="6" max="6" width="7.375" customWidth="1"/>
    <col min="7" max="7" width="12.875" customWidth="1"/>
    <col min="8" max="8" width="26.25" customWidth="1"/>
    <col min="9" max="9" width="31.25" style="1" customWidth="1"/>
    <col min="10" max="10" width="17" customWidth="1"/>
    <col min="11" max="11" width="25.875" customWidth="1"/>
    <col min="12" max="12" width="20.125" customWidth="1"/>
    <col min="14" max="14" width="27" customWidth="1"/>
  </cols>
  <sheetData>
    <row r="2" spans="2:14" ht="30" customHeight="1">
      <c r="B2" s="13" t="s">
        <v>19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4" ht="72" customHeight="1" thickBo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2:14" ht="48" customHeight="1">
      <c r="B4" s="2" t="s">
        <v>0</v>
      </c>
      <c r="C4" s="3" t="s">
        <v>1</v>
      </c>
      <c r="D4" s="3" t="s">
        <v>14</v>
      </c>
      <c r="E4" s="3" t="s">
        <v>2</v>
      </c>
      <c r="F4" s="3" t="s">
        <v>3</v>
      </c>
      <c r="G4" s="3" t="s">
        <v>4</v>
      </c>
      <c r="H4" s="3" t="s">
        <v>10</v>
      </c>
      <c r="I4" s="3" t="s">
        <v>5</v>
      </c>
      <c r="J4" s="3" t="s">
        <v>6</v>
      </c>
      <c r="K4" s="3" t="s">
        <v>7</v>
      </c>
      <c r="L4" s="4" t="s">
        <v>8</v>
      </c>
      <c r="N4" s="6" t="s">
        <v>11</v>
      </c>
    </row>
    <row r="5" spans="2:14" ht="22.5" hidden="1" customHeight="1">
      <c r="B5" s="15"/>
      <c r="C5" s="16"/>
      <c r="D5" s="16"/>
      <c r="E5" s="16"/>
      <c r="F5" s="16"/>
      <c r="G5" s="16"/>
      <c r="H5" s="16"/>
      <c r="I5" s="16"/>
      <c r="J5" s="16"/>
      <c r="K5" s="16"/>
      <c r="L5" s="23" t="s">
        <v>12</v>
      </c>
    </row>
    <row r="6" spans="2:14" s="12" customFormat="1" ht="150" customHeight="1">
      <c r="B6" s="11">
        <v>1</v>
      </c>
      <c r="C6" s="9" t="s">
        <v>21</v>
      </c>
      <c r="D6" s="8" t="s">
        <v>16</v>
      </c>
      <c r="E6" s="9" t="s">
        <v>13</v>
      </c>
      <c r="F6" s="9">
        <v>2</v>
      </c>
      <c r="G6" s="8" t="s">
        <v>17</v>
      </c>
      <c r="H6" s="8"/>
      <c r="I6" s="8" t="s">
        <v>18</v>
      </c>
      <c r="J6" s="10">
        <v>200</v>
      </c>
      <c r="K6" s="25" t="s">
        <v>39</v>
      </c>
      <c r="L6" s="24"/>
      <c r="N6" s="5">
        <f t="shared" ref="N6:N12" si="0">F6*J6</f>
        <v>400</v>
      </c>
    </row>
    <row r="7" spans="2:14" s="12" customFormat="1" ht="150" customHeight="1">
      <c r="B7" s="11">
        <v>2</v>
      </c>
      <c r="C7" s="9" t="s">
        <v>22</v>
      </c>
      <c r="D7" s="8" t="s">
        <v>20</v>
      </c>
      <c r="E7" s="9" t="s">
        <v>13</v>
      </c>
      <c r="F7" s="9">
        <v>1</v>
      </c>
      <c r="G7" s="8" t="s">
        <v>17</v>
      </c>
      <c r="H7" s="8"/>
      <c r="I7" s="8" t="s">
        <v>18</v>
      </c>
      <c r="J7" s="10">
        <v>200</v>
      </c>
      <c r="K7" s="25"/>
      <c r="L7" s="24"/>
      <c r="N7" s="5">
        <f t="shared" si="0"/>
        <v>200</v>
      </c>
    </row>
    <row r="8" spans="2:14" s="12" customFormat="1" ht="150" customHeight="1">
      <c r="B8" s="11">
        <v>3</v>
      </c>
      <c r="C8" s="9" t="s">
        <v>24</v>
      </c>
      <c r="D8" s="8" t="s">
        <v>23</v>
      </c>
      <c r="E8" s="9" t="s">
        <v>13</v>
      </c>
      <c r="F8" s="9">
        <v>1</v>
      </c>
      <c r="G8" s="8" t="s">
        <v>17</v>
      </c>
      <c r="H8" s="8"/>
      <c r="I8" s="8" t="s">
        <v>18</v>
      </c>
      <c r="J8" s="10">
        <v>200</v>
      </c>
      <c r="K8" s="25"/>
      <c r="L8" s="24"/>
      <c r="N8" s="5">
        <f t="shared" si="0"/>
        <v>200</v>
      </c>
    </row>
    <row r="9" spans="2:14" s="12" customFormat="1" ht="150" customHeight="1">
      <c r="B9" s="11">
        <v>4</v>
      </c>
      <c r="C9" s="9" t="s">
        <v>25</v>
      </c>
      <c r="D9" s="8" t="s">
        <v>26</v>
      </c>
      <c r="E9" s="9" t="s">
        <v>13</v>
      </c>
      <c r="F9" s="9">
        <v>1</v>
      </c>
      <c r="G9" s="8" t="s">
        <v>17</v>
      </c>
      <c r="H9" s="8"/>
      <c r="I9" s="8" t="s">
        <v>18</v>
      </c>
      <c r="J9" s="10">
        <v>200</v>
      </c>
      <c r="K9" s="25" t="s">
        <v>40</v>
      </c>
      <c r="L9" s="24"/>
      <c r="N9" s="5">
        <f t="shared" si="0"/>
        <v>200</v>
      </c>
    </row>
    <row r="10" spans="2:14" s="12" customFormat="1" ht="150" customHeight="1">
      <c r="B10" s="11">
        <v>5</v>
      </c>
      <c r="C10" s="9" t="s">
        <v>28</v>
      </c>
      <c r="D10" s="8" t="s">
        <v>27</v>
      </c>
      <c r="E10" s="9" t="s">
        <v>13</v>
      </c>
      <c r="F10" s="9">
        <v>1</v>
      </c>
      <c r="G10" s="8" t="s">
        <v>17</v>
      </c>
      <c r="H10" s="8"/>
      <c r="I10" s="8" t="s">
        <v>18</v>
      </c>
      <c r="J10" s="10">
        <v>200</v>
      </c>
      <c r="K10" s="25"/>
      <c r="L10" s="24"/>
      <c r="N10" s="5">
        <f t="shared" si="0"/>
        <v>200</v>
      </c>
    </row>
    <row r="11" spans="2:14" s="12" customFormat="1" ht="150" customHeight="1">
      <c r="B11" s="11">
        <v>6</v>
      </c>
      <c r="C11" s="9" t="s">
        <v>30</v>
      </c>
      <c r="D11" s="8" t="s">
        <v>29</v>
      </c>
      <c r="E11" s="9" t="s">
        <v>13</v>
      </c>
      <c r="F11" s="9">
        <v>1</v>
      </c>
      <c r="G11" s="8" t="s">
        <v>17</v>
      </c>
      <c r="H11" s="8"/>
      <c r="I11" s="8" t="s">
        <v>18</v>
      </c>
      <c r="J11" s="10">
        <v>200</v>
      </c>
      <c r="K11" s="25"/>
      <c r="L11" s="24"/>
      <c r="N11" s="5">
        <f t="shared" si="0"/>
        <v>200</v>
      </c>
    </row>
    <row r="12" spans="2:14" s="12" customFormat="1" ht="150" customHeight="1">
      <c r="B12" s="11">
        <v>7</v>
      </c>
      <c r="C12" s="9" t="s">
        <v>32</v>
      </c>
      <c r="D12" s="8" t="s">
        <v>31</v>
      </c>
      <c r="E12" s="9" t="s">
        <v>13</v>
      </c>
      <c r="F12" s="9">
        <v>2</v>
      </c>
      <c r="G12" s="8" t="s">
        <v>17</v>
      </c>
      <c r="H12" s="8"/>
      <c r="I12" s="8" t="s">
        <v>18</v>
      </c>
      <c r="J12" s="10">
        <v>200</v>
      </c>
      <c r="K12" s="25" t="s">
        <v>41</v>
      </c>
      <c r="L12" s="24"/>
      <c r="N12" s="5">
        <f t="shared" si="0"/>
        <v>400</v>
      </c>
    </row>
    <row r="13" spans="2:14" s="12" customFormat="1" ht="150" customHeight="1">
      <c r="B13" s="11">
        <v>8</v>
      </c>
      <c r="C13" s="9" t="s">
        <v>34</v>
      </c>
      <c r="D13" s="8" t="s">
        <v>33</v>
      </c>
      <c r="E13" s="9" t="s">
        <v>13</v>
      </c>
      <c r="F13" s="9">
        <v>1</v>
      </c>
      <c r="G13" s="8" t="s">
        <v>17</v>
      </c>
      <c r="H13" s="8"/>
      <c r="I13" s="8" t="s">
        <v>18</v>
      </c>
      <c r="J13" s="10">
        <v>200</v>
      </c>
      <c r="K13" s="25"/>
      <c r="L13" s="24"/>
      <c r="N13" s="5">
        <f t="shared" ref="N13:N14" si="1">F13*J13</f>
        <v>200</v>
      </c>
    </row>
    <row r="14" spans="2:14" s="12" customFormat="1" ht="150" customHeight="1">
      <c r="B14" s="11">
        <v>9</v>
      </c>
      <c r="C14" s="9" t="s">
        <v>36</v>
      </c>
      <c r="D14" s="8" t="s">
        <v>35</v>
      </c>
      <c r="E14" s="9" t="s">
        <v>13</v>
      </c>
      <c r="F14" s="9">
        <v>1</v>
      </c>
      <c r="G14" s="8" t="s">
        <v>17</v>
      </c>
      <c r="H14" s="8"/>
      <c r="I14" s="8" t="s">
        <v>18</v>
      </c>
      <c r="J14" s="10">
        <v>200</v>
      </c>
      <c r="K14" s="25"/>
      <c r="L14" s="24"/>
      <c r="N14" s="5">
        <f t="shared" si="1"/>
        <v>200</v>
      </c>
    </row>
    <row r="15" spans="2:14" s="12" customFormat="1" ht="150" customHeight="1">
      <c r="B15" s="11">
        <v>10</v>
      </c>
      <c r="C15" s="9" t="s">
        <v>38</v>
      </c>
      <c r="D15" s="8" t="s">
        <v>37</v>
      </c>
      <c r="E15" s="9" t="s">
        <v>13</v>
      </c>
      <c r="F15" s="9">
        <v>1</v>
      </c>
      <c r="G15" s="8" t="s">
        <v>17</v>
      </c>
      <c r="H15" s="8"/>
      <c r="I15" s="8" t="s">
        <v>18</v>
      </c>
      <c r="J15" s="10">
        <v>200</v>
      </c>
      <c r="K15" s="8" t="s">
        <v>42</v>
      </c>
      <c r="L15" s="24"/>
      <c r="N15" s="5">
        <f>F15*J15</f>
        <v>200</v>
      </c>
    </row>
    <row r="16" spans="2:14" ht="29.1" customHeight="1">
      <c r="B16" s="17" t="s">
        <v>9</v>
      </c>
      <c r="C16" s="18"/>
      <c r="D16" s="18"/>
      <c r="E16" s="18"/>
      <c r="F16" s="18"/>
      <c r="G16" s="18"/>
      <c r="H16" s="18"/>
      <c r="I16" s="18"/>
      <c r="J16" s="18"/>
      <c r="K16" s="18"/>
      <c r="L16" s="19"/>
      <c r="N16" s="5"/>
    </row>
    <row r="17" spans="2:14" ht="29.25" customHeight="1" thickBot="1">
      <c r="B17" s="20" t="s">
        <v>15</v>
      </c>
      <c r="C17" s="21"/>
      <c r="D17" s="21"/>
      <c r="E17" s="21"/>
      <c r="F17" s="21"/>
      <c r="G17" s="21"/>
      <c r="H17" s="21"/>
      <c r="I17" s="21"/>
      <c r="J17" s="21"/>
      <c r="K17" s="21"/>
      <c r="L17" s="22"/>
      <c r="N17" s="7">
        <f>SUM(N6:N15)</f>
        <v>2400</v>
      </c>
    </row>
  </sheetData>
  <mergeCells count="8">
    <mergeCell ref="B2:L3"/>
    <mergeCell ref="B5:K5"/>
    <mergeCell ref="B16:L16"/>
    <mergeCell ref="B17:L17"/>
    <mergeCell ref="L5:L15"/>
    <mergeCell ref="K6:K8"/>
    <mergeCell ref="K9:K11"/>
    <mergeCell ref="K12:K14"/>
  </mergeCells>
  <phoneticPr fontId="2" type="noConversion"/>
  <printOptions horizontalCentered="1"/>
  <pageMargins left="0.23622047244094491" right="0.23622047244094491" top="0.78740157480314965" bottom="0.35433070866141736" header="0.31496062992125984" footer="0.11811023622047245"/>
  <pageSetup paperSize="9" scale="73" fitToHeight="0" orientation="landscape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2022-06-08T02:44:25Z</cp:lastPrinted>
  <dcterms:created xsi:type="dcterms:W3CDTF">2006-09-13T11:21:00Z</dcterms:created>
  <dcterms:modified xsi:type="dcterms:W3CDTF">2022-06-08T07:51:10Z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