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8125" windowHeight="12540"/>
  </bookViews>
  <sheets>
    <sheet name="Sheet1" sheetId="4" r:id="rId1"/>
  </sheets>
  <definedNames>
    <definedName name="_xlnm.Print_Area" localSheetId="0">Sheet1!$B$2:$N$16</definedName>
    <definedName name="_xlnm.Print_Titles" localSheetId="0">Sheet1!$4:$4</definedName>
  </definedNames>
  <calcPr calcId="124519"/>
</workbook>
</file>

<file path=xl/calcChain.xml><?xml version="1.0" encoding="utf-8"?>
<calcChain xmlns="http://schemas.openxmlformats.org/spreadsheetml/2006/main">
  <c r="P7" i="4"/>
  <c r="P8"/>
  <c r="P9"/>
  <c r="P10"/>
  <c r="P11"/>
  <c r="P12"/>
  <c r="P13"/>
  <c r="P14"/>
  <c r="P6"/>
  <c r="P16" l="1"/>
</calcChain>
</file>

<file path=xl/sharedStrings.xml><?xml version="1.0" encoding="utf-8"?>
<sst xmlns="http://schemas.openxmlformats.org/spreadsheetml/2006/main" count="73" uniqueCount="35">
  <si>
    <t>序号</t>
  </si>
  <si>
    <t>零部件名称</t>
  </si>
  <si>
    <t xml:space="preserve"> 单位</t>
  </si>
  <si>
    <t>数量</t>
  </si>
  <si>
    <t>技术要求</t>
  </si>
  <si>
    <t>临采推荐供应商</t>
  </si>
  <si>
    <t>单价（供参考）</t>
  </si>
  <si>
    <t>备注</t>
  </si>
  <si>
    <t>预算编码</t>
  </si>
  <si>
    <t>申请人：姚明阳</t>
    <phoneticPr fontId="2" type="noConversion"/>
  </si>
  <si>
    <t>图示</t>
    <phoneticPr fontId="2" type="noConversion"/>
  </si>
  <si>
    <t>价格</t>
    <phoneticPr fontId="2" type="noConversion"/>
  </si>
  <si>
    <t>ZY2131</t>
    <phoneticPr fontId="2" type="noConversion"/>
  </si>
  <si>
    <t>通止规</t>
    <phoneticPr fontId="9" type="noConversion"/>
  </si>
  <si>
    <t>个</t>
    <phoneticPr fontId="9" type="noConversion"/>
  </si>
  <si>
    <t>套</t>
    <phoneticPr fontId="9" type="noConversion"/>
  </si>
  <si>
    <t>测量零件</t>
    <phoneticPr fontId="2" type="noConversion"/>
  </si>
  <si>
    <t>测量尺寸</t>
    <phoneticPr fontId="2" type="noConversion"/>
  </si>
  <si>
    <t>型号</t>
    <phoneticPr fontId="2" type="noConversion"/>
  </si>
  <si>
    <t>——</t>
    <phoneticPr fontId="2" type="noConversion"/>
  </si>
  <si>
    <t>BPC0010200
腰托阀体</t>
    <phoneticPr fontId="9" type="noConversion"/>
  </si>
  <si>
    <t>BPC0010204
6mm直角接头</t>
    <phoneticPr fontId="9" type="noConversion"/>
  </si>
  <si>
    <t>BPC0010205
气嘴接头</t>
    <phoneticPr fontId="9" type="noConversion"/>
  </si>
  <si>
    <t>φ2.2(0，+0.1)</t>
    <phoneticPr fontId="9" type="noConversion"/>
  </si>
  <si>
    <t>2-φ6（-0.1，0）</t>
    <phoneticPr fontId="9" type="noConversion"/>
  </si>
  <si>
    <t>φ9（-0.15，0）</t>
    <phoneticPr fontId="9" type="noConversion"/>
  </si>
  <si>
    <t>φ7.7（-0.1，0）</t>
    <phoneticPr fontId="9" type="noConversion"/>
  </si>
  <si>
    <t>φ5（0，+0.15）</t>
    <phoneticPr fontId="9" type="noConversion"/>
  </si>
  <si>
    <t>2(0，+0.1)</t>
    <phoneticPr fontId="9" type="noConversion"/>
  </si>
  <si>
    <t xml:space="preserve">φ6.2（0，+0.15）
1.7(0，+0.1)
</t>
    <phoneticPr fontId="9" type="noConversion"/>
  </si>
  <si>
    <t>φ3.7（0，+0.15）</t>
    <phoneticPr fontId="9" type="noConversion"/>
  </si>
  <si>
    <r>
      <t>φ7.5</t>
    </r>
    <r>
      <rPr>
        <sz val="16"/>
        <color rgb="FFFF0000"/>
        <rFont val="宋体"/>
        <family val="3"/>
        <charset val="134"/>
        <scheme val="minor"/>
      </rPr>
      <t>±0.1</t>
    </r>
    <phoneticPr fontId="9" type="noConversion"/>
  </si>
  <si>
    <t>腰托气阀检具采购申请-姚明阳-2022.06.07</t>
    <phoneticPr fontId="2" type="noConversion"/>
  </si>
  <si>
    <t>要求到货日期：2022.06.30前</t>
    <phoneticPr fontId="2" type="noConversion"/>
  </si>
  <si>
    <t>制作前联系开发人员确认被测件最终公差及样件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</si>
</sst>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\¥#,##0.00;[Red]\¥\-#,##0.00"/>
  </numFmts>
  <fonts count="12">
    <font>
      <sz val="11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u/>
      <sz val="28"/>
      <color theme="1"/>
      <name val="宋体"/>
      <family val="3"/>
      <charset val="134"/>
      <scheme val="minor"/>
    </font>
    <font>
      <sz val="28"/>
      <color theme="1"/>
      <name val="宋体"/>
      <family val="3"/>
      <charset val="134"/>
      <scheme val="minor"/>
    </font>
    <font>
      <sz val="16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22"/>
      <color rgb="FFFF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6"/>
      <color rgb="FFFF0000"/>
      <name val="宋体"/>
      <family val="3"/>
      <charset val="134"/>
      <scheme val="minor"/>
    </font>
    <font>
      <sz val="26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76" fontId="8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62354</xdr:colOff>
      <xdr:row>13</xdr:row>
      <xdr:rowOff>275571</xdr:rowOff>
    </xdr:from>
    <xdr:to>
      <xdr:col>9</xdr:col>
      <xdr:colOff>1953746</xdr:colOff>
      <xdr:row>13</xdr:row>
      <xdr:rowOff>1623021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9790" t="51051" r="6759"/>
        <a:stretch>
          <a:fillRect/>
        </a:stretch>
      </xdr:blipFill>
      <xdr:spPr bwMode="auto">
        <a:xfrm>
          <a:off x="10539854" y="17593753"/>
          <a:ext cx="1891392" cy="1347450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51954</xdr:colOff>
      <xdr:row>12</xdr:row>
      <xdr:rowOff>39368</xdr:rowOff>
    </xdr:from>
    <xdr:to>
      <xdr:col>9</xdr:col>
      <xdr:colOff>1900925</xdr:colOff>
      <xdr:row>12</xdr:row>
      <xdr:rowOff>1868117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529454" y="15452550"/>
          <a:ext cx="1848971" cy="1828749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79168</xdr:colOff>
      <xdr:row>11</xdr:row>
      <xdr:rowOff>39368</xdr:rowOff>
    </xdr:from>
    <xdr:to>
      <xdr:col>9</xdr:col>
      <xdr:colOff>1928139</xdr:colOff>
      <xdr:row>11</xdr:row>
      <xdr:rowOff>1868117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556668" y="13547550"/>
          <a:ext cx="1848971" cy="1828749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92775</xdr:colOff>
      <xdr:row>10</xdr:row>
      <xdr:rowOff>39368</xdr:rowOff>
    </xdr:from>
    <xdr:to>
      <xdr:col>9</xdr:col>
      <xdr:colOff>1941746</xdr:colOff>
      <xdr:row>10</xdr:row>
      <xdr:rowOff>1868117</xdr:rowOff>
    </xdr:to>
    <xdr:pic>
      <xdr:nvPicPr>
        <xdr:cNvPr id="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570275" y="11642550"/>
          <a:ext cx="1848971" cy="1828749"/>
        </a:xfrm>
        <a:prstGeom prst="rect">
          <a:avLst/>
        </a:prstGeom>
        <a:noFill/>
      </xdr:spPr>
    </xdr:pic>
    <xdr:clientData/>
  </xdr:twoCellAnchor>
  <xdr:twoCellAnchor>
    <xdr:from>
      <xdr:col>9</xdr:col>
      <xdr:colOff>1649809</xdr:colOff>
      <xdr:row>13</xdr:row>
      <xdr:rowOff>147787</xdr:rowOff>
    </xdr:from>
    <xdr:to>
      <xdr:col>9</xdr:col>
      <xdr:colOff>1926530</xdr:colOff>
      <xdr:row>13</xdr:row>
      <xdr:rowOff>856596</xdr:rowOff>
    </xdr:to>
    <xdr:sp macro="" textlink="">
      <xdr:nvSpPr>
        <xdr:cNvPr id="8" name="椭圆 7"/>
        <xdr:cNvSpPr/>
      </xdr:nvSpPr>
      <xdr:spPr>
        <a:xfrm flipH="1">
          <a:off x="12127309" y="17465969"/>
          <a:ext cx="276721" cy="708809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9</xdr:col>
      <xdr:colOff>1541455</xdr:colOff>
      <xdr:row>12</xdr:row>
      <xdr:rowOff>1059466</xdr:rowOff>
    </xdr:from>
    <xdr:to>
      <xdr:col>9</xdr:col>
      <xdr:colOff>1844893</xdr:colOff>
      <xdr:row>12</xdr:row>
      <xdr:rowOff>1727454</xdr:rowOff>
    </xdr:to>
    <xdr:sp macro="" textlink="">
      <xdr:nvSpPr>
        <xdr:cNvPr id="9" name="椭圆 8"/>
        <xdr:cNvSpPr/>
      </xdr:nvSpPr>
      <xdr:spPr>
        <a:xfrm flipH="1">
          <a:off x="12018955" y="16472648"/>
          <a:ext cx="303438" cy="667988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9</xdr:col>
      <xdr:colOff>298629</xdr:colOff>
      <xdr:row>12</xdr:row>
      <xdr:rowOff>1481285</xdr:rowOff>
    </xdr:from>
    <xdr:to>
      <xdr:col>9</xdr:col>
      <xdr:colOff>1096503</xdr:colOff>
      <xdr:row>12</xdr:row>
      <xdr:rowOff>1822702</xdr:rowOff>
    </xdr:to>
    <xdr:sp macro="" textlink="">
      <xdr:nvSpPr>
        <xdr:cNvPr id="10" name="椭圆 9"/>
        <xdr:cNvSpPr/>
      </xdr:nvSpPr>
      <xdr:spPr>
        <a:xfrm>
          <a:off x="10776129" y="16894467"/>
          <a:ext cx="797874" cy="341417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9</xdr:col>
      <xdr:colOff>1542320</xdr:colOff>
      <xdr:row>11</xdr:row>
      <xdr:rowOff>202216</xdr:rowOff>
    </xdr:from>
    <xdr:to>
      <xdr:col>9</xdr:col>
      <xdr:colOff>1831279</xdr:colOff>
      <xdr:row>11</xdr:row>
      <xdr:rowOff>870204</xdr:rowOff>
    </xdr:to>
    <xdr:sp macro="" textlink="">
      <xdr:nvSpPr>
        <xdr:cNvPr id="11" name="椭圆 10"/>
        <xdr:cNvSpPr/>
      </xdr:nvSpPr>
      <xdr:spPr>
        <a:xfrm>
          <a:off x="12019820" y="13710398"/>
          <a:ext cx="288959" cy="667988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9</xdr:col>
      <xdr:colOff>189772</xdr:colOff>
      <xdr:row>9</xdr:row>
      <xdr:rowOff>1889502</xdr:rowOff>
    </xdr:from>
    <xdr:to>
      <xdr:col>9</xdr:col>
      <xdr:colOff>538610</xdr:colOff>
      <xdr:row>10</xdr:row>
      <xdr:rowOff>652490</xdr:rowOff>
    </xdr:to>
    <xdr:sp macro="" textlink="">
      <xdr:nvSpPr>
        <xdr:cNvPr id="12" name="椭圆 11"/>
        <xdr:cNvSpPr/>
      </xdr:nvSpPr>
      <xdr:spPr>
        <a:xfrm>
          <a:off x="10667272" y="11587684"/>
          <a:ext cx="348838" cy="667988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 editAs="oneCell">
    <xdr:from>
      <xdr:col>9</xdr:col>
      <xdr:colOff>357633</xdr:colOff>
      <xdr:row>9</xdr:row>
      <xdr:rowOff>73814</xdr:rowOff>
    </xdr:from>
    <xdr:to>
      <xdr:col>9</xdr:col>
      <xdr:colOff>1833936</xdr:colOff>
      <xdr:row>9</xdr:row>
      <xdr:rowOff>1818620</xdr:rowOff>
    </xdr:to>
    <xdr:pic>
      <xdr:nvPicPr>
        <xdr:cNvPr id="1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 l="5553" r="51238" b="54435"/>
        <a:stretch>
          <a:fillRect/>
        </a:stretch>
      </xdr:blipFill>
      <xdr:spPr bwMode="auto">
        <a:xfrm>
          <a:off x="10835133" y="9771996"/>
          <a:ext cx="1476303" cy="1744806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127205</xdr:colOff>
      <xdr:row>5</xdr:row>
      <xdr:rowOff>86590</xdr:rowOff>
    </xdr:from>
    <xdr:to>
      <xdr:col>9</xdr:col>
      <xdr:colOff>1949033</xdr:colOff>
      <xdr:row>5</xdr:row>
      <xdr:rowOff>1834709</xdr:rowOff>
    </xdr:to>
    <xdr:pic>
      <xdr:nvPicPr>
        <xdr:cNvPr id="1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 t="58161" r="58047" b="5800"/>
        <a:stretch>
          <a:fillRect/>
        </a:stretch>
      </xdr:blipFill>
      <xdr:spPr bwMode="auto">
        <a:xfrm>
          <a:off x="10604705" y="2164772"/>
          <a:ext cx="1821828" cy="1748119"/>
        </a:xfrm>
        <a:prstGeom prst="rect">
          <a:avLst/>
        </a:prstGeom>
        <a:noFill/>
      </xdr:spPr>
    </xdr:pic>
    <xdr:clientData/>
  </xdr:twoCellAnchor>
  <xdr:twoCellAnchor>
    <xdr:from>
      <xdr:col>9</xdr:col>
      <xdr:colOff>140945</xdr:colOff>
      <xdr:row>9</xdr:row>
      <xdr:rowOff>1071470</xdr:rowOff>
    </xdr:from>
    <xdr:to>
      <xdr:col>9</xdr:col>
      <xdr:colOff>938819</xdr:colOff>
      <xdr:row>9</xdr:row>
      <xdr:rowOff>1412887</xdr:rowOff>
    </xdr:to>
    <xdr:sp macro="" textlink="">
      <xdr:nvSpPr>
        <xdr:cNvPr id="15" name="椭圆 14"/>
        <xdr:cNvSpPr/>
      </xdr:nvSpPr>
      <xdr:spPr>
        <a:xfrm>
          <a:off x="10618445" y="10769652"/>
          <a:ext cx="797874" cy="341417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 editAs="oneCell">
    <xdr:from>
      <xdr:col>9</xdr:col>
      <xdr:colOff>67961</xdr:colOff>
      <xdr:row>7</xdr:row>
      <xdr:rowOff>88992</xdr:rowOff>
    </xdr:from>
    <xdr:to>
      <xdr:col>9</xdr:col>
      <xdr:colOff>1957581</xdr:colOff>
      <xdr:row>7</xdr:row>
      <xdr:rowOff>1848315</xdr:rowOff>
    </xdr:to>
    <xdr:pic>
      <xdr:nvPicPr>
        <xdr:cNvPr id="1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 l="50004" t="5506" b="52822"/>
        <a:stretch>
          <a:fillRect/>
        </a:stretch>
      </xdr:blipFill>
      <xdr:spPr bwMode="auto">
        <a:xfrm>
          <a:off x="10545461" y="5977174"/>
          <a:ext cx="1889620" cy="1759323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81568</xdr:colOff>
      <xdr:row>8</xdr:row>
      <xdr:rowOff>66580</xdr:rowOff>
    </xdr:from>
    <xdr:to>
      <xdr:col>9</xdr:col>
      <xdr:colOff>1961663</xdr:colOff>
      <xdr:row>8</xdr:row>
      <xdr:rowOff>1825903</xdr:rowOff>
    </xdr:to>
    <xdr:pic>
      <xdr:nvPicPr>
        <xdr:cNvPr id="1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 l="50004" t="5506" b="52822"/>
        <a:stretch>
          <a:fillRect/>
        </a:stretch>
      </xdr:blipFill>
      <xdr:spPr bwMode="auto">
        <a:xfrm>
          <a:off x="10559068" y="7859762"/>
          <a:ext cx="1880095" cy="1759323"/>
        </a:xfrm>
        <a:prstGeom prst="rect">
          <a:avLst/>
        </a:prstGeom>
        <a:noFill/>
      </xdr:spPr>
    </xdr:pic>
    <xdr:clientData/>
  </xdr:twoCellAnchor>
  <xdr:twoCellAnchor>
    <xdr:from>
      <xdr:col>9</xdr:col>
      <xdr:colOff>828508</xdr:colOff>
      <xdr:row>8</xdr:row>
      <xdr:rowOff>22922</xdr:rowOff>
    </xdr:from>
    <xdr:to>
      <xdr:col>9</xdr:col>
      <xdr:colOff>1177346</xdr:colOff>
      <xdr:row>8</xdr:row>
      <xdr:rowOff>690910</xdr:rowOff>
    </xdr:to>
    <xdr:sp macro="" textlink="">
      <xdr:nvSpPr>
        <xdr:cNvPr id="18" name="椭圆 17"/>
        <xdr:cNvSpPr/>
      </xdr:nvSpPr>
      <xdr:spPr>
        <a:xfrm>
          <a:off x="11306008" y="7816104"/>
          <a:ext cx="348838" cy="667988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9</xdr:col>
      <xdr:colOff>187371</xdr:colOff>
      <xdr:row>7</xdr:row>
      <xdr:rowOff>34128</xdr:rowOff>
    </xdr:from>
    <xdr:to>
      <xdr:col>9</xdr:col>
      <xdr:colOff>536209</xdr:colOff>
      <xdr:row>7</xdr:row>
      <xdr:rowOff>702116</xdr:rowOff>
    </xdr:to>
    <xdr:sp macro="" textlink="">
      <xdr:nvSpPr>
        <xdr:cNvPr id="19" name="椭圆 18"/>
        <xdr:cNvSpPr/>
      </xdr:nvSpPr>
      <xdr:spPr>
        <a:xfrm>
          <a:off x="10664871" y="5922310"/>
          <a:ext cx="348838" cy="667988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 editAs="oneCell">
    <xdr:from>
      <xdr:col>9</xdr:col>
      <xdr:colOff>161946</xdr:colOff>
      <xdr:row>6</xdr:row>
      <xdr:rowOff>100198</xdr:rowOff>
    </xdr:from>
    <xdr:to>
      <xdr:col>9</xdr:col>
      <xdr:colOff>1908414</xdr:colOff>
      <xdr:row>6</xdr:row>
      <xdr:rowOff>1814698</xdr:rowOff>
    </xdr:to>
    <xdr:pic>
      <xdr:nvPicPr>
        <xdr:cNvPr id="2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 l="51792" t="57818"/>
        <a:stretch>
          <a:fillRect/>
        </a:stretch>
      </xdr:blipFill>
      <xdr:spPr bwMode="auto">
        <a:xfrm>
          <a:off x="10639446" y="4083380"/>
          <a:ext cx="1746468" cy="1714500"/>
        </a:xfrm>
        <a:prstGeom prst="rect">
          <a:avLst/>
        </a:prstGeom>
        <a:noFill/>
      </xdr:spPr>
    </xdr:pic>
    <xdr:clientData/>
  </xdr:twoCellAnchor>
  <xdr:twoCellAnchor>
    <xdr:from>
      <xdr:col>9</xdr:col>
      <xdr:colOff>1133467</xdr:colOff>
      <xdr:row>6</xdr:row>
      <xdr:rowOff>1165922</xdr:rowOff>
    </xdr:from>
    <xdr:to>
      <xdr:col>9</xdr:col>
      <xdr:colOff>1472780</xdr:colOff>
      <xdr:row>6</xdr:row>
      <xdr:rowOff>1833910</xdr:rowOff>
    </xdr:to>
    <xdr:sp macro="" textlink="">
      <xdr:nvSpPr>
        <xdr:cNvPr id="21" name="椭圆 20"/>
        <xdr:cNvSpPr/>
      </xdr:nvSpPr>
      <xdr:spPr>
        <a:xfrm>
          <a:off x="11610967" y="5149104"/>
          <a:ext cx="339313" cy="667988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9</xdr:col>
      <xdr:colOff>206580</xdr:colOff>
      <xdr:row>5</xdr:row>
      <xdr:rowOff>154992</xdr:rowOff>
    </xdr:from>
    <xdr:to>
      <xdr:col>9</xdr:col>
      <xdr:colOff>555418</xdr:colOff>
      <xdr:row>5</xdr:row>
      <xdr:rowOff>822980</xdr:rowOff>
    </xdr:to>
    <xdr:sp macro="" textlink="">
      <xdr:nvSpPr>
        <xdr:cNvPr id="22" name="椭圆 21"/>
        <xdr:cNvSpPr/>
      </xdr:nvSpPr>
      <xdr:spPr>
        <a:xfrm>
          <a:off x="10684080" y="2233174"/>
          <a:ext cx="348838" cy="667988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P16"/>
  <sheetViews>
    <sheetView tabSelected="1" zoomScale="55" zoomScaleNormal="55" zoomScaleSheetLayoutView="70" zoomScalePageLayoutView="70" workbookViewId="0">
      <selection activeCell="X7" sqref="X7"/>
    </sheetView>
  </sheetViews>
  <sheetFormatPr defaultColWidth="9" defaultRowHeight="13.5"/>
  <cols>
    <col min="2" max="2" width="7.375" style="1" customWidth="1"/>
    <col min="3" max="3" width="22.125" customWidth="1"/>
    <col min="4" max="4" width="7.25" customWidth="1"/>
    <col min="5" max="5" width="8.625" customWidth="1"/>
    <col min="6" max="6" width="7.375" customWidth="1"/>
    <col min="7" max="7" width="7.25" customWidth="1"/>
    <col min="8" max="9" width="34.25" customWidth="1"/>
    <col min="10" max="10" width="26.25" customWidth="1"/>
    <col min="11" max="11" width="31.25" style="1" customWidth="1"/>
    <col min="12" max="12" width="17" customWidth="1"/>
    <col min="13" max="13" width="25.875" customWidth="1"/>
    <col min="14" max="14" width="20.125" customWidth="1"/>
    <col min="16" max="16" width="27" customWidth="1"/>
  </cols>
  <sheetData>
    <row r="2" spans="2:16" ht="30" customHeight="1">
      <c r="B2" s="10" t="s">
        <v>32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2:16" ht="72" customHeight="1" thickBot="1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2:16" ht="48" customHeight="1">
      <c r="B4" s="2" t="s">
        <v>0</v>
      </c>
      <c r="C4" s="3" t="s">
        <v>1</v>
      </c>
      <c r="D4" s="3" t="s">
        <v>18</v>
      </c>
      <c r="E4" s="3" t="s">
        <v>2</v>
      </c>
      <c r="F4" s="3" t="s">
        <v>3</v>
      </c>
      <c r="G4" s="3" t="s">
        <v>4</v>
      </c>
      <c r="H4" s="3" t="s">
        <v>16</v>
      </c>
      <c r="I4" s="3" t="s">
        <v>17</v>
      </c>
      <c r="J4" s="3" t="s">
        <v>10</v>
      </c>
      <c r="K4" s="3" t="s">
        <v>5</v>
      </c>
      <c r="L4" s="3" t="s">
        <v>6</v>
      </c>
      <c r="M4" s="3" t="s">
        <v>7</v>
      </c>
      <c r="N4" s="4" t="s">
        <v>8</v>
      </c>
      <c r="P4" s="7" t="s">
        <v>11</v>
      </c>
    </row>
    <row r="5" spans="2:16" ht="22.5" hidden="1" customHeight="1">
      <c r="B5" s="12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7" t="s">
        <v>12</v>
      </c>
    </row>
    <row r="6" spans="2:16" ht="150" customHeight="1">
      <c r="B6" s="18">
        <v>1</v>
      </c>
      <c r="C6" s="19" t="s">
        <v>13</v>
      </c>
      <c r="D6" s="9" t="s">
        <v>19</v>
      </c>
      <c r="E6" s="19" t="s">
        <v>14</v>
      </c>
      <c r="F6" s="19">
        <v>1</v>
      </c>
      <c r="G6" s="9" t="s">
        <v>19</v>
      </c>
      <c r="H6" s="20" t="s">
        <v>20</v>
      </c>
      <c r="I6" s="20" t="s">
        <v>23</v>
      </c>
      <c r="J6" s="9"/>
      <c r="K6" s="9"/>
      <c r="L6" s="21">
        <v>150</v>
      </c>
      <c r="M6" s="26" t="s">
        <v>34</v>
      </c>
      <c r="N6" s="22"/>
      <c r="P6" s="6">
        <f>F6*L6</f>
        <v>150</v>
      </c>
    </row>
    <row r="7" spans="2:16" ht="150" customHeight="1">
      <c r="B7" s="18">
        <v>2</v>
      </c>
      <c r="C7" s="19" t="s">
        <v>13</v>
      </c>
      <c r="D7" s="9" t="s">
        <v>19</v>
      </c>
      <c r="E7" s="19" t="s">
        <v>15</v>
      </c>
      <c r="F7" s="19">
        <v>1</v>
      </c>
      <c r="G7" s="9" t="s">
        <v>19</v>
      </c>
      <c r="H7" s="20" t="s">
        <v>20</v>
      </c>
      <c r="I7" s="20" t="s">
        <v>24</v>
      </c>
      <c r="J7" s="9"/>
      <c r="K7" s="9"/>
      <c r="L7" s="21">
        <v>150</v>
      </c>
      <c r="M7" s="27"/>
      <c r="N7" s="22"/>
      <c r="P7" s="6">
        <f t="shared" ref="P7:P14" si="0">F7*L7</f>
        <v>150</v>
      </c>
    </row>
    <row r="8" spans="2:16" ht="150" customHeight="1">
      <c r="B8" s="18">
        <v>3</v>
      </c>
      <c r="C8" s="19" t="s">
        <v>13</v>
      </c>
      <c r="D8" s="9" t="s">
        <v>19</v>
      </c>
      <c r="E8" s="19" t="s">
        <v>14</v>
      </c>
      <c r="F8" s="19">
        <v>1</v>
      </c>
      <c r="G8" s="9" t="s">
        <v>19</v>
      </c>
      <c r="H8" s="20" t="s">
        <v>20</v>
      </c>
      <c r="I8" s="20" t="s">
        <v>25</v>
      </c>
      <c r="J8" s="9"/>
      <c r="K8" s="9"/>
      <c r="L8" s="21">
        <v>150</v>
      </c>
      <c r="M8" s="27"/>
      <c r="N8" s="22"/>
      <c r="P8" s="6">
        <f t="shared" si="0"/>
        <v>150</v>
      </c>
    </row>
    <row r="9" spans="2:16" ht="150" customHeight="1">
      <c r="B9" s="18">
        <v>4</v>
      </c>
      <c r="C9" s="19" t="s">
        <v>13</v>
      </c>
      <c r="D9" s="9" t="s">
        <v>19</v>
      </c>
      <c r="E9" s="19" t="s">
        <v>14</v>
      </c>
      <c r="F9" s="19">
        <v>1</v>
      </c>
      <c r="G9" s="9" t="s">
        <v>19</v>
      </c>
      <c r="H9" s="20" t="s">
        <v>20</v>
      </c>
      <c r="I9" s="20" t="s">
        <v>26</v>
      </c>
      <c r="J9" s="9"/>
      <c r="K9" s="9"/>
      <c r="L9" s="21">
        <v>150</v>
      </c>
      <c r="M9" s="27"/>
      <c r="N9" s="22"/>
      <c r="P9" s="6">
        <f t="shared" si="0"/>
        <v>150</v>
      </c>
    </row>
    <row r="10" spans="2:16" ht="150" customHeight="1">
      <c r="B10" s="18">
        <v>5</v>
      </c>
      <c r="C10" s="19" t="s">
        <v>13</v>
      </c>
      <c r="D10" s="9" t="s">
        <v>19</v>
      </c>
      <c r="E10" s="19" t="s">
        <v>14</v>
      </c>
      <c r="F10" s="19">
        <v>1</v>
      </c>
      <c r="G10" s="9" t="s">
        <v>19</v>
      </c>
      <c r="H10" s="20" t="s">
        <v>20</v>
      </c>
      <c r="I10" s="20" t="s">
        <v>31</v>
      </c>
      <c r="J10" s="9"/>
      <c r="K10" s="9"/>
      <c r="L10" s="21">
        <v>150</v>
      </c>
      <c r="M10" s="27"/>
      <c r="N10" s="22"/>
      <c r="P10" s="6">
        <f t="shared" si="0"/>
        <v>150</v>
      </c>
    </row>
    <row r="11" spans="2:16" ht="150" customHeight="1">
      <c r="B11" s="18">
        <v>6</v>
      </c>
      <c r="C11" s="19" t="s">
        <v>13</v>
      </c>
      <c r="D11" s="9" t="s">
        <v>19</v>
      </c>
      <c r="E11" s="19" t="s">
        <v>14</v>
      </c>
      <c r="F11" s="19">
        <v>1</v>
      </c>
      <c r="G11" s="9" t="s">
        <v>19</v>
      </c>
      <c r="H11" s="20" t="s">
        <v>21</v>
      </c>
      <c r="I11" s="20" t="s">
        <v>27</v>
      </c>
      <c r="J11" s="9"/>
      <c r="K11" s="9"/>
      <c r="L11" s="21">
        <v>150</v>
      </c>
      <c r="M11" s="27"/>
      <c r="N11" s="22"/>
      <c r="P11" s="6">
        <f t="shared" si="0"/>
        <v>150</v>
      </c>
    </row>
    <row r="12" spans="2:16" ht="150" customHeight="1">
      <c r="B12" s="18">
        <v>7</v>
      </c>
      <c r="C12" s="19" t="s">
        <v>13</v>
      </c>
      <c r="D12" s="9" t="s">
        <v>19</v>
      </c>
      <c r="E12" s="19" t="s">
        <v>14</v>
      </c>
      <c r="F12" s="19">
        <v>1</v>
      </c>
      <c r="G12" s="9" t="s">
        <v>19</v>
      </c>
      <c r="H12" s="20" t="s">
        <v>21</v>
      </c>
      <c r="I12" s="20" t="s">
        <v>28</v>
      </c>
      <c r="J12" s="9"/>
      <c r="K12" s="9"/>
      <c r="L12" s="21">
        <v>150</v>
      </c>
      <c r="M12" s="27"/>
      <c r="N12" s="22"/>
      <c r="P12" s="6">
        <f t="shared" si="0"/>
        <v>150</v>
      </c>
    </row>
    <row r="13" spans="2:16" ht="150" customHeight="1">
      <c r="B13" s="18">
        <v>8</v>
      </c>
      <c r="C13" s="19" t="s">
        <v>13</v>
      </c>
      <c r="D13" s="9" t="s">
        <v>19</v>
      </c>
      <c r="E13" s="19" t="s">
        <v>14</v>
      </c>
      <c r="F13" s="19">
        <v>1</v>
      </c>
      <c r="G13" s="9" t="s">
        <v>19</v>
      </c>
      <c r="H13" s="20" t="s">
        <v>21</v>
      </c>
      <c r="I13" s="20" t="s">
        <v>29</v>
      </c>
      <c r="J13" s="9"/>
      <c r="K13" s="9"/>
      <c r="L13" s="21">
        <v>150</v>
      </c>
      <c r="M13" s="27"/>
      <c r="N13" s="22"/>
      <c r="P13" s="6">
        <f t="shared" si="0"/>
        <v>150</v>
      </c>
    </row>
    <row r="14" spans="2:16" ht="150" customHeight="1">
      <c r="B14" s="18">
        <v>9</v>
      </c>
      <c r="C14" s="19" t="s">
        <v>13</v>
      </c>
      <c r="D14" s="9" t="s">
        <v>19</v>
      </c>
      <c r="E14" s="19" t="s">
        <v>14</v>
      </c>
      <c r="F14" s="19">
        <v>1</v>
      </c>
      <c r="G14" s="9" t="s">
        <v>19</v>
      </c>
      <c r="H14" s="20" t="s">
        <v>22</v>
      </c>
      <c r="I14" s="20" t="s">
        <v>30</v>
      </c>
      <c r="J14" s="5"/>
      <c r="K14" s="9"/>
      <c r="L14" s="21">
        <v>150</v>
      </c>
      <c r="M14" s="28"/>
      <c r="N14" s="22"/>
      <c r="P14" s="6">
        <f t="shared" si="0"/>
        <v>150</v>
      </c>
    </row>
    <row r="15" spans="2:16" ht="29.1" customHeight="1">
      <c r="B15" s="23" t="s">
        <v>9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5"/>
      <c r="P15" s="6"/>
    </row>
    <row r="16" spans="2:16" ht="29.25" customHeight="1" thickBot="1">
      <c r="B16" s="14" t="s">
        <v>33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6"/>
      <c r="P16" s="8">
        <f>SUM(P6:P14)</f>
        <v>1350</v>
      </c>
    </row>
  </sheetData>
  <mergeCells count="6">
    <mergeCell ref="B2:N3"/>
    <mergeCell ref="B5:M5"/>
    <mergeCell ref="B15:N15"/>
    <mergeCell ref="B16:N16"/>
    <mergeCell ref="N5:N14"/>
    <mergeCell ref="M6:M14"/>
  </mergeCells>
  <phoneticPr fontId="2" type="noConversion"/>
  <printOptions horizontalCentered="1"/>
  <pageMargins left="0.23622047244094491" right="0.23622047244094491" top="0.78740157480314965" bottom="0.35433070866141736" header="0.31496062992125984" footer="0.11811023622047245"/>
  <pageSetup paperSize="9" scale="58" fitToHeight="0" orientation="landscape" r:id="rId1"/>
  <headerFooter>
    <oddFooter>第 &amp;P 页，共 &amp;N 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Senbowe</cp:lastModifiedBy>
  <cp:lastPrinted>2022-06-07T02:02:03Z</cp:lastPrinted>
  <dcterms:created xsi:type="dcterms:W3CDTF">2006-09-13T11:21:00Z</dcterms:created>
  <dcterms:modified xsi:type="dcterms:W3CDTF">2022-06-07T02:02:38Z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E73455BCBCA24A378890713292CD32E8</vt:lpwstr>
  </property>
</Properties>
</file>