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390" tabRatio="893" firstSheet="1" activeTab="1"/>
  </bookViews>
  <sheets>
    <sheet name="填 表" sheetId="1" state="hidden" r:id="rId1"/>
    <sheet name="资产负债表-打印" sheetId="2" r:id="rId2"/>
    <sheet name="利润表-打印" sheetId="3" r:id="rId3"/>
    <sheet name="现金流量表-打印" sheetId="4" r:id="rId4"/>
    <sheet name="资产负债表（按月）04" sheetId="5" r:id="rId5"/>
    <sheet name="利润表（按月）05" sheetId="6" r:id="rId6"/>
    <sheet name="现金流量表（按月）06" sheetId="7" r:id="rId7"/>
    <sheet name="所有者权益表07" sheetId="8" r:id="rId8"/>
    <sheet name="全部科目余额表08" sheetId="9" r:id="rId9"/>
    <sheet name="货币资金明细表09" sheetId="10" r:id="rId10"/>
    <sheet name="内部往来明细表10" sheetId="11" r:id="rId11"/>
    <sheet name="内部关联交易表11" sheetId="17" r:id="rId12"/>
    <sheet name="应收账款明细表12" sheetId="13" r:id="rId13"/>
    <sheet name="应收票据明细表13" sheetId="14" r:id="rId14"/>
    <sheet name="预付账款明细表14" sheetId="15" r:id="rId15"/>
    <sheet name="其他应收账款明细表15" sheetId="16" r:id="rId16"/>
    <sheet name="存货明细表16" sheetId="18" r:id="rId17"/>
    <sheet name="固定资产明细表17" sheetId="19" r:id="rId18"/>
    <sheet name="在建工程18" sheetId="20" r:id="rId19"/>
    <sheet name="无形资产19" sheetId="21" r:id="rId20"/>
    <sheet name="短期借款21" sheetId="22" r:id="rId21"/>
    <sheet name="应付票据22" sheetId="23" r:id="rId22"/>
    <sheet name="应付账款明细表23" sheetId="24" r:id="rId23"/>
    <sheet name="预收账款明细表24" sheetId="25" r:id="rId24"/>
    <sheet name="其他应付款25" sheetId="26" r:id="rId25"/>
    <sheet name="应付职工薪酬26" sheetId="27" r:id="rId26"/>
    <sheet name="应交税费明细表27" sheetId="28" r:id="rId27"/>
    <sheet name="长期股权投资28" sheetId="29" r:id="rId28"/>
    <sheet name="长期应付款29" sheetId="30" r:id="rId29"/>
    <sheet name="实收资本30" sheetId="31" r:id="rId30"/>
    <sheet name="以前年度损益调整31" sheetId="32" r:id="rId31"/>
    <sheet name="所得税弥补亏损" sheetId="36" r:id="rId32"/>
    <sheet name="销售毛利表32" sheetId="33" r:id="rId33"/>
    <sheet name="预算与实际分析表" sheetId="40" r:id="rId34"/>
    <sheet name="四费用明细表" sheetId="41" r:id="rId35"/>
    <sheet name="销售费用-三包费明细表" sheetId="34" r:id="rId36"/>
    <sheet name="销售费用-运费" sheetId="35" r:id="rId37"/>
    <sheet name="Sheet1" sheetId="42" r:id="rId38"/>
  </sheets>
  <externalReferences>
    <externalReference r:id="rId39"/>
    <externalReference r:id="rId40"/>
    <externalReference r:id="rId41"/>
    <externalReference r:id="rId42"/>
  </externalReferences>
  <definedNames>
    <definedName name="_xlnm._FilterDatabase" localSheetId="8" hidden="1">全部科目余额表08!$A$1:$L$521</definedName>
    <definedName name="_xlnm._FilterDatabase" localSheetId="14" hidden="1">预付账款明细表14!$A$19:$N$52</definedName>
    <definedName name="_xlnm._FilterDatabase" localSheetId="16" hidden="1">存货明细表16!$A$3:$Y$641</definedName>
    <definedName name="_xlnm._FilterDatabase" localSheetId="32" hidden="1">销售毛利表32!$A$3:$X$89</definedName>
    <definedName name="_xlnm._FilterDatabase" localSheetId="17" hidden="1">固定资产明细表17!$A$2:$Y$158</definedName>
    <definedName name="_xlnm._FilterDatabase" localSheetId="34" hidden="1">四费用明细表!$A$77:$AL$184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G66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，企业所得税汇算清缴，以前年度损益调整结转未分配利润75349.82，导致资产负债表与损益表勾稽关系不平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D9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不带显示屏
</t>
        </r>
      </text>
    </comment>
    <comment ref="D1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SLT0001676</t>
        </r>
      </text>
    </comment>
    <comment ref="D119" authorId="0">
      <text>
        <r>
          <rPr>
            <b/>
            <sz val="9"/>
            <rFont val="宋体"/>
            <charset val="134"/>
          </rPr>
          <t>Administrator:
SLT0006471</t>
        </r>
      </text>
    </comment>
    <comment ref="D1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SLT0002243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N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售价在2021年降了5个点，给北京、河北开票又降了5个点，相当于降了10个点
</t>
        </r>
      </text>
    </comment>
  </commentList>
</comments>
</file>

<file path=xl/comments4.xml><?xml version="1.0" encoding="utf-8"?>
<comments xmlns="http://schemas.openxmlformats.org/spreadsheetml/2006/main">
  <authors>
    <author>作者</author>
    <author>Administrator</author>
  </authors>
  <commentLis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此列为文本列，新增行会影响此列公式说明，若确实需新增行，需检查各公式逻辑关系。</t>
        </r>
      </text>
    </comment>
    <comment ref="H4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预算的销售价格按照2020年全价做的，但是2021年销售价格降了5个点，我们开票又降了5个点，相当于降了10个点</t>
        </r>
      </text>
    </comment>
    <comment ref="A82" authorId="0">
      <text>
        <r>
          <rPr>
            <b/>
            <sz val="9"/>
            <rFont val="宋体"/>
            <charset val="134"/>
          </rPr>
          <t xml:space="preserve">Penguin:
</t>
        </r>
        <r>
          <rPr>
            <sz val="9"/>
            <rFont val="宋体"/>
            <charset val="134"/>
          </rPr>
          <t>成本倒挂时，填写全部成本、费用、税之和</t>
        </r>
      </text>
    </comment>
  </commentList>
</comments>
</file>

<file path=xl/sharedStrings.xml><?xml version="1.0" encoding="utf-8"?>
<sst xmlns="http://schemas.openxmlformats.org/spreadsheetml/2006/main" count="11889" uniqueCount="3525">
  <si>
    <t>月度会计报表上报目录</t>
  </si>
  <si>
    <t>序号</t>
  </si>
  <si>
    <t>报表名称</t>
  </si>
  <si>
    <t>报表类型</t>
  </si>
  <si>
    <t>上报时间</t>
  </si>
  <si>
    <t>QAD取数代码</t>
  </si>
  <si>
    <t>报表分工</t>
  </si>
  <si>
    <t>填写次数</t>
  </si>
  <si>
    <t>备注</t>
  </si>
  <si>
    <t>资产负债表01-打印</t>
  </si>
  <si>
    <t>财务报表</t>
  </si>
  <si>
    <t>次月6个工作日</t>
  </si>
  <si>
    <t>总账会计</t>
  </si>
  <si>
    <t>每月</t>
  </si>
  <si>
    <t>利润表02-打印</t>
  </si>
  <si>
    <t>现金流量表03-打印</t>
  </si>
  <si>
    <t>资产负债表04</t>
  </si>
  <si>
    <t>利润表05</t>
  </si>
  <si>
    <t>现金流量表06</t>
  </si>
  <si>
    <t>根据现金流表编制模版生成</t>
  </si>
  <si>
    <t>所有者权益变动表07</t>
  </si>
  <si>
    <t>全部科目余额08</t>
  </si>
  <si>
    <t>货币资金09</t>
  </si>
  <si>
    <t>往来会计</t>
  </si>
  <si>
    <t>内部各事业部核对对往来</t>
  </si>
  <si>
    <t>内部往来余额表10</t>
  </si>
  <si>
    <t>内部关联交易明细表11</t>
  </si>
  <si>
    <t>应收账款明细12</t>
  </si>
  <si>
    <t>明细与资产负债表报表项核对一致</t>
  </si>
  <si>
    <t>应收票据明细表13</t>
  </si>
  <si>
    <t>资金会计</t>
  </si>
  <si>
    <t>预付账款明细表14</t>
  </si>
  <si>
    <t>其他应收账款明细15</t>
  </si>
  <si>
    <t>存货明细表16</t>
  </si>
  <si>
    <t>成本会计</t>
  </si>
  <si>
    <t>固定资产明细表17</t>
  </si>
  <si>
    <t>年初填写一次，每月增加发生即可</t>
  </si>
  <si>
    <t>在建工程明细表18</t>
  </si>
  <si>
    <t>无形资产明细表19</t>
  </si>
  <si>
    <t>开发支出明细表20</t>
  </si>
  <si>
    <t>短期借款明细表21</t>
  </si>
  <si>
    <t>应付票据明细表22</t>
  </si>
  <si>
    <t>应付账款明细表23</t>
  </si>
  <si>
    <t>预收账款明细表24</t>
  </si>
  <si>
    <t>其他应付款明细表25</t>
  </si>
  <si>
    <t>应付职工薪酬26</t>
  </si>
  <si>
    <t>费用会计</t>
  </si>
  <si>
    <t>应交税费27</t>
  </si>
  <si>
    <t>明细与资产负债表报表项核对一致，与每月纳税申报表进行核对，自行查找其差异</t>
  </si>
  <si>
    <t>长期股权投资28</t>
  </si>
  <si>
    <t>长期应付款明细表29</t>
  </si>
  <si>
    <t>实收资本30</t>
  </si>
  <si>
    <t>以前年度损益调整明细表31</t>
  </si>
  <si>
    <t>与帐户余额表核对一致</t>
  </si>
  <si>
    <t>内部往来余额调节表32</t>
  </si>
  <si>
    <t>针对表9和表10核对后的结果双方签字确认</t>
  </si>
  <si>
    <t>销售毛利表33</t>
  </si>
  <si>
    <t>会计分析表</t>
  </si>
  <si>
    <t>次月10个工作日</t>
  </si>
  <si>
    <t>销售会计</t>
  </si>
  <si>
    <t>销售会计及成本会计共同完成，与利润表营业收入、营业成本核对一致</t>
  </si>
  <si>
    <t>预算与实际比较明细表分析34</t>
  </si>
  <si>
    <t>总账会计及费用会计</t>
  </si>
  <si>
    <t>预算按2020年下发的预算执行，实际取当期财务实际发生数据，实际数据为利润表数据。</t>
  </si>
  <si>
    <t>销售费用附表1-三包费用明细表34-1</t>
  </si>
  <si>
    <t>三包费用余额等于销售费用三包费用余额</t>
  </si>
  <si>
    <t>销售费用附表2-运输费用明细表34-2</t>
  </si>
  <si>
    <t>运费的余额等于销售费用运输费余额</t>
  </si>
  <si>
    <t>汇算清缴35</t>
  </si>
  <si>
    <t>每年</t>
  </si>
  <si>
    <t>将2015、2016、2017、2018、2019前五年未弥补亏损填写</t>
  </si>
  <si>
    <t>说明：以上报表均以人民币元为单位列示。</t>
  </si>
  <si>
    <t xml:space="preserve"> 资 产 负 债 表</t>
  </si>
  <si>
    <t>编制单位：潍坊光华荣昌汽车技术有限公司</t>
  </si>
  <si>
    <t>日期：2021/12/31</t>
  </si>
  <si>
    <t>单位：元</t>
  </si>
  <si>
    <t>资      产</t>
  </si>
  <si>
    <t>年初余额</t>
  </si>
  <si>
    <t>期末余额</t>
  </si>
  <si>
    <t>负债和所有者权益</t>
  </si>
  <si>
    <t>余额（元）</t>
  </si>
  <si>
    <t>流动资产:</t>
  </si>
  <si>
    <t>流动负债:</t>
  </si>
  <si>
    <t xml:space="preserve">  货币资金</t>
  </si>
  <si>
    <t xml:space="preserve">  短期借款</t>
  </si>
  <si>
    <t>以公允价值计量且其变动计入当期损益的金融资产</t>
  </si>
  <si>
    <t>以公允价值计量且其变动计入当期损益的金融负债</t>
  </si>
  <si>
    <t>衍生金融资产</t>
  </si>
  <si>
    <t>衍生金融负债</t>
  </si>
  <si>
    <t xml:space="preserve">  应收票据</t>
  </si>
  <si>
    <t xml:space="preserve">  应付票据</t>
  </si>
  <si>
    <t xml:space="preserve">  应收账款</t>
  </si>
  <si>
    <t xml:space="preserve">  应付账款</t>
  </si>
  <si>
    <t xml:space="preserve">  预付款项</t>
  </si>
  <si>
    <t xml:space="preserve">  预收款项</t>
  </si>
  <si>
    <t xml:space="preserve">  其他应收款</t>
  </si>
  <si>
    <t xml:space="preserve">  应付职工薪酬</t>
  </si>
  <si>
    <t xml:space="preserve">  存货</t>
  </si>
  <si>
    <t xml:space="preserve">  应交税费</t>
  </si>
  <si>
    <t xml:space="preserve">  持有待售资产</t>
  </si>
  <si>
    <t xml:space="preserve">  其他应付款</t>
  </si>
  <si>
    <t xml:space="preserve">  一年内到期的非流动资产</t>
  </si>
  <si>
    <t xml:space="preserve">  持有待售负债</t>
  </si>
  <si>
    <t xml:space="preserve">  其他流动资产</t>
  </si>
  <si>
    <t xml:space="preserve">  一年内到期的非流动负债</t>
  </si>
  <si>
    <t xml:space="preserve">    流动资产合计</t>
  </si>
  <si>
    <t xml:space="preserve">  其他流动负债</t>
  </si>
  <si>
    <t>非流动资产:</t>
  </si>
  <si>
    <t xml:space="preserve">    流动负债合计</t>
  </si>
  <si>
    <t xml:space="preserve">  可供出售金融资产</t>
  </si>
  <si>
    <t>非流动负债:</t>
  </si>
  <si>
    <t xml:space="preserve">  持有至到期投资</t>
  </si>
  <si>
    <t xml:space="preserve">  长期借款</t>
  </si>
  <si>
    <t xml:space="preserve">  长期应收款</t>
  </si>
  <si>
    <t xml:space="preserve">  应付债券</t>
  </si>
  <si>
    <t xml:space="preserve">  长期股权投资</t>
  </si>
  <si>
    <t xml:space="preserve">  长期应付款</t>
  </si>
  <si>
    <t xml:space="preserve">  投资性房地产</t>
  </si>
  <si>
    <t xml:space="preserve">   预计负债</t>
  </si>
  <si>
    <t xml:space="preserve">  固定资产</t>
  </si>
  <si>
    <t xml:space="preserve">   递延收益</t>
  </si>
  <si>
    <t xml:space="preserve">  在建工程</t>
  </si>
  <si>
    <t xml:space="preserve">   递延所得税负债</t>
  </si>
  <si>
    <t xml:space="preserve">  无形资产</t>
  </si>
  <si>
    <t xml:space="preserve">   其他非流动负债</t>
  </si>
  <si>
    <t xml:space="preserve">  开发支出</t>
  </si>
  <si>
    <t xml:space="preserve">    非流动负债合计</t>
  </si>
  <si>
    <t xml:space="preserve">  商誉</t>
  </si>
  <si>
    <t xml:space="preserve">      负债合计</t>
  </si>
  <si>
    <t xml:space="preserve">  长期待摊费用</t>
  </si>
  <si>
    <t>所有者权益:</t>
  </si>
  <si>
    <t xml:space="preserve">  递延所得税资产</t>
  </si>
  <si>
    <t xml:space="preserve">   实收资本</t>
  </si>
  <si>
    <t xml:space="preserve">  其他非流动资产</t>
  </si>
  <si>
    <t xml:space="preserve">   资本公积</t>
  </si>
  <si>
    <t xml:space="preserve">    非流动资产合计</t>
  </si>
  <si>
    <t xml:space="preserve">   盈余公积</t>
  </si>
  <si>
    <t xml:space="preserve">  其他综合收益</t>
  </si>
  <si>
    <t xml:space="preserve">   未分配利润</t>
  </si>
  <si>
    <t xml:space="preserve">   外币报表折算差额</t>
  </si>
  <si>
    <t xml:space="preserve">  归属于母公司所有者权益合计</t>
  </si>
  <si>
    <t xml:space="preserve">   少数股东权益</t>
  </si>
  <si>
    <t xml:space="preserve">      所有者权益合计</t>
  </si>
  <si>
    <t xml:space="preserve">      资产总计</t>
  </si>
  <si>
    <t xml:space="preserve"> 负债和所有者权益总计</t>
  </si>
  <si>
    <t>财务负责人：</t>
  </si>
  <si>
    <t/>
  </si>
  <si>
    <t>审核人：</t>
  </si>
  <si>
    <t>制表人：</t>
  </si>
  <si>
    <t>检验</t>
  </si>
  <si>
    <t>利润表</t>
  </si>
  <si>
    <t>日期：2021/12/30</t>
  </si>
  <si>
    <t>项      目</t>
  </si>
  <si>
    <t>月</t>
  </si>
  <si>
    <t>本年累计</t>
  </si>
  <si>
    <t>金额（元）</t>
  </si>
  <si>
    <t>一、营业总收入</t>
  </si>
  <si>
    <t>其中：营业收入</t>
  </si>
  <si>
    <t xml:space="preserve">      返利</t>
  </si>
  <si>
    <t>二、营业总成本</t>
  </si>
  <si>
    <t>其中：营业成本</t>
  </si>
  <si>
    <t xml:space="preserve">      营业税金及附加</t>
  </si>
  <si>
    <t xml:space="preserve">      销售费用</t>
  </si>
  <si>
    <t xml:space="preserve">      管理费用</t>
  </si>
  <si>
    <t xml:space="preserve">      研发费用</t>
  </si>
  <si>
    <t xml:space="preserve">      财务费用</t>
  </si>
  <si>
    <t>其中：利息费用</t>
  </si>
  <si>
    <t xml:space="preserve">      利息收入</t>
  </si>
  <si>
    <t xml:space="preserve">      资产减值损失</t>
  </si>
  <si>
    <t xml:space="preserve">  加：其他收益</t>
  </si>
  <si>
    <t xml:space="preserve">      公允价值变动收益（损失以“一”号填列）</t>
  </si>
  <si>
    <t xml:space="preserve">      投资收益（损失以“一”号填列）</t>
  </si>
  <si>
    <t xml:space="preserve">        其中：对联营企业和合营企业的投资收益</t>
  </si>
  <si>
    <t xml:space="preserve">      资产处置收益（损失以“一”号填列）</t>
  </si>
  <si>
    <t>三、营业利润</t>
  </si>
  <si>
    <t xml:space="preserve">  加：营业外收入</t>
  </si>
  <si>
    <t xml:space="preserve">  减：营业外支出</t>
  </si>
  <si>
    <t xml:space="preserve">    其中：非流动资产处置损失</t>
  </si>
  <si>
    <t>四、利润总额</t>
  </si>
  <si>
    <t xml:space="preserve">  减：所得税费用</t>
  </si>
  <si>
    <t>五、净利润</t>
  </si>
  <si>
    <t>（一）持续经营净利润</t>
  </si>
  <si>
    <t>（二）终止经营净利润</t>
  </si>
  <si>
    <t xml:space="preserve">  归属于母公司所有者的净利润</t>
  </si>
  <si>
    <t xml:space="preserve">  少数股东损益</t>
  </si>
  <si>
    <t>财务负责人：***</t>
  </si>
  <si>
    <t>审核人：***</t>
  </si>
  <si>
    <t>现金流量表</t>
  </si>
  <si>
    <t>项                            目</t>
  </si>
  <si>
    <t>日期：  年  月</t>
  </si>
  <si>
    <t>一、经营活动产生的现金流量：</t>
  </si>
  <si>
    <t xml:space="preserve">    销售商品、提供劳务收到的现金</t>
  </si>
  <si>
    <t xml:space="preserve">    收到的税费返还</t>
  </si>
  <si>
    <t xml:space="preserve">    收到其他与经营活动有关的现金</t>
  </si>
  <si>
    <t xml:space="preserve">     经营活动现金流入小计</t>
  </si>
  <si>
    <t xml:space="preserve">    购买商品、接受劳务支付的现金</t>
  </si>
  <si>
    <t xml:space="preserve">    支付给职工以及为职工支付的现金</t>
  </si>
  <si>
    <t xml:space="preserve">    支付的各项税费</t>
  </si>
  <si>
    <t xml:space="preserve">    支付其他与经营活动有关的现金</t>
  </si>
  <si>
    <t xml:space="preserve">     经营活动现金流出小计</t>
  </si>
  <si>
    <t xml:space="preserve">       经营活动产生的现金流量净额</t>
  </si>
  <si>
    <t>二、投资活动产生的现金流量：</t>
  </si>
  <si>
    <t xml:space="preserve">    收回投资收到的现金</t>
  </si>
  <si>
    <t xml:space="preserve">                   </t>
  </si>
  <si>
    <t xml:space="preserve">    取得投资收益收到的现金</t>
  </si>
  <si>
    <t xml:space="preserve">                    </t>
  </si>
  <si>
    <t xml:space="preserve">    处置固定资产、无形资产和其他长期资产收回的现金净额</t>
  </si>
  <si>
    <t xml:space="preserve">    处置子公司及其他营业单位收到的现金净额</t>
  </si>
  <si>
    <t xml:space="preserve">    收到其他与投资活动有关的现金</t>
  </si>
  <si>
    <t xml:space="preserve">     投资活动现金流入小计</t>
  </si>
  <si>
    <t xml:space="preserve">    购建固定资产、无形资产和其他长期资产支付的现金</t>
  </si>
  <si>
    <t xml:space="preserve">                      </t>
  </si>
  <si>
    <t xml:space="preserve">    投资支付的现金</t>
  </si>
  <si>
    <t xml:space="preserve">    取得子公司及其他营业单位支付的现金净额</t>
  </si>
  <si>
    <t xml:space="preserve">    支付其他与投资活动有关的现金</t>
  </si>
  <si>
    <t xml:space="preserve">     投资活动现金流出小计</t>
  </si>
  <si>
    <t xml:space="preserve">       投资活动产生的现金流量净额</t>
  </si>
  <si>
    <t>三、筹资活动产生的现金流量：</t>
  </si>
  <si>
    <t xml:space="preserve">    吸收投资收到的现金</t>
  </si>
  <si>
    <t xml:space="preserve">    其中：子公司吸收少数股东投资收到的现金</t>
  </si>
  <si>
    <t xml:space="preserve">    取得借款收到的现金</t>
  </si>
  <si>
    <t xml:space="preserve">    发行债券收到的现金</t>
  </si>
  <si>
    <t xml:space="preserve">    收到其他与筹资活动有关的现金</t>
  </si>
  <si>
    <t xml:space="preserve">     筹资活动现金流入小计</t>
  </si>
  <si>
    <t xml:space="preserve">    偿还债务支付的现金</t>
  </si>
  <si>
    <t xml:space="preserve">    分配股利、利润或偿付利息支付的现金</t>
  </si>
  <si>
    <t xml:space="preserve">    其中：子公司支付给少数股东的股利、利润</t>
  </si>
  <si>
    <t xml:space="preserve">    支付其他与筹资活动有关的现金</t>
  </si>
  <si>
    <t xml:space="preserve">     筹资活动现金流出小计</t>
  </si>
  <si>
    <t xml:space="preserve">       筹资活动产生的现金流量净额</t>
  </si>
  <si>
    <t>四、汇率变动对现金及现金等价物的影响</t>
  </si>
  <si>
    <t>五、现金及现金等价物净增加额</t>
  </si>
  <si>
    <t xml:space="preserve">    加：期初现金及现金等价物余额</t>
  </si>
  <si>
    <t>六、期末现金及现金等价物余额</t>
  </si>
  <si>
    <t>资产负债表</t>
  </si>
  <si>
    <t>资产</t>
  </si>
  <si>
    <t>年初金额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</si>
  <si>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</si>
  <si>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</si>
  <si>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</si>
  <si>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</si>
  <si>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</si>
  <si>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</si>
  <si>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</si>
  <si>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</si>
  <si>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</si>
  <si>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</si>
  <si>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</si>
  <si>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</si>
  <si>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货币资金</t>
  </si>
  <si>
    <t>应收票据</t>
  </si>
  <si>
    <t>应收账款</t>
  </si>
  <si>
    <t>预付款项</t>
  </si>
  <si>
    <t>其他应收款</t>
  </si>
  <si>
    <t>存货</t>
  </si>
  <si>
    <t>持有待售资产</t>
  </si>
  <si>
    <t>一年内到期的非流动资产</t>
  </si>
  <si>
    <t>其他流动资产</t>
  </si>
  <si>
    <t>-</t>
  </si>
  <si>
    <t>流动资产合计</t>
  </si>
  <si>
    <t>可供出售金融资产</t>
  </si>
  <si>
    <t>持有至到期投资</t>
  </si>
  <si>
    <t>长期应收款</t>
  </si>
  <si>
    <t>长期股权投资</t>
  </si>
  <si>
    <t>投资性房地产</t>
  </si>
  <si>
    <t>固定资产</t>
  </si>
  <si>
    <t>在建工程</t>
  </si>
  <si>
    <t>无形资产</t>
  </si>
  <si>
    <t>开发支出</t>
  </si>
  <si>
    <t>商誉</t>
  </si>
  <si>
    <t>长期待摊费用</t>
  </si>
  <si>
    <t>递延所得税资产</t>
  </si>
  <si>
    <t>其他非流动资产</t>
  </si>
  <si>
    <t>非流动资产合计</t>
  </si>
  <si>
    <t>资产总计</t>
  </si>
  <si>
    <t>短期借款</t>
  </si>
  <si>
    <t>应付票据</t>
  </si>
  <si>
    <t>应付账款</t>
  </si>
  <si>
    <t>预收款项</t>
  </si>
  <si>
    <t>应付职工薪酬</t>
  </si>
  <si>
    <t>应交税费</t>
  </si>
  <si>
    <t>其他应付款</t>
  </si>
  <si>
    <t>持有待售负债</t>
  </si>
  <si>
    <t>一年内到期的非流动负债</t>
  </si>
  <si>
    <t>其他流动负债</t>
  </si>
  <si>
    <t>流动负债合计</t>
  </si>
  <si>
    <t>长期借款</t>
  </si>
  <si>
    <t>应付债券</t>
  </si>
  <si>
    <t>长期应付款</t>
  </si>
  <si>
    <t>预计负债</t>
  </si>
  <si>
    <t>递延收益</t>
  </si>
  <si>
    <t>递延所得税负债</t>
  </si>
  <si>
    <t>其他非流动负债</t>
  </si>
  <si>
    <t>非流动负债合计</t>
  </si>
  <si>
    <t>负债合计</t>
  </si>
  <si>
    <t>实收资本</t>
  </si>
  <si>
    <t>资本公积</t>
  </si>
  <si>
    <t>盈余公积</t>
  </si>
  <si>
    <t>未分配利润</t>
  </si>
  <si>
    <t>外币报表折算差额</t>
  </si>
  <si>
    <t>归属于母公司所有者权益合计</t>
  </si>
  <si>
    <t>少数股东权益</t>
  </si>
  <si>
    <t>所有者权益合计</t>
  </si>
  <si>
    <t>负债和所有者权益总计</t>
  </si>
  <si>
    <t>资产-负债差异</t>
  </si>
  <si>
    <t>项目</t>
  </si>
  <si>
    <r>
      <rPr>
        <sz val="9"/>
        <rFont val="宋体"/>
        <charset val="134"/>
      </rPr>
      <t>其中：营业收入</t>
    </r>
  </si>
  <si>
    <t>返利</t>
  </si>
  <si>
    <r>
      <rPr>
        <sz val="9"/>
        <rFont val="宋体"/>
        <charset val="134"/>
      </rPr>
      <t>其中：营业成本</t>
    </r>
  </si>
  <si>
    <t>税金及附加</t>
  </si>
  <si>
    <t>销售费用</t>
  </si>
  <si>
    <t>管理费用</t>
  </si>
  <si>
    <t>研发费用</t>
  </si>
  <si>
    <t>财务费用</t>
  </si>
  <si>
    <r>
      <rPr>
        <sz val="9"/>
        <rFont val="Arial"/>
        <charset val="134"/>
      </rPr>
      <t xml:space="preserve">            </t>
    </r>
    <r>
      <rPr>
        <sz val="9"/>
        <rFont val="宋体"/>
        <charset val="134"/>
      </rPr>
      <t>利息收入</t>
    </r>
  </si>
  <si>
    <t>资产减值损失</t>
  </si>
  <si>
    <t>加：其他收益</t>
  </si>
  <si>
    <r>
      <rPr>
        <sz val="9"/>
        <rFont val="宋体"/>
        <charset val="134"/>
      </rPr>
      <t xml:space="preserve">    公允价值变动收益（损失以</t>
    </r>
    <r>
      <rPr>
        <sz val="9"/>
        <rFont val="Arial"/>
        <charset val="134"/>
      </rPr>
      <t>“</t>
    </r>
    <r>
      <rPr>
        <sz val="9"/>
        <rFont val="宋体"/>
        <charset val="134"/>
      </rPr>
      <t>一</t>
    </r>
    <r>
      <rPr>
        <sz val="9"/>
        <rFont val="Arial"/>
        <charset val="134"/>
      </rPr>
      <t>”</t>
    </r>
    <r>
      <rPr>
        <sz val="9"/>
        <rFont val="宋体"/>
        <charset val="134"/>
      </rPr>
      <t>号填列）</t>
    </r>
  </si>
  <si>
    <r>
      <rPr>
        <sz val="9"/>
        <rFont val="Arial"/>
        <charset val="134"/>
      </rPr>
      <t xml:space="preserve">       </t>
    </r>
    <r>
      <rPr>
        <sz val="9"/>
        <rFont val="宋体"/>
        <charset val="134"/>
      </rPr>
      <t>投资收益（损失以</t>
    </r>
    <r>
      <rPr>
        <sz val="9"/>
        <rFont val="Arial"/>
        <charset val="134"/>
      </rPr>
      <t>“</t>
    </r>
    <r>
      <rPr>
        <sz val="9"/>
        <rFont val="宋体"/>
        <charset val="134"/>
      </rPr>
      <t>一</t>
    </r>
    <r>
      <rPr>
        <sz val="9"/>
        <rFont val="Arial"/>
        <charset val="134"/>
      </rPr>
      <t>”</t>
    </r>
    <r>
      <rPr>
        <sz val="9"/>
        <rFont val="宋体"/>
        <charset val="134"/>
      </rPr>
      <t>号填列）</t>
    </r>
  </si>
  <si>
    <t>其中：对联营企业和合营企业的投资收益</t>
  </si>
  <si>
    <t xml:space="preserve">    资产处置收益（损失以“一”号填列）</t>
  </si>
  <si>
    <t>加：营业外收入</t>
  </si>
  <si>
    <t>减：营业外支出</t>
  </si>
  <si>
    <t>其中：非流动资产处置损失</t>
  </si>
  <si>
    <t>减：所得税费用</t>
  </si>
  <si>
    <t>归属于母公司所有者的净利润</t>
  </si>
  <si>
    <t>少数股东损益</t>
  </si>
  <si>
    <t>剔除控股、董事会的管理费用</t>
  </si>
  <si>
    <r>
      <rPr>
        <sz val="9"/>
        <rFont val="宋体"/>
        <charset val="134"/>
      </rPr>
      <t>剔除后管理费用</t>
    </r>
  </si>
  <si>
    <r>
      <rPr>
        <sz val="9"/>
        <rFont val="宋体"/>
        <charset val="134"/>
      </rPr>
      <t>剔除后营业利润</t>
    </r>
  </si>
  <si>
    <t>金额单位：元</t>
  </si>
  <si>
    <r>
      <rPr>
        <b/>
        <sz val="9"/>
        <rFont val="宋体"/>
        <charset val="134"/>
      </rPr>
      <t>本年累计</t>
    </r>
  </si>
  <si>
    <r>
      <rPr>
        <b/>
        <sz val="9"/>
        <rFont val="Arial"/>
        <charset val="134"/>
      </rPr>
      <t>1</t>
    </r>
    <r>
      <rPr>
        <b/>
        <sz val="9"/>
        <rFont val="宋体"/>
        <charset val="134"/>
      </rPr>
      <t>月</t>
    </r>
  </si>
  <si>
    <r>
      <rPr>
        <b/>
        <sz val="9"/>
        <rFont val="Arial"/>
        <charset val="134"/>
      </rPr>
      <t>2</t>
    </r>
    <r>
      <rPr>
        <b/>
        <sz val="9"/>
        <rFont val="Arial Narrow"/>
        <charset val="134"/>
      </rPr>
      <t>月</t>
    </r>
  </si>
  <si>
    <r>
      <rPr>
        <b/>
        <sz val="9"/>
        <rFont val="Arial"/>
        <charset val="134"/>
      </rPr>
      <t>3</t>
    </r>
    <r>
      <rPr>
        <b/>
        <sz val="9"/>
        <rFont val="Arial Narrow"/>
        <charset val="134"/>
      </rPr>
      <t>月</t>
    </r>
  </si>
  <si>
    <r>
      <rPr>
        <b/>
        <sz val="9"/>
        <rFont val="Arial"/>
        <charset val="134"/>
      </rPr>
      <t>4</t>
    </r>
    <r>
      <rPr>
        <b/>
        <sz val="9"/>
        <rFont val="Arial Narrow"/>
        <charset val="134"/>
      </rPr>
      <t>月</t>
    </r>
  </si>
  <si>
    <r>
      <rPr>
        <b/>
        <sz val="9"/>
        <rFont val="Arial"/>
        <charset val="134"/>
      </rPr>
      <t>5</t>
    </r>
    <r>
      <rPr>
        <b/>
        <sz val="9"/>
        <rFont val="Arial Narrow"/>
        <charset val="134"/>
      </rPr>
      <t>月</t>
    </r>
  </si>
  <si>
    <r>
      <rPr>
        <b/>
        <sz val="9"/>
        <rFont val="Arial"/>
        <charset val="134"/>
      </rPr>
      <t>6</t>
    </r>
    <r>
      <rPr>
        <b/>
        <sz val="9"/>
        <rFont val="Arial Narrow"/>
        <charset val="134"/>
      </rPr>
      <t>月</t>
    </r>
  </si>
  <si>
    <r>
      <rPr>
        <b/>
        <sz val="9"/>
        <rFont val="Arial"/>
        <charset val="134"/>
      </rPr>
      <t>7</t>
    </r>
    <r>
      <rPr>
        <b/>
        <sz val="9"/>
        <rFont val="Arial Narrow"/>
        <charset val="134"/>
      </rPr>
      <t>月</t>
    </r>
  </si>
  <si>
    <r>
      <rPr>
        <b/>
        <sz val="9"/>
        <rFont val="Arial"/>
        <charset val="134"/>
      </rPr>
      <t>8</t>
    </r>
    <r>
      <rPr>
        <b/>
        <sz val="9"/>
        <rFont val="Arial Narrow"/>
        <charset val="134"/>
      </rPr>
      <t>月</t>
    </r>
  </si>
  <si>
    <r>
      <rPr>
        <b/>
        <sz val="9"/>
        <rFont val="Arial"/>
        <charset val="134"/>
      </rPr>
      <t>9</t>
    </r>
    <r>
      <rPr>
        <b/>
        <sz val="9"/>
        <rFont val="宋体"/>
        <charset val="134"/>
      </rPr>
      <t>月</t>
    </r>
  </si>
  <si>
    <r>
      <rPr>
        <b/>
        <sz val="9"/>
        <rFont val="Arial"/>
        <charset val="134"/>
      </rPr>
      <t>10</t>
    </r>
    <r>
      <rPr>
        <b/>
        <sz val="9"/>
        <rFont val="宋体"/>
        <charset val="134"/>
      </rPr>
      <t>月</t>
    </r>
  </si>
  <si>
    <r>
      <rPr>
        <b/>
        <sz val="9"/>
        <rFont val="Arial"/>
        <charset val="134"/>
      </rPr>
      <t>11</t>
    </r>
    <r>
      <rPr>
        <b/>
        <sz val="9"/>
        <rFont val="宋体"/>
        <charset val="134"/>
      </rPr>
      <t>月</t>
    </r>
  </si>
  <si>
    <r>
      <rPr>
        <b/>
        <sz val="9"/>
        <rFont val="Arial"/>
        <charset val="134"/>
      </rPr>
      <t>12</t>
    </r>
    <r>
      <rPr>
        <b/>
        <sz val="9"/>
        <rFont val="宋体"/>
        <charset val="134"/>
      </rPr>
      <t>月</t>
    </r>
  </si>
  <si>
    <r>
      <rPr>
        <b/>
        <sz val="9"/>
        <rFont val="宋体"/>
        <charset val="134"/>
      </rPr>
      <t>一、经营活动产生的现金流量：</t>
    </r>
  </si>
  <si>
    <t>销售商品、提供劳务收到的现金</t>
  </si>
  <si>
    <t>收到的税费返还</t>
  </si>
  <si>
    <t>收到其他与经营活动有关的现金</t>
  </si>
  <si>
    <t>经营活动现金流入小计</t>
  </si>
  <si>
    <t>购买商品、接受劳务支付的现金</t>
  </si>
  <si>
    <t>支付给职工以及为职工支付的现金</t>
  </si>
  <si>
    <t>支付的各项税费</t>
  </si>
  <si>
    <t>支付其他与经营活动有关的现金</t>
  </si>
  <si>
    <t>经营活动现金流出小计</t>
  </si>
  <si>
    <t>经营活动产生的现金流量净额</t>
  </si>
  <si>
    <r>
      <rPr>
        <b/>
        <sz val="9"/>
        <rFont val="宋体"/>
        <charset val="134"/>
      </rPr>
      <t>二、投资活动产生的现金流量：</t>
    </r>
  </si>
  <si>
    <t>收回投资收到的现金</t>
  </si>
  <si>
    <t>取得投资收益收到的现金</t>
  </si>
  <si>
    <t>处置固定资产、无形资产和其他长期资产收回的现金净额</t>
  </si>
  <si>
    <t>处置子公司及其他营业单位收到的现金净额</t>
  </si>
  <si>
    <t>收到其他与投资活动有关的现金</t>
  </si>
  <si>
    <t>投资活动现金流入小计</t>
  </si>
  <si>
    <t>购建固定资产、无形资产和其他长期资产支付的现金</t>
  </si>
  <si>
    <t>投资支付的现金</t>
  </si>
  <si>
    <t>取得子公司及其他营业单位支付的现金净额</t>
  </si>
  <si>
    <t>支付其他与投资活动有关的现金</t>
  </si>
  <si>
    <t>投资活动现金流出小计</t>
  </si>
  <si>
    <t>投资活动产生的现金流量净额</t>
  </si>
  <si>
    <r>
      <rPr>
        <b/>
        <sz val="9"/>
        <rFont val="宋体"/>
        <charset val="134"/>
      </rPr>
      <t>三、筹资活动产生的现金流量：</t>
    </r>
  </si>
  <si>
    <t>吸收投资收到的现金</t>
  </si>
  <si>
    <t>其中：子公司吸收少数股东投资收到的现金</t>
  </si>
  <si>
    <t>取得借款收到的现金</t>
  </si>
  <si>
    <t>发行债券收到的现金</t>
  </si>
  <si>
    <t>收到其他与筹资活动有关的现金</t>
  </si>
  <si>
    <t>筹资活动现金流入小计</t>
  </si>
  <si>
    <t>偿还债务支付的现金</t>
  </si>
  <si>
    <t>分配股利、利润或偿付利息支付的现金</t>
  </si>
  <si>
    <t>其中：子公司支付给少数股东的股利、利润</t>
  </si>
  <si>
    <t>支付其他与筹资活动有关的现金</t>
  </si>
  <si>
    <t>筹资活动现金流出小计</t>
  </si>
  <si>
    <t>筹资活动产生的现金流量净额</t>
  </si>
  <si>
    <r>
      <rPr>
        <b/>
        <sz val="9"/>
        <rFont val="宋体"/>
        <charset val="134"/>
      </rPr>
      <t>四、汇率变动对现金及现金等价物的影响</t>
    </r>
  </si>
  <si>
    <r>
      <rPr>
        <b/>
        <sz val="9"/>
        <rFont val="宋体"/>
        <charset val="134"/>
      </rPr>
      <t>五、现金及现金等价物净增加额</t>
    </r>
  </si>
  <si>
    <t>加：期初现金及现金等价物余额</t>
  </si>
  <si>
    <r>
      <rPr>
        <b/>
        <sz val="9"/>
        <rFont val="宋体"/>
        <charset val="134"/>
      </rPr>
      <t>六、期末现金及现金等价物余额</t>
    </r>
  </si>
  <si>
    <t>所有者权益变动表</t>
  </si>
  <si>
    <t>、</t>
  </si>
  <si>
    <t>行次</t>
  </si>
  <si>
    <t>本年累计金额</t>
  </si>
  <si>
    <t>上年同期累计金额</t>
  </si>
  <si>
    <t>一、上年年末余额</t>
  </si>
  <si>
    <t>加:会计政策变更(所得税汇算清缴调整)</t>
  </si>
  <si>
    <t>前期差错更正</t>
  </si>
  <si>
    <t>二、本年年初余额</t>
  </si>
  <si>
    <t>三、本年增减变动金额（减少以“－”号填列）</t>
  </si>
  <si>
    <t>（一）净利润</t>
  </si>
  <si>
    <t>（二）直接计入所有者权益的利得和损失</t>
  </si>
  <si>
    <t>1、可供出售金融资产公允价值变动净额</t>
  </si>
  <si>
    <t>2、权益法下被投资单位其他所有者权益变动的影响</t>
  </si>
  <si>
    <t>3、与计入所有者权益项目相关的所得税影响</t>
  </si>
  <si>
    <t>4、其他</t>
  </si>
  <si>
    <t>上述(一)和(二)小计</t>
  </si>
  <si>
    <t>（三）所有者投入和减少资本</t>
  </si>
  <si>
    <t>1、所有者投入资本</t>
  </si>
  <si>
    <t>2、股份支付计入所有者权益的金额</t>
  </si>
  <si>
    <t>3、其他</t>
  </si>
  <si>
    <t>（四）利润分配</t>
  </si>
  <si>
    <t>1、提取盈余公积</t>
  </si>
  <si>
    <t>2、对所有者(股东)的分配</t>
  </si>
  <si>
    <t>（五）所有者权益内部结转</t>
  </si>
  <si>
    <t>1、盈余公积转增资本</t>
  </si>
  <si>
    <t>2、资本公积转增资本</t>
  </si>
  <si>
    <t>3、盈余公积弥补亏损</t>
  </si>
  <si>
    <t>4、设定收益计划变动额结转留存收益</t>
  </si>
  <si>
    <t>5、其他</t>
  </si>
  <si>
    <t>四、本年年末余额</t>
  </si>
  <si>
    <t>会计单位</t>
  </si>
  <si>
    <t>账户</t>
  </si>
  <si>
    <t>明细账户</t>
  </si>
  <si>
    <t>成本中心</t>
  </si>
  <si>
    <t>货币</t>
  </si>
  <si>
    <t xml:space="preserve">描述 </t>
  </si>
  <si>
    <t>期初余额(Dr)</t>
  </si>
  <si>
    <t>期初余额(Cr)</t>
  </si>
  <si>
    <t>借方活动</t>
  </si>
  <si>
    <t>贷方活动</t>
  </si>
  <si>
    <t>期末余额(Dr)</t>
  </si>
  <si>
    <t>期末余额(Cr)</t>
  </si>
  <si>
    <t>3000</t>
  </si>
  <si>
    <t>1001001</t>
  </si>
  <si>
    <t>CNY</t>
  </si>
  <si>
    <t>现金-人民币</t>
  </si>
  <si>
    <t>1002001</t>
  </si>
  <si>
    <t>银行存款-农商行亭自庄</t>
  </si>
  <si>
    <t>1002022</t>
  </si>
  <si>
    <t>银行存款-建行新华路</t>
  </si>
  <si>
    <t>1002301</t>
  </si>
  <si>
    <t>银行存款-建行潍坊新华路</t>
  </si>
  <si>
    <t>1102001</t>
  </si>
  <si>
    <t>应收票据-银行承兑汇票</t>
  </si>
  <si>
    <t>1102002</t>
  </si>
  <si>
    <t>应收票据-商业承兑汇票</t>
  </si>
  <si>
    <t>1103</t>
  </si>
  <si>
    <t>110302</t>
  </si>
  <si>
    <t>应收账款暂估</t>
  </si>
  <si>
    <t>1104</t>
  </si>
  <si>
    <t>预付账款</t>
  </si>
  <si>
    <t>122101</t>
  </si>
  <si>
    <t>其他应收款-单位</t>
  </si>
  <si>
    <t>12210201</t>
  </si>
  <si>
    <t>其他应收款-个人借款</t>
  </si>
  <si>
    <t>1403001</t>
  </si>
  <si>
    <t>原材料</t>
  </si>
  <si>
    <t>WFPJ02</t>
  </si>
  <si>
    <t>WFYC02</t>
  </si>
  <si>
    <t>YC01</t>
  </si>
  <si>
    <t>YC08</t>
  </si>
  <si>
    <t>1403004</t>
  </si>
  <si>
    <t>原材料-手工账户</t>
  </si>
  <si>
    <t>1403005</t>
  </si>
  <si>
    <t>WFPJ01</t>
  </si>
  <si>
    <t>原材料-长春</t>
  </si>
  <si>
    <t>1404001</t>
  </si>
  <si>
    <t>半成品</t>
  </si>
  <si>
    <t>BC01</t>
  </si>
  <si>
    <t>1405001</t>
  </si>
  <si>
    <t>库存商品</t>
  </si>
  <si>
    <t>CP03</t>
  </si>
  <si>
    <t>CZ20</t>
  </si>
  <si>
    <t>CZ27</t>
  </si>
  <si>
    <t>CZ51</t>
  </si>
  <si>
    <t>CZ52</t>
  </si>
  <si>
    <t>CZ53</t>
  </si>
  <si>
    <t>CZ54</t>
  </si>
  <si>
    <t>CZ55</t>
  </si>
  <si>
    <t>WFCZ01</t>
  </si>
  <si>
    <t>WFYC01</t>
  </si>
  <si>
    <t>1406001</t>
  </si>
  <si>
    <t>发出商品</t>
  </si>
  <si>
    <t>1407001</t>
  </si>
  <si>
    <t>生产成本-转出</t>
  </si>
  <si>
    <t>D207</t>
  </si>
  <si>
    <t>d213</t>
  </si>
  <si>
    <t>1407002</t>
  </si>
  <si>
    <t>生产成本-转出-人工</t>
  </si>
  <si>
    <t>d206</t>
  </si>
  <si>
    <t>D213</t>
  </si>
  <si>
    <t>d216</t>
  </si>
  <si>
    <t>1407003</t>
  </si>
  <si>
    <t>生产成本-转出-制造费用</t>
  </si>
  <si>
    <t>1407004</t>
  </si>
  <si>
    <t>生产成本-人工使用差异</t>
  </si>
  <si>
    <t>1407006</t>
  </si>
  <si>
    <t>生产成本-制造费用差异</t>
  </si>
  <si>
    <t>1407008</t>
  </si>
  <si>
    <t>生产成本-原材料</t>
  </si>
  <si>
    <t>1407009</t>
  </si>
  <si>
    <t>生产成本-材料差异</t>
  </si>
  <si>
    <t>1408002</t>
  </si>
  <si>
    <t>库存差异账户</t>
  </si>
  <si>
    <t>1408004</t>
  </si>
  <si>
    <t>存货-成本重估差异</t>
  </si>
  <si>
    <t>1408005</t>
  </si>
  <si>
    <t>采购费用账户</t>
  </si>
  <si>
    <t>d105</t>
  </si>
  <si>
    <t>d205</t>
  </si>
  <si>
    <t>1408008</t>
  </si>
  <si>
    <t>原材料-PPV采购价格差异</t>
  </si>
  <si>
    <t>QT01</t>
  </si>
  <si>
    <t>1408009</t>
  </si>
  <si>
    <t>原材料-AP量差异</t>
  </si>
  <si>
    <t>1408010</t>
  </si>
  <si>
    <t>原材料-AP费率差异</t>
  </si>
  <si>
    <t>1408011</t>
  </si>
  <si>
    <t>D216</t>
  </si>
  <si>
    <t>生产成本-非定额用量差异</t>
  </si>
  <si>
    <t>1408012</t>
  </si>
  <si>
    <t>生产成本-定额用量差异</t>
  </si>
  <si>
    <t>1408013</t>
  </si>
  <si>
    <t>生产成本-物料费率差异</t>
  </si>
  <si>
    <t>1408015</t>
  </si>
  <si>
    <t>委托加工物资-加工费</t>
  </si>
  <si>
    <t>1408016</t>
  </si>
  <si>
    <t>委托加工物资--转包用量差</t>
  </si>
  <si>
    <t>1408017</t>
  </si>
  <si>
    <t>委托加工物资-转包费率差</t>
  </si>
  <si>
    <t>1408018</t>
  </si>
  <si>
    <t>生产成本-中转账户</t>
  </si>
  <si>
    <t>1408019</t>
  </si>
  <si>
    <t>生产成本-加工单方法差异</t>
  </si>
  <si>
    <t>1410</t>
  </si>
  <si>
    <t>1423001</t>
  </si>
  <si>
    <t>原材料差异-材料</t>
  </si>
  <si>
    <t>1425001</t>
  </si>
  <si>
    <t>库存商品差异-材料</t>
  </si>
  <si>
    <t>1426001</t>
  </si>
  <si>
    <t>发出商品差异-材料</t>
  </si>
  <si>
    <t>1601001</t>
  </si>
  <si>
    <t>固定资产-电子设备</t>
  </si>
  <si>
    <t>D105</t>
  </si>
  <si>
    <t>D205</t>
  </si>
  <si>
    <t>1601002</t>
  </si>
  <si>
    <t>固定资产-运输工具</t>
  </si>
  <si>
    <t>1601003</t>
  </si>
  <si>
    <t>固定资产-机器设备</t>
  </si>
  <si>
    <t>1601005</t>
  </si>
  <si>
    <t>固定资产-模具</t>
  </si>
  <si>
    <t>1601006</t>
  </si>
  <si>
    <t>固定资产-工装</t>
  </si>
  <si>
    <t>D206</t>
  </si>
  <si>
    <t>1601007</t>
  </si>
  <si>
    <t>固定资产-其他</t>
  </si>
  <si>
    <t>d217</t>
  </si>
  <si>
    <t>1601008</t>
  </si>
  <si>
    <t>固定资产-检具</t>
  </si>
  <si>
    <t>D204</t>
  </si>
  <si>
    <t>1602001</t>
  </si>
  <si>
    <t>累计折旧-电子设备</t>
  </si>
  <si>
    <t>D217</t>
  </si>
  <si>
    <t>1602002</t>
  </si>
  <si>
    <t>累计折旧-运输工具</t>
  </si>
  <si>
    <t>1602003</t>
  </si>
  <si>
    <t>累计折旧-机器设备</t>
  </si>
  <si>
    <t>1602005</t>
  </si>
  <si>
    <t>累计折旧-模具</t>
  </si>
  <si>
    <t>1602006</t>
  </si>
  <si>
    <t>累计折旧-工装</t>
  </si>
  <si>
    <t>1602007</t>
  </si>
  <si>
    <t>累计折旧-其他</t>
  </si>
  <si>
    <t>1604</t>
  </si>
  <si>
    <t>1605</t>
  </si>
  <si>
    <t>工程物资</t>
  </si>
  <si>
    <t>1606</t>
  </si>
  <si>
    <t>固定资产清理</t>
  </si>
  <si>
    <t>1801002</t>
  </si>
  <si>
    <t>1801003</t>
  </si>
  <si>
    <t>长期待摊费用-研发费</t>
  </si>
  <si>
    <t>190102</t>
  </si>
  <si>
    <t>待处理流动资产损益</t>
  </si>
  <si>
    <t>2202</t>
  </si>
  <si>
    <t>220201</t>
  </si>
  <si>
    <t>应付账款-暂估</t>
  </si>
  <si>
    <t>2203</t>
  </si>
  <si>
    <t>预收账款</t>
  </si>
  <si>
    <t>D901</t>
  </si>
  <si>
    <t>2211001</t>
  </si>
  <si>
    <t>应付职工薪酬-工资</t>
  </si>
  <si>
    <t>2211002</t>
  </si>
  <si>
    <t>应付职工薪酬-奖金</t>
  </si>
  <si>
    <t>2211004</t>
  </si>
  <si>
    <t>应付职工薪酬-保险费</t>
  </si>
  <si>
    <t>2211005</t>
  </si>
  <si>
    <t>应付职工薪酬-公积金</t>
  </si>
  <si>
    <t>2211008</t>
  </si>
  <si>
    <t>应付职工薪酬-养老保险</t>
  </si>
  <si>
    <t>2211009</t>
  </si>
  <si>
    <t>应付职工薪酬-医疗保险</t>
  </si>
  <si>
    <t>2211010</t>
  </si>
  <si>
    <t>应付职工薪酬-工伤保险</t>
  </si>
  <si>
    <t>2211011</t>
  </si>
  <si>
    <t>应付职工薪酬-失业保险</t>
  </si>
  <si>
    <t>2211012</t>
  </si>
  <si>
    <t>应付职工薪酬-生育保险</t>
  </si>
  <si>
    <t>2211013</t>
  </si>
  <si>
    <t>应付职工薪酬-护理保险</t>
  </si>
  <si>
    <t>22210101</t>
  </si>
  <si>
    <t>应交税费-VAT-进项税</t>
  </si>
  <si>
    <t>22210102</t>
  </si>
  <si>
    <t>应交税费-VAT-已交税额</t>
  </si>
  <si>
    <t>22210103</t>
  </si>
  <si>
    <t>应交税费-VAT-减免税款</t>
  </si>
  <si>
    <t>22210105</t>
  </si>
  <si>
    <t>应交税费-VAT-销项税额</t>
  </si>
  <si>
    <t>D903</t>
  </si>
  <si>
    <t>22210106</t>
  </si>
  <si>
    <t>应交税费-VAT-进项转出</t>
  </si>
  <si>
    <t>222102</t>
  </si>
  <si>
    <t>应交税费-VAT-未交增值税</t>
  </si>
  <si>
    <t>222106</t>
  </si>
  <si>
    <t>应交企业所得税</t>
  </si>
  <si>
    <t>222108</t>
  </si>
  <si>
    <t>应交税费-城市维护建设税</t>
  </si>
  <si>
    <t>d201</t>
  </si>
  <si>
    <t>222109</t>
  </si>
  <si>
    <t>应交税费-教育费附加</t>
  </si>
  <si>
    <t>222110</t>
  </si>
  <si>
    <t>应交税费-地方教育费附加</t>
  </si>
  <si>
    <t>222114</t>
  </si>
  <si>
    <t>应交税费-个人所得税</t>
  </si>
  <si>
    <t>222115</t>
  </si>
  <si>
    <t>应交税费-车船使用税</t>
  </si>
  <si>
    <t>222116</t>
  </si>
  <si>
    <t>应交税费-水利建设基金</t>
  </si>
  <si>
    <t>222117</t>
  </si>
  <si>
    <t>应交税费-印花税</t>
  </si>
  <si>
    <t>2241001</t>
  </si>
  <si>
    <t>其他应付款-单位</t>
  </si>
  <si>
    <t>2241002</t>
  </si>
  <si>
    <t>其他应付款-职员</t>
  </si>
  <si>
    <t>2241003</t>
  </si>
  <si>
    <t>其他应付款-保险</t>
  </si>
  <si>
    <t>2241009</t>
  </si>
  <si>
    <t>其他应付款-工资</t>
  </si>
  <si>
    <t>2711</t>
  </si>
  <si>
    <t>专项应付款</t>
  </si>
  <si>
    <t>3001004</t>
  </si>
  <si>
    <t>生产成本-劳务费</t>
  </si>
  <si>
    <t>3001005</t>
  </si>
  <si>
    <t>生产成本-DL-工资</t>
  </si>
  <si>
    <t>3001008</t>
  </si>
  <si>
    <t>生产成本-DL-养老保险</t>
  </si>
  <si>
    <t>3001009</t>
  </si>
  <si>
    <t>生产成本-DL-医疗保险</t>
  </si>
  <si>
    <t>3001010</t>
  </si>
  <si>
    <t>生产成本-DL-工伤保险</t>
  </si>
  <si>
    <t>3001011</t>
  </si>
  <si>
    <t>生产成本-DL-失业保险</t>
  </si>
  <si>
    <t>3001012</t>
  </si>
  <si>
    <t>生产成本-DL-生育保险</t>
  </si>
  <si>
    <t>3001013</t>
  </si>
  <si>
    <t>生产成本-DL-住房公积金</t>
  </si>
  <si>
    <t>3001015</t>
  </si>
  <si>
    <t>生产成本-DL-护理保险</t>
  </si>
  <si>
    <t>4001</t>
  </si>
  <si>
    <t>4104001</t>
  </si>
  <si>
    <t>利润分配-未分配利润</t>
  </si>
  <si>
    <t>51010001</t>
  </si>
  <si>
    <t>制造费用-折旧费</t>
  </si>
  <si>
    <t>51010010</t>
  </si>
  <si>
    <t>制造费用-租赁费</t>
  </si>
  <si>
    <t>51010013</t>
  </si>
  <si>
    <t>制造费用-电费</t>
  </si>
  <si>
    <t>51010017</t>
  </si>
  <si>
    <t>制造费用-产品返修费</t>
  </si>
  <si>
    <t>51010019</t>
  </si>
  <si>
    <t>制造费用-检测费</t>
  </si>
  <si>
    <t>510101</t>
  </si>
  <si>
    <t>制造费用-工资</t>
  </si>
  <si>
    <t>51010101</t>
  </si>
  <si>
    <t>制造费用-劳务费</t>
  </si>
  <si>
    <t>51010102</t>
  </si>
  <si>
    <t>D201</t>
  </si>
  <si>
    <t>51010103</t>
  </si>
  <si>
    <t>制造费用-奖金</t>
  </si>
  <si>
    <t>51010105</t>
  </si>
  <si>
    <t>制造费用-养老保险</t>
  </si>
  <si>
    <t>51010106</t>
  </si>
  <si>
    <t>制造费用-医疗保险</t>
  </si>
  <si>
    <t>51010107</t>
  </si>
  <si>
    <t>制造费用-工伤保险</t>
  </si>
  <si>
    <t>51010108</t>
  </si>
  <si>
    <t>制造费用-失业保险</t>
  </si>
  <si>
    <t>51010109</t>
  </si>
  <si>
    <t>制造费用-生育保险</t>
  </si>
  <si>
    <t>51010110</t>
  </si>
  <si>
    <t>制造费用-住房公积金</t>
  </si>
  <si>
    <t>51010112</t>
  </si>
  <si>
    <t>制造费用-离职补偿金</t>
  </si>
  <si>
    <t>51010201</t>
  </si>
  <si>
    <t>51010204</t>
  </si>
  <si>
    <t>制造费用-油料</t>
  </si>
  <si>
    <t>d204</t>
  </si>
  <si>
    <t>510103</t>
  </si>
  <si>
    <t>制造费用-物料消耗</t>
  </si>
  <si>
    <t>d207</t>
  </si>
  <si>
    <t>510104</t>
  </si>
  <si>
    <t>制造费用-劳动保护费</t>
  </si>
  <si>
    <t>510105</t>
  </si>
  <si>
    <t>51010502</t>
  </si>
  <si>
    <t>制造费用-办公费-电子耗材</t>
  </si>
  <si>
    <t>51010601</t>
  </si>
  <si>
    <t>制造费用-车辆油料费</t>
  </si>
  <si>
    <t>51010603</t>
  </si>
  <si>
    <t>制造费用-车辆修保费</t>
  </si>
  <si>
    <t>d110</t>
  </si>
  <si>
    <t>51010606</t>
  </si>
  <si>
    <t>制造费用-保险费</t>
  </si>
  <si>
    <t>51010607</t>
  </si>
  <si>
    <t>制造费用-车辆其他费</t>
  </si>
  <si>
    <t>510107</t>
  </si>
  <si>
    <t>制造费用-差旅费</t>
  </si>
  <si>
    <t>510108</t>
  </si>
  <si>
    <t>制造费用-工装模具检具费</t>
  </si>
  <si>
    <t>51010803</t>
  </si>
  <si>
    <t>制造费用-修理费-机器设备</t>
  </si>
  <si>
    <t>51010903</t>
  </si>
  <si>
    <t>制造费用-材料-废品损失</t>
  </si>
  <si>
    <t>51010905</t>
  </si>
  <si>
    <t>制造费用-材料-机物料消耗</t>
  </si>
  <si>
    <t>51010906</t>
  </si>
  <si>
    <t>制造费用-材料-辅助材料</t>
  </si>
  <si>
    <t>51010907</t>
  </si>
  <si>
    <t>制造费用-材料-工具</t>
  </si>
  <si>
    <t>51011001</t>
  </si>
  <si>
    <t>制造费用-劳动保险费</t>
  </si>
  <si>
    <t>51011002</t>
  </si>
  <si>
    <t>制造费用-财产保险费</t>
  </si>
  <si>
    <t>51011003</t>
  </si>
  <si>
    <t>制造费用-综合福利保险</t>
  </si>
  <si>
    <t>510111</t>
  </si>
  <si>
    <t>制造费用-办公费用</t>
  </si>
  <si>
    <t>51011202</t>
  </si>
  <si>
    <t>制造费用-车辆-修理费</t>
  </si>
  <si>
    <t>510112</t>
  </si>
  <si>
    <t>制造费用-福利费</t>
  </si>
  <si>
    <t>510113</t>
  </si>
  <si>
    <t>制造费用-折旧及摊销</t>
  </si>
  <si>
    <t>510114</t>
  </si>
  <si>
    <t>制造费用-修理费</t>
  </si>
  <si>
    <t>510115</t>
  </si>
  <si>
    <t>制造费用-业务招待费</t>
  </si>
  <si>
    <t>510116</t>
  </si>
  <si>
    <t>制造费用-快递费</t>
  </si>
  <si>
    <t>510199</t>
  </si>
  <si>
    <t>制造费用-其他</t>
  </si>
  <si>
    <t>6001001</t>
  </si>
  <si>
    <t>主营业务收入</t>
  </si>
  <si>
    <t>6051</t>
  </si>
  <si>
    <t>其他业务收入</t>
  </si>
  <si>
    <t>6301</t>
  </si>
  <si>
    <t>营业外收入</t>
  </si>
  <si>
    <t>6401001</t>
  </si>
  <si>
    <t>主营业务成本-材料</t>
  </si>
  <si>
    <t>6401002</t>
  </si>
  <si>
    <t>主营业务成本-人工</t>
  </si>
  <si>
    <t>64010031</t>
  </si>
  <si>
    <t>主营业务成本-转包</t>
  </si>
  <si>
    <t>6401003</t>
  </si>
  <si>
    <t>主营业务成本-制费</t>
  </si>
  <si>
    <t>6401008</t>
  </si>
  <si>
    <t>主营业务成本差异-材料</t>
  </si>
  <si>
    <t>6401009</t>
  </si>
  <si>
    <t>主营业务成本差异-人工</t>
  </si>
  <si>
    <t>6401010</t>
  </si>
  <si>
    <t>主营业务成本差异-制费</t>
  </si>
  <si>
    <t>6401011</t>
  </si>
  <si>
    <t>主营业务成本差异-转包</t>
  </si>
  <si>
    <t>6403001</t>
  </si>
  <si>
    <t>66010001</t>
  </si>
  <si>
    <t>销售费用-折旧费</t>
  </si>
  <si>
    <t>66010003</t>
  </si>
  <si>
    <t>销售费用-电费</t>
  </si>
  <si>
    <t>66010005</t>
  </si>
  <si>
    <t>销售费用-取暖费</t>
  </si>
  <si>
    <t>66010010</t>
  </si>
  <si>
    <t>销售费用-业务招待费</t>
  </si>
  <si>
    <t>66010013</t>
  </si>
  <si>
    <t>销售费用-租赁费</t>
  </si>
  <si>
    <t>66010016</t>
  </si>
  <si>
    <t>销售费用-运费</t>
  </si>
  <si>
    <t>66010017</t>
  </si>
  <si>
    <t>销售费用-三包费</t>
  </si>
  <si>
    <t>66010018</t>
  </si>
  <si>
    <t>销售费用-仓储费</t>
  </si>
  <si>
    <t>66010203</t>
  </si>
  <si>
    <t>销售费用-车辆-修理费</t>
  </si>
  <si>
    <t>66010205</t>
  </si>
  <si>
    <t>销售费用-车辆-租赁费</t>
  </si>
  <si>
    <t>66010301</t>
  </si>
  <si>
    <t>销售费用-差旅费-住宿费</t>
  </si>
  <si>
    <t>66010302</t>
  </si>
  <si>
    <t>销售费用-差旅费-交通费用</t>
  </si>
  <si>
    <t>66010501</t>
  </si>
  <si>
    <t>销售费用-办公-日常费用</t>
  </si>
  <si>
    <t>66011102</t>
  </si>
  <si>
    <t>销售费用-工资</t>
  </si>
  <si>
    <t>66011103</t>
  </si>
  <si>
    <t>销售费用-奖金</t>
  </si>
  <si>
    <t>66011105</t>
  </si>
  <si>
    <t>销售费用-养老保险</t>
  </si>
  <si>
    <t>66011106</t>
  </si>
  <si>
    <t>销售费用-医疗保险</t>
  </si>
  <si>
    <t>66011107</t>
  </si>
  <si>
    <t>销售费用-工伤保险</t>
  </si>
  <si>
    <t>66011108</t>
  </si>
  <si>
    <t>销售费用-失业保险</t>
  </si>
  <si>
    <t>66011110</t>
  </si>
  <si>
    <t>销售费用-住房公积金</t>
  </si>
  <si>
    <t>66020001</t>
  </si>
  <si>
    <t>管理费用-折旧费</t>
  </si>
  <si>
    <t>66020003</t>
  </si>
  <si>
    <t>管理费用-电费</t>
  </si>
  <si>
    <t>66020004</t>
  </si>
  <si>
    <t>管理费用-水费</t>
  </si>
  <si>
    <t>66020007</t>
  </si>
  <si>
    <t>管理费用-邮寄费</t>
  </si>
  <si>
    <t>66020009</t>
  </si>
  <si>
    <t>管理费用-文化活动费</t>
  </si>
  <si>
    <t>66020010</t>
  </si>
  <si>
    <t>管理费用-业务招待费</t>
  </si>
  <si>
    <t>66020011</t>
  </si>
  <si>
    <t>管理费用-劳动保护费</t>
  </si>
  <si>
    <t>66020013</t>
  </si>
  <si>
    <t>管理费用-租赁费</t>
  </si>
  <si>
    <t>66020015</t>
  </si>
  <si>
    <t>管理费用-咨料费</t>
  </si>
  <si>
    <t>66020016</t>
  </si>
  <si>
    <t>管理费用-运费</t>
  </si>
  <si>
    <t>66020017</t>
  </si>
  <si>
    <t>管理费用-咨询费-中介机构</t>
  </si>
  <si>
    <t>66020019</t>
  </si>
  <si>
    <t>管理费用-律师费</t>
  </si>
  <si>
    <t>66020021</t>
  </si>
  <si>
    <t>管理费用-专利费</t>
  </si>
  <si>
    <t>66020024</t>
  </si>
  <si>
    <t>管理费用-检测费</t>
  </si>
  <si>
    <t>66020027</t>
  </si>
  <si>
    <t>管理费用-消防器材料费</t>
  </si>
  <si>
    <t>66020029</t>
  </si>
  <si>
    <t>管理费用-环保卫生费</t>
  </si>
  <si>
    <t>66020031</t>
  </si>
  <si>
    <t>管理费用-食堂宿舍费用</t>
  </si>
  <si>
    <t>66020099</t>
  </si>
  <si>
    <t>管理费用-其他</t>
  </si>
  <si>
    <t>66020102</t>
  </si>
  <si>
    <t>管理费用-工资</t>
  </si>
  <si>
    <t>66020103</t>
  </si>
  <si>
    <t>管理费用-奖金</t>
  </si>
  <si>
    <t>66020104</t>
  </si>
  <si>
    <t>管理费用-福利费</t>
  </si>
  <si>
    <t>66020105</t>
  </si>
  <si>
    <t>管理费用-养老保险</t>
  </si>
  <si>
    <t>66020106</t>
  </si>
  <si>
    <t>管理费用-医疗保险</t>
  </si>
  <si>
    <t>66020107</t>
  </si>
  <si>
    <t>管理费用-工伤保险</t>
  </si>
  <si>
    <t>66020108</t>
  </si>
  <si>
    <t>管理费用-失业保险</t>
  </si>
  <si>
    <t>66020110</t>
  </si>
  <si>
    <t>管理费用-住房公积金</t>
  </si>
  <si>
    <t>66020112</t>
  </si>
  <si>
    <t>管理费用-离职补偿金</t>
  </si>
  <si>
    <t>66020301</t>
  </si>
  <si>
    <t>管理费用-差旅费-住宿费</t>
  </si>
  <si>
    <t>66020302</t>
  </si>
  <si>
    <t>管理费用-差旅费-交通费</t>
  </si>
  <si>
    <t>66020402</t>
  </si>
  <si>
    <t>管理费用-通讯费-网络费</t>
  </si>
  <si>
    <t>66020501</t>
  </si>
  <si>
    <t>管理费用-办公-日常费用类</t>
  </si>
  <si>
    <t>66020801</t>
  </si>
  <si>
    <t>管理费用-修理费-电子设备</t>
  </si>
  <si>
    <t>66020901</t>
  </si>
  <si>
    <t>管理费用-车辆-燃油费</t>
  </si>
  <si>
    <t>66020902</t>
  </si>
  <si>
    <t>管理费用-车辆-过路过桥</t>
  </si>
  <si>
    <t>66020903</t>
  </si>
  <si>
    <t>管理费用-车辆-修理费</t>
  </si>
  <si>
    <t>66020904</t>
  </si>
  <si>
    <t>管理费用-车辆-保险费</t>
  </si>
  <si>
    <t>660301</t>
  </si>
  <si>
    <t>财务费用-利息支出</t>
  </si>
  <si>
    <t>660303</t>
  </si>
  <si>
    <t>财务费用-利息收入</t>
  </si>
  <si>
    <t>660306</t>
  </si>
  <si>
    <t>财务费用-手续费</t>
  </si>
  <si>
    <t>6712</t>
  </si>
  <si>
    <t>营业外支出</t>
  </si>
  <si>
    <t>6902</t>
  </si>
  <si>
    <t>以前年度损益调整</t>
  </si>
  <si>
    <t>9999</t>
  </si>
  <si>
    <t>过渡账户</t>
  </si>
  <si>
    <t>货币资金明细表</t>
  </si>
  <si>
    <t>科目编码</t>
  </si>
  <si>
    <t>本期借方</t>
  </si>
  <si>
    <t>本期贷方</t>
  </si>
  <si>
    <t>本年借方发生额</t>
  </si>
  <si>
    <t>本年贷方发生额</t>
  </si>
  <si>
    <t>银行存款-新华路建行</t>
  </si>
  <si>
    <t>1002002</t>
  </si>
  <si>
    <t>银行存款-工行海淀西区支</t>
  </si>
  <si>
    <t>1002003</t>
  </si>
  <si>
    <t>银行存款-工行南口支行</t>
  </si>
  <si>
    <t>1002006</t>
  </si>
  <si>
    <t>银行存款-北京银行金融港</t>
  </si>
  <si>
    <t>1002007</t>
  </si>
  <si>
    <t>银行存款-邮储银行昌崔路</t>
  </si>
  <si>
    <t>1002008</t>
  </si>
  <si>
    <t>银行存款-民生银行魏公村</t>
  </si>
  <si>
    <t>1002009</t>
  </si>
  <si>
    <t>银行存款-建行昌平支行</t>
  </si>
  <si>
    <t>1002010</t>
  </si>
  <si>
    <t>银行存款-杭州银行丰台支</t>
  </si>
  <si>
    <t>1002011</t>
  </si>
  <si>
    <t>银行存款-杭州银行保证金</t>
  </si>
  <si>
    <t>1002012</t>
  </si>
  <si>
    <t>银行存款-广发行万达广场</t>
  </si>
  <si>
    <t>合计</t>
  </si>
  <si>
    <t>内部往来余额表</t>
  </si>
  <si>
    <t>单位名称</t>
  </si>
  <si>
    <t>客户代码</t>
  </si>
  <si>
    <t>供应商代码</t>
  </si>
  <si>
    <r>
      <rPr>
        <b/>
        <sz val="10"/>
        <rFont val="Arial Narrow"/>
        <charset val="134"/>
      </rPr>
      <t>其他应收款</t>
    </r>
  </si>
  <si>
    <r>
      <rPr>
        <b/>
        <sz val="10"/>
        <rFont val="Arial Narrow"/>
        <charset val="134"/>
      </rPr>
      <t>其他应付款</t>
    </r>
  </si>
  <si>
    <r>
      <rPr>
        <b/>
        <sz val="10"/>
        <rFont val="宋体"/>
        <charset val="134"/>
      </rPr>
      <t>合计
（债务</t>
    </r>
    <r>
      <rPr>
        <b/>
        <sz val="10"/>
        <rFont val="Arial Narrow"/>
        <charset val="134"/>
      </rPr>
      <t>-</t>
    </r>
    <r>
      <rPr>
        <b/>
        <sz val="10"/>
        <rFont val="宋体"/>
        <charset val="134"/>
      </rPr>
      <t>债权）</t>
    </r>
  </si>
  <si>
    <r>
      <rPr>
        <b/>
        <sz val="10"/>
        <rFont val="宋体"/>
        <charset val="134"/>
      </rPr>
      <t xml:space="preserve">未达账调节
</t>
    </r>
    <r>
      <rPr>
        <b/>
        <sz val="10"/>
        <rFont val="Arial Narrow"/>
        <charset val="134"/>
      </rPr>
      <t>(</t>
    </r>
    <r>
      <rPr>
        <b/>
        <sz val="10"/>
        <rFont val="宋体"/>
        <charset val="134"/>
      </rPr>
      <t>应收</t>
    </r>
    <r>
      <rPr>
        <b/>
        <sz val="10"/>
        <rFont val="Arial Narrow"/>
        <charset val="134"/>
      </rPr>
      <t>+,</t>
    </r>
    <r>
      <rPr>
        <b/>
        <sz val="10"/>
        <rFont val="宋体"/>
        <charset val="134"/>
      </rPr>
      <t>应付</t>
    </r>
    <r>
      <rPr>
        <b/>
        <sz val="10"/>
        <rFont val="Arial Narrow"/>
        <charset val="134"/>
      </rPr>
      <t>-)</t>
    </r>
  </si>
  <si>
    <t>调节后余额</t>
  </si>
  <si>
    <t>北京光华荣昌汽车部件有限公司</t>
  </si>
  <si>
    <t>河北光华荣昌汽车部件有限公司（母公司）</t>
  </si>
  <si>
    <t>天津光华智能汽车科技有限公司</t>
  </si>
  <si>
    <t>西安光华荣昌汽车部件有限公司</t>
  </si>
  <si>
    <t>安路普(北京)汽车技术有限公司（总公司）</t>
  </si>
  <si>
    <r>
      <rPr>
        <b/>
        <sz val="10"/>
        <rFont val="宋体"/>
        <charset val="134"/>
      </rPr>
      <t>安路普</t>
    </r>
    <r>
      <rPr>
        <b/>
        <sz val="10"/>
        <rFont val="Arial Narrow"/>
        <charset val="134"/>
      </rPr>
      <t>(</t>
    </r>
    <r>
      <rPr>
        <b/>
        <sz val="10"/>
        <rFont val="宋体"/>
        <charset val="134"/>
      </rPr>
      <t>北京</t>
    </r>
    <r>
      <rPr>
        <b/>
        <sz val="10"/>
        <rFont val="Arial Narrow"/>
        <charset val="134"/>
      </rPr>
      <t>)</t>
    </r>
    <r>
      <rPr>
        <b/>
        <sz val="10"/>
        <rFont val="宋体"/>
        <charset val="134"/>
      </rPr>
      <t>汽车技术有限公司（昌平分公司）</t>
    </r>
  </si>
  <si>
    <r>
      <rPr>
        <b/>
        <sz val="10"/>
        <rFont val="宋体"/>
        <charset val="134"/>
      </rPr>
      <t>安路普</t>
    </r>
    <r>
      <rPr>
        <b/>
        <sz val="10"/>
        <rFont val="Arial Narrow"/>
        <charset val="134"/>
      </rPr>
      <t>(</t>
    </r>
    <r>
      <rPr>
        <b/>
        <sz val="10"/>
        <rFont val="宋体"/>
        <charset val="134"/>
      </rPr>
      <t>北京</t>
    </r>
    <r>
      <rPr>
        <b/>
        <sz val="10"/>
        <rFont val="Arial Narrow"/>
        <charset val="134"/>
      </rPr>
      <t>)</t>
    </r>
    <r>
      <rPr>
        <b/>
        <sz val="10"/>
        <rFont val="宋体"/>
        <charset val="134"/>
      </rPr>
      <t>汽车技术有限公司（黄骅分公司）</t>
    </r>
  </si>
  <si>
    <t>潍坊光华荣昌汽车部件有限公司</t>
  </si>
  <si>
    <t>成都光华智能汽车部件有限公司</t>
  </si>
  <si>
    <t>长春光华荣昌汽车部件有限公司</t>
  </si>
  <si>
    <t>北京祥瑞祥远运输有限责任公司</t>
  </si>
  <si>
    <t>湖南光华荣昌汽车部件有限公司</t>
  </si>
  <si>
    <t>内部交易</t>
  </si>
  <si>
    <t>编制单位：</t>
  </si>
  <si>
    <t>潍坊光华荣昌汽车技术有限公司</t>
  </si>
  <si>
    <t>关联交易</t>
  </si>
  <si>
    <t>关联方</t>
  </si>
  <si>
    <t>借/贷</t>
  </si>
  <si>
    <t>销方科目</t>
  </si>
  <si>
    <t>对方科目</t>
  </si>
  <si>
    <t>商品销售</t>
  </si>
  <si>
    <t>北京光华荣昌</t>
  </si>
  <si>
    <t>贷</t>
  </si>
  <si>
    <t>营业收入</t>
  </si>
  <si>
    <t>借</t>
  </si>
  <si>
    <t>河北光华荣昌</t>
  </si>
  <si>
    <t>天津光华荣昌</t>
  </si>
  <si>
    <t>西安光华荣昌</t>
  </si>
  <si>
    <t>潍坊光华荣昌</t>
  </si>
  <si>
    <t>长春光华荣昌</t>
  </si>
  <si>
    <t>湖南光华荣昌</t>
  </si>
  <si>
    <t>成都光华荣昌</t>
  </si>
  <si>
    <t>安路普（北京）</t>
  </si>
  <si>
    <t>安路普（昌平）</t>
  </si>
  <si>
    <t>安路普（黄骅）</t>
  </si>
  <si>
    <t>北京金能祥远</t>
  </si>
  <si>
    <t>小计</t>
  </si>
  <si>
    <t>研发收入</t>
  </si>
  <si>
    <t>三包费_开出</t>
  </si>
  <si>
    <t>运费收入</t>
  </si>
  <si>
    <t>固定资产销售</t>
  </si>
  <si>
    <t>商品采购</t>
  </si>
  <si>
    <t>三包费_收到</t>
  </si>
  <si>
    <t>运输费用</t>
  </si>
  <si>
    <t>固定资产采购</t>
  </si>
  <si>
    <t>应收账款明细及账龄表</t>
  </si>
  <si>
    <t>客户名称</t>
  </si>
  <si>
    <t>供应商编码</t>
  </si>
  <si>
    <t>客户编号</t>
  </si>
  <si>
    <t>其中：1年以内</t>
  </si>
  <si>
    <t>1-2年</t>
  </si>
  <si>
    <t>2-3年</t>
  </si>
  <si>
    <t>3-5年</t>
  </si>
  <si>
    <t>5年以上</t>
  </si>
  <si>
    <t>检查</t>
  </si>
  <si>
    <t>一、集团内</t>
  </si>
  <si>
    <t>L2124</t>
  </si>
  <si>
    <t>L1176</t>
  </si>
  <si>
    <t>安路普(北京)汽车技术有限公司（昌平分公司）</t>
  </si>
  <si>
    <t>L3167</t>
  </si>
  <si>
    <t>安路普(北京)汽车技术有限公司（黄骅分公司）</t>
  </si>
  <si>
    <t>L3016</t>
  </si>
  <si>
    <t>L2053</t>
  </si>
  <si>
    <t>集团内小计</t>
  </si>
  <si>
    <t>二、集团内暂估</t>
  </si>
  <si>
    <t>集团内暂估小计</t>
  </si>
  <si>
    <t>二、集团外</t>
  </si>
  <si>
    <t>文安县德实汽车配件有限公司</t>
  </si>
  <si>
    <t>江苏力乐汽车部件股份有限公司</t>
  </si>
  <si>
    <t>山东万澳汽车附件科技有限公司</t>
  </si>
  <si>
    <t xml:space="preserve"> 北京安华凯达商贸有限公司</t>
  </si>
  <si>
    <t>北京鑫利宝经贸有限公司</t>
  </si>
  <si>
    <t>吴丽娟</t>
  </si>
  <si>
    <t>北汽福田山东多功能工厂</t>
  </si>
  <si>
    <t>潍坊瑞洲汽车销售服务有限公司</t>
  </si>
  <si>
    <t>潍坊福越汽车配件有限公司</t>
  </si>
  <si>
    <t>山东中银世纪供应链管理</t>
  </si>
  <si>
    <t>诸城市方惠汽车贸易有限公司</t>
  </si>
  <si>
    <t xml:space="preserve"> 刘炳业</t>
  </si>
  <si>
    <t>刘新旺</t>
  </si>
  <si>
    <t>高威</t>
  </si>
  <si>
    <t>诸城市仁德物流有限公司</t>
  </si>
  <si>
    <t>L4382</t>
  </si>
  <si>
    <t>集团外小计</t>
  </si>
  <si>
    <t>四、集团外暂估</t>
  </si>
  <si>
    <t>集团外暂估小计</t>
  </si>
  <si>
    <t>应收账款总计</t>
  </si>
  <si>
    <t>应收票据明细表</t>
  </si>
  <si>
    <t>票面信息</t>
  </si>
  <si>
    <t>收票信息</t>
  </si>
  <si>
    <t>票据转出信息</t>
  </si>
  <si>
    <t>票据类型</t>
  </si>
  <si>
    <t>票据号</t>
  </si>
  <si>
    <t>出票单位</t>
  </si>
  <si>
    <t>出票银行</t>
  </si>
  <si>
    <t>出票日</t>
  </si>
  <si>
    <t>到期日</t>
  </si>
  <si>
    <t>票面金额</t>
  </si>
  <si>
    <t>凭证编号</t>
  </si>
  <si>
    <t>收票日期</t>
  </si>
  <si>
    <t>原因</t>
  </si>
  <si>
    <t>背书日期</t>
  </si>
  <si>
    <t>背书/贴现</t>
  </si>
  <si>
    <t>背给谁</t>
  </si>
  <si>
    <t>发出金额</t>
  </si>
  <si>
    <t>贴现银行</t>
  </si>
  <si>
    <t>贴现率（年率）</t>
  </si>
  <si>
    <t>贴现金额</t>
  </si>
  <si>
    <t>贴现费用</t>
  </si>
  <si>
    <t>1</t>
  </si>
  <si>
    <t>商业承兑汇票</t>
  </si>
  <si>
    <t>190710000044120211021055710519</t>
  </si>
  <si>
    <t>重庆禾融汽车销售服务有限公司</t>
  </si>
  <si>
    <t>北京汽车集团财务有限公司</t>
  </si>
  <si>
    <t>20211100000101</t>
  </si>
  <si>
    <t>货款</t>
  </si>
  <si>
    <t>20211100000086</t>
  </si>
  <si>
    <t>背书</t>
  </si>
  <si>
    <t>2</t>
  </si>
  <si>
    <t>190710000044120211014050292783</t>
  </si>
  <si>
    <t>阿克苏璞宁车业有限责任公司</t>
  </si>
  <si>
    <t>20211100000102</t>
  </si>
  <si>
    <t>20211100000085</t>
  </si>
  <si>
    <t>3</t>
  </si>
  <si>
    <t>131361400300220210929042197864</t>
  </si>
  <si>
    <t>广西禄琮贸易有限公司</t>
  </si>
  <si>
    <t>柳州银行股份有限公司营业部</t>
  </si>
  <si>
    <t>4</t>
  </si>
  <si>
    <t>131361400100720210913024319774</t>
  </si>
  <si>
    <t>广西北投升龙进出口贸易有限公司</t>
  </si>
  <si>
    <t>5</t>
  </si>
  <si>
    <t>银行承兑汇票</t>
  </si>
  <si>
    <t>132058400208620211108072369827</t>
  </si>
  <si>
    <t>深圳市科瑞隆科技有限公司</t>
  </si>
  <si>
    <t>深圳福田银座村镇银行股份有限公司布吉支行</t>
  </si>
  <si>
    <t>湘乡简美新材料科技有限公司</t>
  </si>
  <si>
    <t>河北光华荣昌汽车部件有限公司</t>
  </si>
  <si>
    <t>6</t>
  </si>
  <si>
    <t>1 313658120016 20211018 05240691 3</t>
  </si>
  <si>
    <t>成都万亩贸易有限公司</t>
  </si>
  <si>
    <t>长城华西银行股份有限公司绵竹支行</t>
  </si>
  <si>
    <t>7</t>
  </si>
  <si>
    <t> 1 323521012066 20211222 11150913 6</t>
  </si>
  <si>
    <t> 江苏澜曦新材料有限公司</t>
  </si>
  <si>
    <t>武汉众邦银行股份有限公司</t>
  </si>
  <si>
    <t>8</t>
  </si>
  <si>
    <t>1 323521012066 20211222 11153104 0</t>
  </si>
  <si>
    <t>江苏澜曦新材料有限公司</t>
  </si>
  <si>
    <t>9</t>
  </si>
  <si>
    <t>1 323521012066 20211222 11152039 0</t>
  </si>
  <si>
    <t>10</t>
  </si>
  <si>
    <t>1 907100000441 20211014 05029286 3</t>
  </si>
  <si>
    <t>11</t>
  </si>
  <si>
    <t>1 907100000441 20211014 05029282 2</t>
  </si>
  <si>
    <t xml:space="preserve">  北京汽车集团财务有限公司</t>
  </si>
  <si>
    <t> 2021-10-14</t>
  </si>
  <si>
    <t>12</t>
  </si>
  <si>
    <t>1 306100004513 20211216 10648806 6</t>
  </si>
  <si>
    <t>北汽福田汽车股份有限公司</t>
  </si>
  <si>
    <t>广发银行股份有限公司北京亚运村支行</t>
  </si>
  <si>
    <t>矿达汽车饰件系统有限公司</t>
  </si>
  <si>
    <t>13</t>
  </si>
  <si>
    <t xml:space="preserve"> 1 313658010044 20211025 05805842 3 </t>
  </si>
  <si>
    <t>成都定帮皇实业有限公司</t>
  </si>
  <si>
    <t>长城华西银行股份有限公司德阳旌阳支行</t>
  </si>
  <si>
    <t xml:space="preserve">  2021-10-25 </t>
  </si>
  <si>
    <t>14</t>
  </si>
  <si>
    <t xml:space="preserve">1 313305540010 20210916 02781859 0 </t>
  </si>
  <si>
    <t>常熟市铭奕进出口有限公司</t>
  </si>
  <si>
    <t>浙江泰隆商业银行股份有限公司常熟支行</t>
  </si>
  <si>
    <t>预付账款明细及账龄表</t>
  </si>
  <si>
    <t>北京场景智能科技有限公司</t>
  </si>
  <si>
    <t>1911232</t>
  </si>
  <si>
    <t>廊坊中德汽车座椅制造有限公司</t>
  </si>
  <si>
    <t>1913202</t>
  </si>
  <si>
    <t>潍坊胜达科技股份有限公司</t>
  </si>
  <si>
    <t>1937009</t>
  </si>
  <si>
    <t>中国电信股份有限公司潍坊分公</t>
  </si>
  <si>
    <t>1937011</t>
  </si>
  <si>
    <t>丹阳市途晟汽车部件有限公司</t>
  </si>
  <si>
    <t>1937018</t>
  </si>
  <si>
    <t>山东恒晟源人力资源管理有限公</t>
  </si>
  <si>
    <t>1937686</t>
  </si>
  <si>
    <t>潍坊精华海绵有限公司</t>
  </si>
  <si>
    <t>1937688</t>
  </si>
  <si>
    <t>黄骅市荣丰塑料模具有限公</t>
  </si>
  <si>
    <t>L1068</t>
  </si>
  <si>
    <t>黄骅市荣邦汽车部件有限公司</t>
  </si>
  <si>
    <t>L1107</t>
  </si>
  <si>
    <t>平安养老保险股份有限公司北京</t>
  </si>
  <si>
    <t>L3006</t>
  </si>
  <si>
    <t>中汽认证中心</t>
  </si>
  <si>
    <t>L3027</t>
  </si>
  <si>
    <t>中企永联数据交换技术（北京）</t>
  </si>
  <si>
    <t>L3067</t>
  </si>
  <si>
    <t>青岛海森光电科技有限公司</t>
  </si>
  <si>
    <t>L3173</t>
  </si>
  <si>
    <t>潍坊广生新能源有限公司</t>
  </si>
  <si>
    <t>L3190</t>
  </si>
  <si>
    <t>航天信息（山东）科技有限公司</t>
  </si>
  <si>
    <t>L4266</t>
  </si>
  <si>
    <t>潍坊华中石化有限公司钢城加油</t>
  </si>
  <si>
    <t>L4431</t>
  </si>
  <si>
    <t>山东潍坊百货集团股份有限公司</t>
  </si>
  <si>
    <t>L4432</t>
  </si>
  <si>
    <t>中国石化销售有限公司山东潍坊</t>
  </si>
  <si>
    <t>L4605</t>
  </si>
  <si>
    <t>潍坊高新技术产业开发财政局</t>
  </si>
  <si>
    <t>L4702</t>
  </si>
  <si>
    <t>潍坊鑫金达经贸有限公司</t>
  </si>
  <si>
    <t>L4797</t>
  </si>
  <si>
    <t>北京合享智泉科技有限公司</t>
  </si>
  <si>
    <t>L4817</t>
  </si>
  <si>
    <t>诸城市乐天化工有限公司</t>
  </si>
  <si>
    <t>L4873</t>
  </si>
  <si>
    <t>西德宝(潍坊)五金工具有限公司</t>
  </si>
  <si>
    <t>L4908</t>
  </si>
  <si>
    <t>L5062</t>
  </si>
  <si>
    <t>L5088</t>
  </si>
  <si>
    <t>深圳泰德激光科技有限公司</t>
  </si>
  <si>
    <t>L5090</t>
  </si>
  <si>
    <t>新余天坤人才服务有限公司</t>
  </si>
  <si>
    <t>L5112</t>
  </si>
  <si>
    <t>山东林安国际物流有限公司</t>
  </si>
  <si>
    <t>L5218</t>
  </si>
  <si>
    <t>天津中盛兴隆金属科技有限公司</t>
  </si>
  <si>
    <t>L5219</t>
  </si>
  <si>
    <t>潍坊育成安全教育培训有限公司</t>
  </si>
  <si>
    <t>L5221</t>
  </si>
  <si>
    <t>唐山市路南区高级轿车修理厂</t>
  </si>
  <si>
    <t>L5255</t>
  </si>
  <si>
    <t>预付账款总计</t>
  </si>
  <si>
    <t>其他应收账款明细及账龄表</t>
  </si>
  <si>
    <t>二、集团内员工借款</t>
  </si>
  <si>
    <t>梁东雷</t>
  </si>
  <si>
    <t>E005</t>
  </si>
  <si>
    <t>夏永飞</t>
  </si>
  <si>
    <t>E064</t>
  </si>
  <si>
    <t>单旭日</t>
  </si>
  <si>
    <t>E877</t>
  </si>
  <si>
    <t>保险</t>
  </si>
  <si>
    <t>BX</t>
  </si>
  <si>
    <t>李志成</t>
  </si>
  <si>
    <t>E298</t>
  </si>
  <si>
    <t>李霞</t>
  </si>
  <si>
    <t>E319</t>
  </si>
  <si>
    <t>韩香玲</t>
  </si>
  <si>
    <t>E016</t>
  </si>
  <si>
    <t>集团内员工借款小计</t>
  </si>
  <si>
    <t>三、集团外</t>
  </si>
  <si>
    <t>其他应收款总计</t>
  </si>
  <si>
    <t>存货明细表报表</t>
  </si>
  <si>
    <t>年份</t>
  </si>
  <si>
    <t>地点</t>
  </si>
  <si>
    <t>产品线</t>
  </si>
  <si>
    <t>库位（客户）</t>
  </si>
  <si>
    <t>资产负债表账户</t>
  </si>
  <si>
    <t>零件号</t>
  </si>
  <si>
    <t>描述</t>
  </si>
  <si>
    <t>单位</t>
  </si>
  <si>
    <t>期初库存数量</t>
  </si>
  <si>
    <t>单价</t>
  </si>
  <si>
    <t>期初标准成本</t>
  </si>
  <si>
    <t>期初差异金额</t>
  </si>
  <si>
    <t>当期入库数量</t>
  </si>
  <si>
    <t>当期入库标准金额</t>
  </si>
  <si>
    <t>当期入库差异金额</t>
  </si>
  <si>
    <t>当期出库数量</t>
  </si>
  <si>
    <t>当期出库标准金额</t>
  </si>
  <si>
    <t>当期出库差异金额</t>
  </si>
  <si>
    <t>本期结存数量</t>
  </si>
  <si>
    <t>本期结存标准金额</t>
  </si>
  <si>
    <t>本期结存差异金额</t>
  </si>
  <si>
    <t>MRYCLS</t>
  </si>
  <si>
    <t>1403001-YC01-</t>
  </si>
  <si>
    <t>BAS0000002</t>
  </si>
  <si>
    <t>轴套6486</t>
  </si>
  <si>
    <t>EA</t>
  </si>
  <si>
    <t>BAS0000003</t>
  </si>
  <si>
    <t>K1轴胶套</t>
  </si>
  <si>
    <t>BCL0000036</t>
  </si>
  <si>
    <t>K1 G9前翻卡扣</t>
  </si>
  <si>
    <t>BFA0000001</t>
  </si>
  <si>
    <t>C型钉</t>
  </si>
  <si>
    <t>BFA0000004</t>
  </si>
  <si>
    <t>扎带4*200白色</t>
  </si>
  <si>
    <t>BFA0000007</t>
  </si>
  <si>
    <t>平垫8</t>
  </si>
  <si>
    <t>BFA0000009</t>
  </si>
  <si>
    <t>弹垫10</t>
  </si>
  <si>
    <t>BFA0000010</t>
  </si>
  <si>
    <t>自锁螺帽白985(M8)</t>
  </si>
  <si>
    <t>BFA0000011</t>
  </si>
  <si>
    <t>外六角螺栓10*25</t>
  </si>
  <si>
    <t>BFA0000012</t>
  </si>
  <si>
    <t>外六角螺栓8*25</t>
  </si>
  <si>
    <t>BFA0000013</t>
  </si>
  <si>
    <t>自攻钉4.2*13</t>
  </si>
  <si>
    <t>BFA0000014</t>
  </si>
  <si>
    <t>自攻钉4.8*13</t>
  </si>
  <si>
    <t>BFA0000016</t>
  </si>
  <si>
    <t>原机十字螺丝6*16</t>
  </si>
  <si>
    <t>BFA0000020</t>
  </si>
  <si>
    <t>9大平垫(黑）Ф8</t>
  </si>
  <si>
    <t>BFA0000021</t>
  </si>
  <si>
    <t>自攻钉螺丝4.8*16</t>
  </si>
  <si>
    <t>BFA0000024</t>
  </si>
  <si>
    <t>自攻钉4*10</t>
  </si>
  <si>
    <t>BFA0000029</t>
  </si>
  <si>
    <t>外六角螺栓10*35</t>
  </si>
  <si>
    <t>BFA0000031</t>
  </si>
  <si>
    <t>内六角螺栓8*25</t>
  </si>
  <si>
    <t>BFA0000032</t>
  </si>
  <si>
    <t>内六角螺丝8*40</t>
  </si>
  <si>
    <t>BFA0000035</t>
  </si>
  <si>
    <t>自攻钉十字螺栓M6*25</t>
  </si>
  <si>
    <t>BFA0000037</t>
  </si>
  <si>
    <t>K1台阶螺栓B随车用</t>
  </si>
  <si>
    <t>BFA0000042</t>
  </si>
  <si>
    <t>自锁螺母M10</t>
  </si>
  <si>
    <t>BFA0000047</t>
  </si>
  <si>
    <t>弹簧钢丝</t>
  </si>
  <si>
    <t>BFA0000110</t>
  </si>
  <si>
    <t>金属六角螺母M8镀黑锌</t>
  </si>
  <si>
    <t>BFA0000129</t>
  </si>
  <si>
    <t>自攻钉4.2*16</t>
  </si>
  <si>
    <t>BFA0000184</t>
  </si>
  <si>
    <t>自攻钉4*12</t>
  </si>
  <si>
    <t>BFA0000418</t>
  </si>
  <si>
    <t>六角头螺栓</t>
  </si>
  <si>
    <t>BFA0000501</t>
  </si>
  <si>
    <t>白色尼龙平垫</t>
  </si>
  <si>
    <t>BFA0000712</t>
  </si>
  <si>
    <t>1033尼龙垫中间座用</t>
  </si>
  <si>
    <t>BFA0000760</t>
  </si>
  <si>
    <t>不锈钢开口型抽芯铆钉</t>
  </si>
  <si>
    <t>BPC0000027</t>
  </si>
  <si>
    <t>变径接头</t>
  </si>
  <si>
    <t>BSP0000002</t>
  </si>
  <si>
    <t>侧翻折叠板拉簧</t>
  </si>
  <si>
    <t>SBS0010009</t>
  </si>
  <si>
    <t>侧翻右座椅背护面总成</t>
  </si>
  <si>
    <t>SBS0010010</t>
  </si>
  <si>
    <t>头枕护面总成</t>
  </si>
  <si>
    <t>SBS0010011</t>
  </si>
  <si>
    <t>司机座垫护面总成</t>
  </si>
  <si>
    <t>SBS0010012</t>
  </si>
  <si>
    <t>司机靠背护面总成</t>
  </si>
  <si>
    <t>SBS0010013</t>
  </si>
  <si>
    <t>前排中间座垫护面总成</t>
  </si>
  <si>
    <t>SBS0010014</t>
  </si>
  <si>
    <t>前排中间靠背护面总成</t>
  </si>
  <si>
    <t>SBS0010015</t>
  </si>
  <si>
    <t>四人联体右背护面总成</t>
  </si>
  <si>
    <t>SBS0010017</t>
  </si>
  <si>
    <t>四人联体右座垫护面总成</t>
  </si>
  <si>
    <t>SBS0010020</t>
  </si>
  <si>
    <t>双人右靠背护面总成(左舵)</t>
  </si>
  <si>
    <t>SBS0010021</t>
  </si>
  <si>
    <t>双人座垫护面总成(左舵）</t>
  </si>
  <si>
    <t>SBS0010022</t>
  </si>
  <si>
    <t>单人座垫护面总成（左舵）</t>
  </si>
  <si>
    <t>SBS0010023</t>
  </si>
  <si>
    <t>二排单人座垫护面总成左舵</t>
  </si>
  <si>
    <t>SBS0010024</t>
  </si>
  <si>
    <t>单人靠背护面总成</t>
  </si>
  <si>
    <t>SBS0010025</t>
  </si>
  <si>
    <t>双人右靠背护面总成(右舵)</t>
  </si>
  <si>
    <t>SBS0010026</t>
  </si>
  <si>
    <t>双人座垫护面总成（右舵）</t>
  </si>
  <si>
    <t>SBS0010027</t>
  </si>
  <si>
    <t>二排单人座垫护面总成右舵</t>
  </si>
  <si>
    <t>SBS0010028</t>
  </si>
  <si>
    <t>单人座垫护面总成（右舵）</t>
  </si>
  <si>
    <t>SBS0010030</t>
  </si>
  <si>
    <t>侧翻左座椅背护面总成</t>
  </si>
  <si>
    <t>SBS0010031</t>
  </si>
  <si>
    <t>司机右护盖</t>
  </si>
  <si>
    <t>SBS0010032</t>
  </si>
  <si>
    <t>司机左护盖</t>
  </si>
  <si>
    <t>SBS0010033</t>
  </si>
  <si>
    <t>司机塑胶解锁手把</t>
  </si>
  <si>
    <t>SBS0010034</t>
  </si>
  <si>
    <t>司机右衬板</t>
  </si>
  <si>
    <t>SBS0010035</t>
  </si>
  <si>
    <t>司机左衬板</t>
  </si>
  <si>
    <t>SBS0010036</t>
  </si>
  <si>
    <t>头枕主插管</t>
  </si>
  <si>
    <t>SBS0010037</t>
  </si>
  <si>
    <t>头枕副插管</t>
  </si>
  <si>
    <t>SBS0010038</t>
  </si>
  <si>
    <t>副司机右护盖</t>
  </si>
  <si>
    <t>SBS0010039</t>
  </si>
  <si>
    <t>副司机左护盖</t>
  </si>
  <si>
    <t>SBS0010040</t>
  </si>
  <si>
    <t>副司机塑胶解锁手把</t>
  </si>
  <si>
    <t>SBS0010041</t>
  </si>
  <si>
    <t>双人左护盖</t>
  </si>
  <si>
    <t>SBS0010042</t>
  </si>
  <si>
    <t>双人右护盖</t>
  </si>
  <si>
    <t>SBS0010043</t>
  </si>
  <si>
    <t>双人中间右护盖</t>
  </si>
  <si>
    <t>SBS0010044</t>
  </si>
  <si>
    <t>双人中间左护盖</t>
  </si>
  <si>
    <t>SBS0010045</t>
  </si>
  <si>
    <t>一排三人右背左护盖</t>
  </si>
  <si>
    <t>SBS0010046</t>
  </si>
  <si>
    <t>底座前护盖</t>
  </si>
  <si>
    <t>SBS0010047</t>
  </si>
  <si>
    <t>底座后护盖</t>
  </si>
  <si>
    <t>SBS0010048</t>
  </si>
  <si>
    <t>塑胶解锁左手把</t>
  </si>
  <si>
    <t>SBS0010049</t>
  </si>
  <si>
    <t>塑胶解锁右手把</t>
  </si>
  <si>
    <t>SBS0010051</t>
  </si>
  <si>
    <t>单人左护盖</t>
  </si>
  <si>
    <t>SBS0010052</t>
  </si>
  <si>
    <t>单人右护盖</t>
  </si>
  <si>
    <t>SBS0010053</t>
  </si>
  <si>
    <t>右舵双人中间右护盖</t>
  </si>
  <si>
    <t>SBS0010054</t>
  </si>
  <si>
    <t>右舵双人中间左护盖</t>
  </si>
  <si>
    <t>SBS0010056</t>
  </si>
  <si>
    <t>右舵单人右护盖</t>
  </si>
  <si>
    <t>SBS0010058</t>
  </si>
  <si>
    <t>侧翻座椅右座骨架罩壳</t>
  </si>
  <si>
    <t>SBS0010059</t>
  </si>
  <si>
    <t>旋转支架罩壳</t>
  </si>
  <si>
    <t>SBS0010060</t>
  </si>
  <si>
    <t>侧翻座椅右外罩壳</t>
  </si>
  <si>
    <t>SBS0010061</t>
  </si>
  <si>
    <t>侧翻座椅右内罩壳</t>
  </si>
  <si>
    <t>SBS0010062</t>
  </si>
  <si>
    <t>侧翻座椅左座骨架罩壳</t>
  </si>
  <si>
    <t>SBS0010063</t>
  </si>
  <si>
    <t>侧翻座椅左外罩壳</t>
  </si>
  <si>
    <t>SBS0010064</t>
  </si>
  <si>
    <t>侧翻座椅左内罩壳</t>
  </si>
  <si>
    <t>SBS0010065</t>
  </si>
  <si>
    <t>侧翻座椅左调角器手把总成</t>
  </si>
  <si>
    <t>SBS0010066</t>
  </si>
  <si>
    <t>侧翻座椅右调角器手把总成</t>
  </si>
  <si>
    <t>SBS0010071</t>
  </si>
  <si>
    <t>安全带上出口罩壳</t>
  </si>
  <si>
    <t>SBS0010073</t>
  </si>
  <si>
    <t>四人联体座椅左护壳</t>
  </si>
  <si>
    <t>SBS0010074</t>
  </si>
  <si>
    <t>四人联体座椅右护壳</t>
  </si>
  <si>
    <t>SBS0010077</t>
  </si>
  <si>
    <t>杂物箱总成</t>
  </si>
  <si>
    <t>SBS0010148</t>
  </si>
  <si>
    <t>窄车一排三人座骨架总成</t>
  </si>
  <si>
    <t>SBS0010150</t>
  </si>
  <si>
    <t>宽车二排双人座骨架总成</t>
  </si>
  <si>
    <t>SBS0010154</t>
  </si>
  <si>
    <t>K1标准头枕布套</t>
  </si>
  <si>
    <t>SBS0010155</t>
  </si>
  <si>
    <t>k1标准窄车三排三人座</t>
  </si>
  <si>
    <t>SBS0010156</t>
  </si>
  <si>
    <t>k1标准窄车三排三人背</t>
  </si>
  <si>
    <t>SBS0010157</t>
  </si>
  <si>
    <t>K1标准（上小背）布套</t>
  </si>
  <si>
    <t>SBS0010158</t>
  </si>
  <si>
    <t>K1标准（中间背）布套</t>
  </si>
  <si>
    <t>SBS0010161</t>
  </si>
  <si>
    <t>K1四人连体护盖（左）</t>
  </si>
  <si>
    <t>SBS0010162</t>
  </si>
  <si>
    <t>K1四人连体护盖（右）</t>
  </si>
  <si>
    <t>SBS0010165</t>
  </si>
  <si>
    <t>K1三点式安全带左</t>
  </si>
  <si>
    <t>SBS0010166</t>
  </si>
  <si>
    <t>K1解锁把手（右）双人</t>
  </si>
  <si>
    <t>SBS0010168</t>
  </si>
  <si>
    <t>K1解锁把手（左）双人</t>
  </si>
  <si>
    <t>SBS0010169</t>
  </si>
  <si>
    <t>K1锁扣短</t>
  </si>
  <si>
    <t>SBS0010170</t>
  </si>
  <si>
    <t>K1双人护盖（左）</t>
  </si>
  <si>
    <t>SBS0010171</t>
  </si>
  <si>
    <t>K1扶手黑</t>
  </si>
  <si>
    <t>SBS0010172</t>
  </si>
  <si>
    <t>K1双人中间护盖（左）</t>
  </si>
  <si>
    <t>SBS0010173</t>
  </si>
  <si>
    <t>K1双人护盖（右）</t>
  </si>
  <si>
    <t>SBS0010174</t>
  </si>
  <si>
    <t>K1双人中间护盖（右）</t>
  </si>
  <si>
    <t>SBS0010175</t>
  </si>
  <si>
    <t>K1背板</t>
  </si>
  <si>
    <t>SBS0010176</t>
  </si>
  <si>
    <t>SBS0010177</t>
  </si>
  <si>
    <t>SBS0010178</t>
  </si>
  <si>
    <t>K1右舵双人护罩右</t>
  </si>
  <si>
    <t>SBS0010185</t>
  </si>
  <si>
    <t>K1标准窄车一排三人座</t>
  </si>
  <si>
    <t>SBS0010186</t>
  </si>
  <si>
    <t>K1标准双人座布套</t>
  </si>
  <si>
    <t>SCS0004029</t>
  </si>
  <si>
    <t>SCS0004036</t>
  </si>
  <si>
    <t>SCS0011854</t>
  </si>
  <si>
    <t>双人左靠背护面总成</t>
  </si>
  <si>
    <t>SHT0000083</t>
  </si>
  <si>
    <t>中重卡司机背泡沫</t>
  </si>
  <si>
    <t>SHT0000084</t>
  </si>
  <si>
    <t>中重卡司机座泡沫</t>
  </si>
  <si>
    <t>SHT0000085</t>
  </si>
  <si>
    <t>M4中重卡司机座布套</t>
  </si>
  <si>
    <t>SHT0000086</t>
  </si>
  <si>
    <t>M4中重卡司机背布套</t>
  </si>
  <si>
    <t>SHT0000091</t>
  </si>
  <si>
    <t>M4主司机总座右罩壳右舵</t>
  </si>
  <si>
    <t>SHT0000092</t>
  </si>
  <si>
    <t>M4副司机左罩壳主动右舵</t>
  </si>
  <si>
    <t>SHT0000095</t>
  </si>
  <si>
    <t>M4底座模块化右舵气囊</t>
  </si>
  <si>
    <t>SHT0000096</t>
  </si>
  <si>
    <t>M4副边调角器左副司机</t>
  </si>
  <si>
    <t>SHT0000097</t>
  </si>
  <si>
    <t>新气囊主驾驶座升降把手</t>
  </si>
  <si>
    <t>SHT0000098</t>
  </si>
  <si>
    <t>新气囊气控升降手柄总成</t>
  </si>
  <si>
    <t>SHT0000099</t>
  </si>
  <si>
    <t>M4底座模块化总成气囊型</t>
  </si>
  <si>
    <t>SHT0000107</t>
  </si>
  <si>
    <t>M4中重卡卧铺布套</t>
  </si>
  <si>
    <t>SHT0000637</t>
  </si>
  <si>
    <t>条形码白</t>
  </si>
  <si>
    <t>SHT0002435</t>
  </si>
  <si>
    <t>主司机纸箱</t>
  </si>
  <si>
    <t>fg001</t>
  </si>
  <si>
    <t>SHT0010644</t>
  </si>
  <si>
    <t>L3000背布面</t>
  </si>
  <si>
    <t>SLT0000004</t>
  </si>
  <si>
    <t>右舵1695副司机背泡沫</t>
  </si>
  <si>
    <t>SLT0000008</t>
  </si>
  <si>
    <t>k1连体座包装膜</t>
  </si>
  <si>
    <t>SLT0000017</t>
  </si>
  <si>
    <t>钢丝2.5*420</t>
  </si>
  <si>
    <t>SLT0000030</t>
  </si>
  <si>
    <t>钢丝2.5*340</t>
  </si>
  <si>
    <t>SLT0000031</t>
  </si>
  <si>
    <t>欧马可正司机背泡沫</t>
  </si>
  <si>
    <t>SLT0000032</t>
  </si>
  <si>
    <t>欧马可正司机座泡沫</t>
  </si>
  <si>
    <t>SLT0000047</t>
  </si>
  <si>
    <t>右舵司机座泡沫不带骨架</t>
  </si>
  <si>
    <t>SLT0000050</t>
  </si>
  <si>
    <t>M3右舵司机背</t>
  </si>
  <si>
    <t>SLT0000051</t>
  </si>
  <si>
    <t>M3右舵座框</t>
  </si>
  <si>
    <t>SLT0000052</t>
  </si>
  <si>
    <t>M3右舵装饰板</t>
  </si>
  <si>
    <t>SLT0000053</t>
  </si>
  <si>
    <t>M3右舵司机背滑轨(主)</t>
  </si>
  <si>
    <t>SLT0000054</t>
  </si>
  <si>
    <t>M3右舵司机背滑轨(被)</t>
  </si>
  <si>
    <t>SLT0000056</t>
  </si>
  <si>
    <t>M3右舵司机背滑轨钢丝</t>
  </si>
  <si>
    <t>SLT0000059</t>
  </si>
  <si>
    <t>钢丝2.5*250</t>
  </si>
  <si>
    <t>SLT0000060</t>
  </si>
  <si>
    <t>靠背卡面钢丝4</t>
  </si>
  <si>
    <t>SLT0000066</t>
  </si>
  <si>
    <t>M3 1800杂物箱低右</t>
  </si>
  <si>
    <t>SLT0000070</t>
  </si>
  <si>
    <t>欧马可副背泡沫1800</t>
  </si>
  <si>
    <t>SLT0000071</t>
  </si>
  <si>
    <t>欧马可副小背泡沫1800</t>
  </si>
  <si>
    <t>SLT0000072</t>
  </si>
  <si>
    <t>欧马可副座泡沫1800</t>
  </si>
  <si>
    <t>SLT0000078</t>
  </si>
  <si>
    <t>M3-1800副司机背</t>
  </si>
  <si>
    <t>SLT0000085</t>
  </si>
  <si>
    <t>OMK中连接板</t>
  </si>
  <si>
    <t>SLT0000087</t>
  </si>
  <si>
    <t>右舵1800副司机背泡沫</t>
  </si>
  <si>
    <t>SLT0000088</t>
  </si>
  <si>
    <t>右舵1800副司机小背</t>
  </si>
  <si>
    <t>SLT0000089</t>
  </si>
  <si>
    <t>右舵1800副司机座泡沫</t>
  </si>
  <si>
    <t>SLT0000096</t>
  </si>
  <si>
    <t>右舵1800副大背出口</t>
  </si>
  <si>
    <t>SLT0000097</t>
  </si>
  <si>
    <t>右舵1800副小背出口</t>
  </si>
  <si>
    <t>SLT0000100</t>
  </si>
  <si>
    <t>M3欧马可右舵小背折叠板</t>
  </si>
  <si>
    <t>SLT0000101</t>
  </si>
  <si>
    <t>双轴中连接板</t>
  </si>
  <si>
    <t>SLT0000102</t>
  </si>
  <si>
    <t>靠背卡面钢丝1</t>
  </si>
  <si>
    <t>SLT0000103</t>
  </si>
  <si>
    <t>1995副驾驶座钢丝</t>
  </si>
  <si>
    <t>SLT0000107</t>
  </si>
  <si>
    <t>M3灰旋转中心</t>
  </si>
  <si>
    <t>SLT0000108</t>
  </si>
  <si>
    <t>钢丝2.5*380</t>
  </si>
  <si>
    <t>SLT0000109</t>
  </si>
  <si>
    <t>钢丝2.5*1280</t>
  </si>
  <si>
    <t>SLT0000120</t>
  </si>
  <si>
    <t>钢丝2.5*370</t>
  </si>
  <si>
    <t>SLT0000135</t>
  </si>
  <si>
    <t>右舵1995副司机背泡沫</t>
  </si>
  <si>
    <t>SLT0000136</t>
  </si>
  <si>
    <t>右舵1995副小背</t>
  </si>
  <si>
    <t>SLT0000137</t>
  </si>
  <si>
    <t>右舵1995副司机座泡沫</t>
  </si>
  <si>
    <t>SLT0000145</t>
  </si>
  <si>
    <t>右舵1995副大背出口</t>
  </si>
  <si>
    <t>SLT0000146</t>
  </si>
  <si>
    <t>右舵1995副小背出口</t>
  </si>
  <si>
    <t>SLT0000151</t>
  </si>
  <si>
    <t>欧马可副背泡沫1995</t>
  </si>
  <si>
    <t>SLT0000152</t>
  </si>
  <si>
    <t>欧马可副小背泡沫1995</t>
  </si>
  <si>
    <t>SLT0000153</t>
  </si>
  <si>
    <t>欧马可副座泡沫1995</t>
  </si>
  <si>
    <t>SLT0000164</t>
  </si>
  <si>
    <t>95右舵卧铺泡沫</t>
  </si>
  <si>
    <t>SLT0000165</t>
  </si>
  <si>
    <t>M3右舵1995卧铺布套</t>
  </si>
  <si>
    <t>SLT0000168</t>
  </si>
  <si>
    <t>6486司机背泡沫</t>
  </si>
  <si>
    <t>SLT0000169</t>
  </si>
  <si>
    <t>6486正司机垫泡沫</t>
  </si>
  <si>
    <t>SLT0000182</t>
  </si>
  <si>
    <t>6486副司机垫泡沫</t>
  </si>
  <si>
    <t>SLT0000205</t>
  </si>
  <si>
    <t>6486跨背泡沫含骨架</t>
  </si>
  <si>
    <t>SLT0000228</t>
  </si>
  <si>
    <t>6486折叠座泡沫(新）</t>
  </si>
  <si>
    <t>SLT0000232</t>
  </si>
  <si>
    <t>6486跨座（膜）</t>
  </si>
  <si>
    <t>SLT0000246</t>
  </si>
  <si>
    <t>k1单人座包装膜</t>
  </si>
  <si>
    <t>SLT0000284</t>
  </si>
  <si>
    <t>K1插管（灰）</t>
  </si>
  <si>
    <t>SLT0000309</t>
  </si>
  <si>
    <t>K1司机衬板（左）</t>
  </si>
  <si>
    <t>SLT0000310</t>
  </si>
  <si>
    <t>K1司机衬板（右）</t>
  </si>
  <si>
    <t>SLT0000311</t>
  </si>
  <si>
    <t>K1司机解锁把手</t>
  </si>
  <si>
    <t>SLT0000312</t>
  </si>
  <si>
    <t>K1司机护盖（左）</t>
  </si>
  <si>
    <t>SLT0000313</t>
  </si>
  <si>
    <t>K1司机护盖（右）</t>
  </si>
  <si>
    <t>SLT0000314</t>
  </si>
  <si>
    <t>钢丝2.5*180</t>
  </si>
  <si>
    <t>SLT0000315</t>
  </si>
  <si>
    <t>K1司机锁扣</t>
  </si>
  <si>
    <t>SLT0000316</t>
  </si>
  <si>
    <t>K1司机背泡沫（宽车）</t>
  </si>
  <si>
    <t>SLT0000317</t>
  </si>
  <si>
    <t>K1司机座泡沫（宽车）</t>
  </si>
  <si>
    <t>SLT0000322</t>
  </si>
  <si>
    <t>k1司机背包装膜宽车</t>
  </si>
  <si>
    <t>SLT0000323</t>
  </si>
  <si>
    <t>k1司机座包装膜宽车</t>
  </si>
  <si>
    <t>SLT0000324</t>
  </si>
  <si>
    <t>K1宽车正司机背</t>
  </si>
  <si>
    <t>SLT0000325</t>
  </si>
  <si>
    <t>K1宽车座盆</t>
  </si>
  <si>
    <t>SLT0000326</t>
  </si>
  <si>
    <t>K1宽体正司机左内滑轨B</t>
  </si>
  <si>
    <t>SLT0000327</t>
  </si>
  <si>
    <t>K1宽体正司机左外滑轨B</t>
  </si>
  <si>
    <t>SLT0000328</t>
  </si>
  <si>
    <t>K1正司机调角器主动</t>
  </si>
  <si>
    <t>SLT0000329</t>
  </si>
  <si>
    <t>K1正司机调角器被动</t>
  </si>
  <si>
    <t>SLT0000330</t>
  </si>
  <si>
    <t>连接杆295</t>
  </si>
  <si>
    <t>SLT0000332</t>
  </si>
  <si>
    <t>K1副司机锁扣</t>
  </si>
  <si>
    <t>SLT0000336</t>
  </si>
  <si>
    <t>K1经济型司机锁扣</t>
  </si>
  <si>
    <t>SLT0000341</t>
  </si>
  <si>
    <t>k1司机座包装膜窄车</t>
  </si>
  <si>
    <t>SLT0000344</t>
  </si>
  <si>
    <t>K1司机座泡沫窄体460</t>
  </si>
  <si>
    <t>SLT0000345</t>
  </si>
  <si>
    <t>K1司机背泡沫窄体460</t>
  </si>
  <si>
    <t>SLT0000348</t>
  </si>
  <si>
    <t>K1窄体座盆</t>
  </si>
  <si>
    <t>SLT0000349</t>
  </si>
  <si>
    <t>K1窄车正司机背</t>
  </si>
  <si>
    <t>SLT0000350</t>
  </si>
  <si>
    <t>K1窄车正司机左内滑轨</t>
  </si>
  <si>
    <t>SLT0000351</t>
  </si>
  <si>
    <t>K1窄车正司机左外滑轨</t>
  </si>
  <si>
    <t>SLT0000352</t>
  </si>
  <si>
    <t>连接杆265</t>
  </si>
  <si>
    <t>SLT0000358</t>
  </si>
  <si>
    <t>K1副司机解锁把手</t>
  </si>
  <si>
    <t>SLT0000359</t>
  </si>
  <si>
    <t>K1副司机护盖（左）</t>
  </si>
  <si>
    <t>SLT0000360</t>
  </si>
  <si>
    <t>K1副司机护盖（右）</t>
  </si>
  <si>
    <t>SLT0000361</t>
  </si>
  <si>
    <t>K1宽体副司机右内滑轨B</t>
  </si>
  <si>
    <t>SLT0000362</t>
  </si>
  <si>
    <t>K1宽体副司机右外滑轨B</t>
  </si>
  <si>
    <t>SLT0000363</t>
  </si>
  <si>
    <t>K1副司机调角器主动</t>
  </si>
  <si>
    <t>SLT0000364</t>
  </si>
  <si>
    <t>K1副司机调角器被动</t>
  </si>
  <si>
    <t>SLT0000366</t>
  </si>
  <si>
    <t>K1副司机经济型支架左</t>
  </si>
  <si>
    <t>SLT0000367</t>
  </si>
  <si>
    <t>K1副司机经济型支架右</t>
  </si>
  <si>
    <t>SLT0000368</t>
  </si>
  <si>
    <t>K1经济型副司机锁扣</t>
  </si>
  <si>
    <t>SLT0000370</t>
  </si>
  <si>
    <t>K1窄车副司机右内滑轨</t>
  </si>
  <si>
    <t>SLT0000371</t>
  </si>
  <si>
    <t>K1窄车副司机右外滑轨</t>
  </si>
  <si>
    <t>SLT0000374</t>
  </si>
  <si>
    <t>SLT0000375</t>
  </si>
  <si>
    <t>SLT0000376</t>
  </si>
  <si>
    <t>K1底座护盖（前）</t>
  </si>
  <si>
    <t>SLT0000379</t>
  </si>
  <si>
    <t>SLT0000380</t>
  </si>
  <si>
    <t>SLT0000381</t>
  </si>
  <si>
    <t>SLT0000382</t>
  </si>
  <si>
    <t>SLT0000384</t>
  </si>
  <si>
    <t>SLT0000386</t>
  </si>
  <si>
    <t>K1乘客双人左背泡沫</t>
  </si>
  <si>
    <t>SLT0000387</t>
  </si>
  <si>
    <t>K1乘客双人座泡沫左舵</t>
  </si>
  <si>
    <t>SLT0000388</t>
  </si>
  <si>
    <t>K1乘客双人右背泡沫</t>
  </si>
  <si>
    <t>SLT0000392</t>
  </si>
  <si>
    <t>k1双人座包装膜</t>
  </si>
  <si>
    <t>SLT0000394</t>
  </si>
  <si>
    <t>K1双人左背</t>
  </si>
  <si>
    <t>SLT0000395</t>
  </si>
  <si>
    <t>K1双人右背（三点式）</t>
  </si>
  <si>
    <t>SLT0000396</t>
  </si>
  <si>
    <t>K1通用左主动调角器</t>
  </si>
  <si>
    <t>SLT0000397</t>
  </si>
  <si>
    <t>K1左舵双人左背右被动</t>
  </si>
  <si>
    <t>SLT0000398</t>
  </si>
  <si>
    <t>K1通用右主动调角器</t>
  </si>
  <si>
    <t>SLT0000399</t>
  </si>
  <si>
    <t>左舵双人右背左被动调角器</t>
  </si>
  <si>
    <t>SLT0000402</t>
  </si>
  <si>
    <t>K1单人护盖（左）S</t>
  </si>
  <si>
    <t>SLT0000403</t>
  </si>
  <si>
    <t>K1单人护盖（右）S</t>
  </si>
  <si>
    <t>SLT0000404</t>
  </si>
  <si>
    <t>K1单人座泡沫（左舵）</t>
  </si>
  <si>
    <t>SLT0000405</t>
  </si>
  <si>
    <t>K1单人背泡沫</t>
  </si>
  <si>
    <t>SLT0000408</t>
  </si>
  <si>
    <t>K1单人背（带头枕）</t>
  </si>
  <si>
    <t>SLT0000410</t>
  </si>
  <si>
    <t>K1左舵单人右被动调角器</t>
  </si>
  <si>
    <t>SLT0000413</t>
  </si>
  <si>
    <t>K1四排单人座(宽车）</t>
  </si>
  <si>
    <t>SLT0000420</t>
  </si>
  <si>
    <t>G9铰链右</t>
  </si>
  <si>
    <t>SLT0000421</t>
  </si>
  <si>
    <t>6486前翻6人背泡沫</t>
  </si>
  <si>
    <t>SLT0000422</t>
  </si>
  <si>
    <t>6486前翻6人座泡沫</t>
  </si>
  <si>
    <t>SLT0000425</t>
  </si>
  <si>
    <t>k1翻滚背包装膜</t>
  </si>
  <si>
    <t>SLT0000426</t>
  </si>
  <si>
    <t>k1翻滚座包装膜</t>
  </si>
  <si>
    <t>SLT0000429</t>
  </si>
  <si>
    <t>G9-6座一排双人垫</t>
  </si>
  <si>
    <t>SLT0000430</t>
  </si>
  <si>
    <t>K1-G9-6座一排支腿</t>
  </si>
  <si>
    <t>SLT0000432</t>
  </si>
  <si>
    <t>G9滑块（手柄轴）</t>
  </si>
  <si>
    <t>SLT0000433</t>
  </si>
  <si>
    <t>K1窄车铰链左</t>
  </si>
  <si>
    <t>SLT0000434</t>
  </si>
  <si>
    <t>K1窄车铰链右</t>
  </si>
  <si>
    <t>SLT0000435</t>
  </si>
  <si>
    <t>G9前翻手柄</t>
  </si>
  <si>
    <t>SLT0000437</t>
  </si>
  <si>
    <t>G9-6座二排双人垫</t>
  </si>
  <si>
    <t>SLT0000438</t>
  </si>
  <si>
    <t>K1-G9-6座二排支腿</t>
  </si>
  <si>
    <t>SLT0000440</t>
  </si>
  <si>
    <t>SLT0000441</t>
  </si>
  <si>
    <t>SLT0000442</t>
  </si>
  <si>
    <t>K1 四人连体绝缘板</t>
  </si>
  <si>
    <t>SLT0000443</t>
  </si>
  <si>
    <t>K1四人联体左背泡沫</t>
  </si>
  <si>
    <t>SLT0000444</t>
  </si>
  <si>
    <t>K1四人联体左座泡沫</t>
  </si>
  <si>
    <t>SLT0000461</t>
  </si>
  <si>
    <t>K1四人联体右座（三点式</t>
  </si>
  <si>
    <t>SLT0000462</t>
  </si>
  <si>
    <t>K1四人联体背右（三点）</t>
  </si>
  <si>
    <t>SLT0000463</t>
  </si>
  <si>
    <t>K1四排双人座</t>
  </si>
  <si>
    <t>SLT0000467</t>
  </si>
  <si>
    <t>K1乘客一排三人座分体左</t>
  </si>
  <si>
    <t>SLT0000471</t>
  </si>
  <si>
    <t>K1右背左调角器连接板</t>
  </si>
  <si>
    <t>SLT0000475</t>
  </si>
  <si>
    <t>K1窄车三人左护盖双人</t>
  </si>
  <si>
    <t>SLT0000477</t>
  </si>
  <si>
    <t>K1锁舌</t>
  </si>
  <si>
    <t>SLT0000478</t>
  </si>
  <si>
    <t>K1三人背泡沫（窄体）</t>
  </si>
  <si>
    <t>SLT0000479</t>
  </si>
  <si>
    <t>K1三人联体座泡沫窄体</t>
  </si>
  <si>
    <t>SLT0000483</t>
  </si>
  <si>
    <t>K1窄车长轴一排三人座</t>
  </si>
  <si>
    <t>SLT0000484</t>
  </si>
  <si>
    <t>KI5990双人座泡沫</t>
  </si>
  <si>
    <t>SLT0000488</t>
  </si>
  <si>
    <t>前翻10人座三点式泡沫</t>
  </si>
  <si>
    <t>SLT0000489</t>
  </si>
  <si>
    <t>前翻10人背三点式泡沫</t>
  </si>
  <si>
    <t>SLT0000499</t>
  </si>
  <si>
    <t>K1侧翻座骨架罩壳左正</t>
  </si>
  <si>
    <t>SLT0000500</t>
  </si>
  <si>
    <t>K1安全带罩壳</t>
  </si>
  <si>
    <t>SLT0000501</t>
  </si>
  <si>
    <t>K1侧翻把手（左）</t>
  </si>
  <si>
    <t>SLT0000503</t>
  </si>
  <si>
    <t>K1侧翻罩壳（左外）主动</t>
  </si>
  <si>
    <t>SLT0000504</t>
  </si>
  <si>
    <t>K1侧翻罩壳（左内）被动</t>
  </si>
  <si>
    <t>SLT0000505</t>
  </si>
  <si>
    <t>KI螺栓A侧翻用</t>
  </si>
  <si>
    <t>SLT0000506</t>
  </si>
  <si>
    <t>K1侧翻三点式安全带</t>
  </si>
  <si>
    <t>SLT0000507</t>
  </si>
  <si>
    <t>K1侧翻锁扣</t>
  </si>
  <si>
    <t>SLT0000508</t>
  </si>
  <si>
    <t>K1侧翻左折叠板</t>
  </si>
  <si>
    <t>SLT0000509</t>
  </si>
  <si>
    <t>K1前悬转支架左宽车</t>
  </si>
  <si>
    <t>SLT0000510</t>
  </si>
  <si>
    <t>K1侧翻左座泡沫</t>
  </si>
  <si>
    <t>SLT0000511</t>
  </si>
  <si>
    <t>K1侧翻左背泡沫</t>
  </si>
  <si>
    <t>SLT0000512</t>
  </si>
  <si>
    <t>k1短拉带</t>
  </si>
  <si>
    <t>SLT0000515</t>
  </si>
  <si>
    <t>k1侧翻背包装膜</t>
  </si>
  <si>
    <t>SLT0000516</t>
  </si>
  <si>
    <t>k1侧翻座包装膜</t>
  </si>
  <si>
    <t>SLT0000517</t>
  </si>
  <si>
    <t>K1侧翻背（新）大侧翻背</t>
  </si>
  <si>
    <t>SLT0000518</t>
  </si>
  <si>
    <t>K1侧翻座（左）</t>
  </si>
  <si>
    <t>SLT0000519</t>
  </si>
  <si>
    <t>K1侧翻左调角器主动</t>
  </si>
  <si>
    <t>SLT0000520</t>
  </si>
  <si>
    <t>K1侧翻左调角器被动</t>
  </si>
  <si>
    <t>SLT0000521</t>
  </si>
  <si>
    <t>K1侧围挂钩</t>
  </si>
  <si>
    <t>SLT0000522</t>
  </si>
  <si>
    <t>K1侧翻挂钩支架</t>
  </si>
  <si>
    <t>SLT0000523</t>
  </si>
  <si>
    <t>K1座椅固定挂钩（宽钩）</t>
  </si>
  <si>
    <t>SLT0000524</t>
  </si>
  <si>
    <t>K1宽车左后旋转支架总成</t>
  </si>
  <si>
    <t>SLT0000526</t>
  </si>
  <si>
    <t>K1侧翻座骨架罩壳右副</t>
  </si>
  <si>
    <t>SLT0000527</t>
  </si>
  <si>
    <t>K1侧翻把手（右）</t>
  </si>
  <si>
    <t>SLT0000528</t>
  </si>
  <si>
    <t>K1侧翻罩壳（右外）主动</t>
  </si>
  <si>
    <t>SLT0000529</t>
  </si>
  <si>
    <t>K1侧翻罩壳（右内）被动</t>
  </si>
  <si>
    <t>SLT0000530</t>
  </si>
  <si>
    <t>K1侧翻右折叠板</t>
  </si>
  <si>
    <t>SLT0000531</t>
  </si>
  <si>
    <t>K1前悬转支架右宽车</t>
  </si>
  <si>
    <t>SLT0000532</t>
  </si>
  <si>
    <t>K1侧翻右座泡沫</t>
  </si>
  <si>
    <t>SLT0000533</t>
  </si>
  <si>
    <t>K1侧翻右背泡沫</t>
  </si>
  <si>
    <t>SLT0000536</t>
  </si>
  <si>
    <t>K1侧翻座（右）</t>
  </si>
  <si>
    <t>SLT0000537</t>
  </si>
  <si>
    <t>K1宽车右后旋转支架总成</t>
  </si>
  <si>
    <t>SLT0000542</t>
  </si>
  <si>
    <t>K1侧翻右调角器主动</t>
  </si>
  <si>
    <t>SLT0000543</t>
  </si>
  <si>
    <t>K1侧翻右调角器被动</t>
  </si>
  <si>
    <t>SLT0000546</t>
  </si>
  <si>
    <t>K1一排四人座泡沫</t>
  </si>
  <si>
    <t>SLT0000547</t>
  </si>
  <si>
    <t>K1一排四人联体三人背</t>
  </si>
  <si>
    <t>SLT0000556</t>
  </si>
  <si>
    <t>K1四人联体右背泡沫</t>
  </si>
  <si>
    <t>SLT0000557</t>
  </si>
  <si>
    <t>K1四人联体右座泡沫</t>
  </si>
  <si>
    <t>SLT0000561</t>
  </si>
  <si>
    <t>K1单人座泡沫（右舵）</t>
  </si>
  <si>
    <t>SLT0000563</t>
  </si>
  <si>
    <t>K1宽车右舵二排单人座</t>
  </si>
  <si>
    <t>SLT0000566</t>
  </si>
  <si>
    <t>K1宽车右舵三排单人座</t>
  </si>
  <si>
    <t>SLT0000571</t>
  </si>
  <si>
    <t>K1乘客一排三人座右舵新</t>
  </si>
  <si>
    <t>SLT0000572</t>
  </si>
  <si>
    <t>K1乘客双人右背泡沫右舵</t>
  </si>
  <si>
    <t>SLT0000578</t>
  </si>
  <si>
    <t>K1双人右置左背带安全盒</t>
  </si>
  <si>
    <t>SLT0000580</t>
  </si>
  <si>
    <t>K1乘客双人座泡沫右舵</t>
  </si>
  <si>
    <t>SLT0000582</t>
  </si>
  <si>
    <t>K1宽车右舵二排双人座</t>
  </si>
  <si>
    <t>SLT0000587</t>
  </si>
  <si>
    <t>侧翻座骨架罩壳左1.5</t>
  </si>
  <si>
    <t>SLT0000588</t>
  </si>
  <si>
    <t>1.5小侧翻窄车左前支架</t>
  </si>
  <si>
    <t>SLT0000589</t>
  </si>
  <si>
    <t>K1窄12座侧翻右背泡沫</t>
  </si>
  <si>
    <t>SLT0000590</t>
  </si>
  <si>
    <t>K1窄12座侧翻右座泡沫</t>
  </si>
  <si>
    <t>SLT0000593</t>
  </si>
  <si>
    <t>k1小侧翻拉带(长的）</t>
  </si>
  <si>
    <t>cons</t>
  </si>
  <si>
    <t>SLT0000596</t>
  </si>
  <si>
    <t>K1窄车地板挂钩</t>
  </si>
  <si>
    <t>SLT0000597</t>
  </si>
  <si>
    <t>K1窄车左后旋转支架</t>
  </si>
  <si>
    <t>SLT0000598</t>
  </si>
  <si>
    <t>侧翻座骨架罩壳右1.5</t>
  </si>
  <si>
    <t>SLT0000600</t>
  </si>
  <si>
    <t>K1窄12座侧翻左背泡沫</t>
  </si>
  <si>
    <t>SLT0000601</t>
  </si>
  <si>
    <t>K1窄12座侧翻左座泡沫</t>
  </si>
  <si>
    <t>SLT0000608</t>
  </si>
  <si>
    <t>K1乘客双人座泡沫窄体</t>
  </si>
  <si>
    <t>SLT0000609</t>
  </si>
  <si>
    <t>K1乘客双人背泡沫窄体</t>
  </si>
  <si>
    <t>SLT0000626</t>
  </si>
  <si>
    <t>K1窄车三排三人座泡沫</t>
  </si>
  <si>
    <t>SLT0000627</t>
  </si>
  <si>
    <t>K1窄车三排三人背泡沫</t>
  </si>
  <si>
    <t>SLT0000630</t>
  </si>
  <si>
    <t>K1窄车左舵三排三人背</t>
  </si>
  <si>
    <t>SLT0000631</t>
  </si>
  <si>
    <t>窄体三排三人座(三点式）</t>
  </si>
  <si>
    <t>SLT0000642</t>
  </si>
  <si>
    <t>K1窄车单人护盖（右）</t>
  </si>
  <si>
    <t>SLT0000643</t>
  </si>
  <si>
    <t>K1单人座泡沫（窄体）</t>
  </si>
  <si>
    <t>SLT0000644</t>
  </si>
  <si>
    <t>K1单人背泡沫窄体三排</t>
  </si>
  <si>
    <t>SLT0000649</t>
  </si>
  <si>
    <t>K1侧翻左背窄体15人</t>
  </si>
  <si>
    <t>SLT0000661</t>
  </si>
  <si>
    <t>K1中间座泡沫（窄体）</t>
  </si>
  <si>
    <t>SLT0000662</t>
  </si>
  <si>
    <t>K1中间背泡沫（窄体）</t>
  </si>
  <si>
    <t>SLT0000669</t>
  </si>
  <si>
    <t>K1 A2杂物箱</t>
  </si>
  <si>
    <t>SLT0000670</t>
  </si>
  <si>
    <t>K1 A2折叠板宽车弯把</t>
  </si>
  <si>
    <t>SLT0000671</t>
  </si>
  <si>
    <t>欧曼中间背泡沫</t>
  </si>
  <si>
    <t>SLT0000672</t>
  </si>
  <si>
    <t>k1宽车中间座布套新面料</t>
  </si>
  <si>
    <t>SLT0000673</t>
  </si>
  <si>
    <t>k1宽车中间背布套新面料</t>
  </si>
  <si>
    <t>SLT0000674</t>
  </si>
  <si>
    <t>K1宽车中间座</t>
  </si>
  <si>
    <t>SLT0000675</t>
  </si>
  <si>
    <t>K1中间背（宽车）</t>
  </si>
  <si>
    <t>SLT0000682</t>
  </si>
  <si>
    <t>M3司机罩壳欧马可（灰）</t>
  </si>
  <si>
    <t>SLT0000690</t>
  </si>
  <si>
    <t>奥铃升级正司机背1995</t>
  </si>
  <si>
    <t>SLT0000691</t>
  </si>
  <si>
    <t>奥铃升级正座泡沫1995</t>
  </si>
  <si>
    <t>SLT0000698</t>
  </si>
  <si>
    <t>M3奥铃升级海外出口正座</t>
  </si>
  <si>
    <t>SLT0000699</t>
  </si>
  <si>
    <t>M3奥铃升级海外出口正背</t>
  </si>
  <si>
    <t>SLT0000708</t>
  </si>
  <si>
    <t>M3出口1995副座布套</t>
  </si>
  <si>
    <t>SLT0000710</t>
  </si>
  <si>
    <t>1695副司机背泡沫</t>
  </si>
  <si>
    <t>SLT0000718</t>
  </si>
  <si>
    <t>右舵1695副司机座泡沫</t>
  </si>
  <si>
    <t>SLT0000725</t>
  </si>
  <si>
    <t>奥铃升级副背泡沫1995</t>
  </si>
  <si>
    <t>SLT0000726</t>
  </si>
  <si>
    <t>奥铃升级副座泡沫1995</t>
  </si>
  <si>
    <t>SLT0000727</t>
  </si>
  <si>
    <t>奥铃小背升级泡沫1995</t>
  </si>
  <si>
    <t>SLT0000728</t>
  </si>
  <si>
    <t>副司机背布套</t>
  </si>
  <si>
    <t>SLT0000738</t>
  </si>
  <si>
    <t>奥铃升级中连接板</t>
  </si>
  <si>
    <t>SLT0000742</t>
  </si>
  <si>
    <t>奥铃升级副司机小小背</t>
  </si>
  <si>
    <t>SLT0000743</t>
  </si>
  <si>
    <t>奥铃升级直角副司机座</t>
  </si>
  <si>
    <t>SLT0000744</t>
  </si>
  <si>
    <t>1800副座布套</t>
  </si>
  <si>
    <t>SLT0000745</t>
  </si>
  <si>
    <t>1800小背布套</t>
  </si>
  <si>
    <t>SLT0000746</t>
  </si>
  <si>
    <t>M3-1800不加宽小背</t>
  </si>
  <si>
    <t>SLT0000752</t>
  </si>
  <si>
    <t>1800副司机座泡沫</t>
  </si>
  <si>
    <t>SLT0000753</t>
  </si>
  <si>
    <t>M3奥铃升级海外出口副背</t>
  </si>
  <si>
    <t>SLT0000754</t>
  </si>
  <si>
    <t>M3小背1800加宽布套</t>
  </si>
  <si>
    <t>SLT0000755</t>
  </si>
  <si>
    <t>M3副座1800加宽布套</t>
  </si>
  <si>
    <t>SLT0000758</t>
  </si>
  <si>
    <t>M3奥铃升级海外出口小背</t>
  </si>
  <si>
    <t>SLT0000759</t>
  </si>
  <si>
    <t>M3奥铃升级海外出口副座</t>
  </si>
  <si>
    <t>SLT0000767</t>
  </si>
  <si>
    <t>升级1995卧铺泡沫</t>
  </si>
  <si>
    <t>SLT0000770</t>
  </si>
  <si>
    <t>M31995卧铺布套</t>
  </si>
  <si>
    <t>SLT0000775</t>
  </si>
  <si>
    <t>M4左侧护板</t>
  </si>
  <si>
    <t>SLT0000789</t>
  </si>
  <si>
    <t>M4奥铃正司机座布套</t>
  </si>
  <si>
    <t>SLT0000806</t>
  </si>
  <si>
    <t>M4螺栓饰盖（黑色）</t>
  </si>
  <si>
    <t>SLT0000811</t>
  </si>
  <si>
    <t>M4奥铃2060小背布套</t>
  </si>
  <si>
    <t>SLT0000812</t>
  </si>
  <si>
    <t>2060副司机座布套</t>
  </si>
  <si>
    <t>SLT0000815</t>
  </si>
  <si>
    <t>M4奥铃1880小背布套</t>
  </si>
  <si>
    <t>SLT0000816</t>
  </si>
  <si>
    <t>1880副司机座布套</t>
  </si>
  <si>
    <t>SLT0000821</t>
  </si>
  <si>
    <t>M4奥铃2060卧铺布套</t>
  </si>
  <si>
    <t>SLT0000825</t>
  </si>
  <si>
    <t>M4奥铃1880卧铺布套</t>
  </si>
  <si>
    <t>SLT0000826</t>
  </si>
  <si>
    <t>M4主司机前升降器手柄前</t>
  </si>
  <si>
    <t>SLT0000827</t>
  </si>
  <si>
    <t>M4主司机后升降器手柄后</t>
  </si>
  <si>
    <t>SLT0000828</t>
  </si>
  <si>
    <t>M4调角器解锁把手（左）</t>
  </si>
  <si>
    <t>SLT0000834</t>
  </si>
  <si>
    <t>M4调角器解锁把手（右）</t>
  </si>
  <si>
    <t>SLT0000851</t>
  </si>
  <si>
    <t>SLT0000852</t>
  </si>
  <si>
    <t>SLT0000865</t>
  </si>
  <si>
    <t>M3出口1800卧铺布套</t>
  </si>
  <si>
    <t>SLT0000874</t>
  </si>
  <si>
    <t>M4杂物盒盖（新）黑色</t>
  </si>
  <si>
    <t>SLT0000875</t>
  </si>
  <si>
    <t>M4杂物盒底（新）黑色</t>
  </si>
  <si>
    <t>SLT0001043</t>
  </si>
  <si>
    <t>K1乘客马来左背右舵</t>
  </si>
  <si>
    <t>SLT0001044</t>
  </si>
  <si>
    <t>K1乘客马来右背泡沫右舵</t>
  </si>
  <si>
    <t>SLT0001045</t>
  </si>
  <si>
    <t>K1马来双人座泡沫窄右舵</t>
  </si>
  <si>
    <t>SLT0001046</t>
  </si>
  <si>
    <t>K1窄车右舵双人座垫马来</t>
  </si>
  <si>
    <t>SLT0001050</t>
  </si>
  <si>
    <t>右舵双人左背右被动调角器</t>
  </si>
  <si>
    <t>SLT0001051</t>
  </si>
  <si>
    <t>K1右舵双人右背左被动</t>
  </si>
  <si>
    <t>SLT0001053</t>
  </si>
  <si>
    <t>K1马来单人座泡沫窄右舵</t>
  </si>
  <si>
    <t>SLT0001092</t>
  </si>
  <si>
    <t>钢丝2.5*220</t>
  </si>
  <si>
    <t>SLT0001130</t>
  </si>
  <si>
    <t>K1窄车右舵单人座泡沫</t>
  </si>
  <si>
    <t>slt0001131</t>
  </si>
  <si>
    <t>K1窄车右舵双人座泡沫</t>
  </si>
  <si>
    <t>SLT0001585</t>
  </si>
  <si>
    <t>M4奥铃正司机背布套</t>
  </si>
  <si>
    <t>SLT0001586</t>
  </si>
  <si>
    <t>M4奥铃副司机背布套</t>
  </si>
  <si>
    <t>SLT0001587</t>
  </si>
  <si>
    <t>精细化-1800正背布套</t>
  </si>
  <si>
    <t>SLT0001588</t>
  </si>
  <si>
    <t>精细化-1800副背布套</t>
  </si>
  <si>
    <t>SLT0001611</t>
  </si>
  <si>
    <t>K1宽车右舵四排单人座</t>
  </si>
  <si>
    <t>SLT0001626</t>
  </si>
  <si>
    <t>J7F副驾驶员座垫泡沫</t>
  </si>
  <si>
    <t>SLT0001627</t>
  </si>
  <si>
    <t>驾驶员座垫泡沫总成</t>
  </si>
  <si>
    <t>SLT0001629</t>
  </si>
  <si>
    <t>前座副靠背泡沫</t>
  </si>
  <si>
    <t>SLT0001630</t>
  </si>
  <si>
    <t>精细化-1800副座布套</t>
  </si>
  <si>
    <t>SLT0001631</t>
  </si>
  <si>
    <t>精细化-1800小背布套</t>
  </si>
  <si>
    <t>SLT0001632</t>
  </si>
  <si>
    <t>精细化-1800正座布套</t>
  </si>
  <si>
    <t>SLT0001806</t>
  </si>
  <si>
    <t>J6F-1895小背泡沫</t>
  </si>
  <si>
    <t>SLT0001807</t>
  </si>
  <si>
    <t>J6F-1895副座泡沫</t>
  </si>
  <si>
    <t>SLT0001863</t>
  </si>
  <si>
    <t>K1窄车右舵三人座泡沫</t>
  </si>
  <si>
    <t>SLT0002106</t>
  </si>
  <si>
    <t>薄膜</t>
  </si>
  <si>
    <t>SLT0002118</t>
  </si>
  <si>
    <t>驾驶员靠背泡沫</t>
  </si>
  <si>
    <t>SLT0002119</t>
  </si>
  <si>
    <t>驾驶员靠背通风护面总成</t>
  </si>
  <si>
    <t>SLT0002121</t>
  </si>
  <si>
    <t>驾驶员靠背上骨架焊接总成</t>
  </si>
  <si>
    <t>SLT0002122</t>
  </si>
  <si>
    <t>驾驶员左侧滑轨总成</t>
  </si>
  <si>
    <t>SLT0002123</t>
  </si>
  <si>
    <t>驾驶员右侧滑轨总成</t>
  </si>
  <si>
    <t>SLT0002124</t>
  </si>
  <si>
    <t>驾驶员U型把手</t>
  </si>
  <si>
    <t>SLT0002125</t>
  </si>
  <si>
    <t>驾驶员座垫前横梁</t>
  </si>
  <si>
    <t>SLT0002127</t>
  </si>
  <si>
    <t>驾驶员座垫泡沫</t>
  </si>
  <si>
    <t>SLT0002128</t>
  </si>
  <si>
    <t>驾驶员座垫通风护面总成</t>
  </si>
  <si>
    <t>SLT0002131</t>
  </si>
  <si>
    <t>驾驶员旁侧板固定钢丝</t>
  </si>
  <si>
    <t>SLT0002132</t>
  </si>
  <si>
    <t>驾驶员左侧护板有孔</t>
  </si>
  <si>
    <t>SLT0002133</t>
  </si>
  <si>
    <t>驾驶员左侧护板</t>
  </si>
  <si>
    <t>SLT0002134</t>
  </si>
  <si>
    <t>驾驶员右侧护板J6F</t>
  </si>
  <si>
    <t>SLT0002135</t>
  </si>
  <si>
    <t>调角器手柄虎 V J7F</t>
  </si>
  <si>
    <t>SLT0002150</t>
  </si>
  <si>
    <t>中间座靠背泡沫</t>
  </si>
  <si>
    <t>SLT0002152</t>
  </si>
  <si>
    <t>中间座靠背护面总成</t>
  </si>
  <si>
    <t>SLT0002153</t>
  </si>
  <si>
    <t>1730小背置物盒</t>
  </si>
  <si>
    <t>SLT0002158</t>
  </si>
  <si>
    <t>副驾驶2010普通面套</t>
  </si>
  <si>
    <t>SLT0002160</t>
  </si>
  <si>
    <t>副驾驶员座垫护面总成</t>
  </si>
  <si>
    <t>SLT0002176</t>
  </si>
  <si>
    <t>SLT0002178</t>
  </si>
  <si>
    <t>驾驶员靠背护面总成</t>
  </si>
  <si>
    <t>SLT0002180</t>
  </si>
  <si>
    <t>驾驶员靠背上骨架焊接</t>
  </si>
  <si>
    <t>SLT0002182</t>
  </si>
  <si>
    <t>驾驶员座垫泡沫总成无通风</t>
  </si>
  <si>
    <t>SLT0002187</t>
  </si>
  <si>
    <t>前座副靠背面套</t>
  </si>
  <si>
    <t>SLT0002245</t>
  </si>
  <si>
    <t>KI头枕（泡沫）</t>
  </si>
  <si>
    <t>SLT0002288</t>
  </si>
  <si>
    <t>M3排半1800副背布套</t>
  </si>
  <si>
    <t>SLT0002289</t>
  </si>
  <si>
    <t>M3排半1800副座布套</t>
  </si>
  <si>
    <t>SLT0002290</t>
  </si>
  <si>
    <t>M3排半1800小背布套</t>
  </si>
  <si>
    <t>SLT0002298</t>
  </si>
  <si>
    <t>KI头枕骨架</t>
  </si>
  <si>
    <t>SLT0002299</t>
  </si>
  <si>
    <t>6486头枕骨架</t>
  </si>
  <si>
    <t>SLT0002300</t>
  </si>
  <si>
    <t>KI中排头枕骨架</t>
  </si>
  <si>
    <t>SLT0002327</t>
  </si>
  <si>
    <t>J6F-2010小背泡沫</t>
  </si>
  <si>
    <t>SLT0002351</t>
  </si>
  <si>
    <t>640连接杆</t>
  </si>
  <si>
    <t>SLT0002352</t>
  </si>
  <si>
    <t>滑键带锁止</t>
  </si>
  <si>
    <t>SLT0002415</t>
  </si>
  <si>
    <t>驾驶员座垫框架总成</t>
  </si>
  <si>
    <t>SLT0002424</t>
  </si>
  <si>
    <t>J7F-AA95主驾座垫通风护面</t>
  </si>
  <si>
    <t>SLT0002427</t>
  </si>
  <si>
    <t>驾驶员座垫护面普通面套</t>
  </si>
  <si>
    <t>SLT0002429</t>
  </si>
  <si>
    <t>前座副靠背面套总成</t>
  </si>
  <si>
    <t>SLT0002430</t>
  </si>
  <si>
    <t>J7F-AA95小背布套</t>
  </si>
  <si>
    <t>SLT0002433</t>
  </si>
  <si>
    <t>J7F-AA95副座</t>
  </si>
  <si>
    <t>SLT0002442</t>
  </si>
  <si>
    <t>驾驶员头枕织物护面总成</t>
  </si>
  <si>
    <t>SLT0002443</t>
  </si>
  <si>
    <t>J7FAA95正背不通风</t>
  </si>
  <si>
    <t>SLT0002444</t>
  </si>
  <si>
    <t>J7F-AA95正不通风</t>
  </si>
  <si>
    <t>SLT0002445</t>
  </si>
  <si>
    <t>J7FAA95副背不通风</t>
  </si>
  <si>
    <t>SLT0002447</t>
  </si>
  <si>
    <t>前座副靠背通风面套总成</t>
  </si>
  <si>
    <t>SLT0002479</t>
  </si>
  <si>
    <t>1730小背布套</t>
  </si>
  <si>
    <t>SLT0002480</t>
  </si>
  <si>
    <t>1730副司机座布套</t>
  </si>
  <si>
    <t>SLT0002567</t>
  </si>
  <si>
    <t>K1一排三座</t>
  </si>
  <si>
    <t>SLT0002569</t>
  </si>
  <si>
    <t>J7F-AA95主驾靠背通风护面</t>
  </si>
  <si>
    <t>SLT0002573</t>
  </si>
  <si>
    <t>k1头枕布套（新面料）</t>
  </si>
  <si>
    <t>SLT0002581</t>
  </si>
  <si>
    <t>k1左侧翻背布套新面料</t>
  </si>
  <si>
    <t>SLT0002582</t>
  </si>
  <si>
    <t>k1左侧翻座布套新面料</t>
  </si>
  <si>
    <t>SLT0002583</t>
  </si>
  <si>
    <t>k1右侧翻背布套新面料</t>
  </si>
  <si>
    <t>SLT0002584</t>
  </si>
  <si>
    <t>k1右侧翻座布套新面料</t>
  </si>
  <si>
    <t>SLT0002588</t>
  </si>
  <si>
    <t>k1宽车左舵双人座布套</t>
  </si>
  <si>
    <t>SLT0002593</t>
  </si>
  <si>
    <t>k1左舵三排单人座布套</t>
  </si>
  <si>
    <t>SLT0002601</t>
  </si>
  <si>
    <t>k1窄车460副背布套</t>
  </si>
  <si>
    <t>SLT0002611</t>
  </si>
  <si>
    <t>k1四排单人背</t>
  </si>
  <si>
    <t>SLT0002614</t>
  </si>
  <si>
    <t>k1四排双人上小背</t>
  </si>
  <si>
    <t>SLT0002615</t>
  </si>
  <si>
    <t>K1四排双人中间背布套</t>
  </si>
  <si>
    <t>SLT0002616</t>
  </si>
  <si>
    <t>k11.5左侧翻背布套</t>
  </si>
  <si>
    <t>SLT0002617</t>
  </si>
  <si>
    <t>k11.5左侧翻座布套</t>
  </si>
  <si>
    <t>SLT0002618</t>
  </si>
  <si>
    <t>k11.5右侧翻背布套</t>
  </si>
  <si>
    <t>SLT0002619</t>
  </si>
  <si>
    <t>k11.5右侧翻座布套</t>
  </si>
  <si>
    <t>SLT0002629</t>
  </si>
  <si>
    <t>K1窄车右舵单人三排座</t>
  </si>
  <si>
    <t>SLT0002630</t>
  </si>
  <si>
    <t>G7窄车前翻双人背窄车</t>
  </si>
  <si>
    <t>SLT0002637</t>
  </si>
  <si>
    <t>G9宽车前翻二排双人座</t>
  </si>
  <si>
    <t>SLT0002638</t>
  </si>
  <si>
    <t>G9宽车前翻三排双人座</t>
  </si>
  <si>
    <t>SLT0002645</t>
  </si>
  <si>
    <t>K1标准宽车司机座布套</t>
  </si>
  <si>
    <t>SLT0002646</t>
  </si>
  <si>
    <t>K1标准宽车司机背布套</t>
  </si>
  <si>
    <t>SLT0002647</t>
  </si>
  <si>
    <t>SLT0002648</t>
  </si>
  <si>
    <t>K1标准窄车司机背布套</t>
  </si>
  <si>
    <t>SLT0002649</t>
  </si>
  <si>
    <t>K1标准窄车副司机背布套</t>
  </si>
  <si>
    <t>SLT0002650</t>
  </si>
  <si>
    <t>K1标准窄车司机座布套</t>
  </si>
  <si>
    <t>SLT0002668</t>
  </si>
  <si>
    <t>K1窄车右舵双人座垫</t>
  </si>
  <si>
    <t>SLT0002669</t>
  </si>
  <si>
    <t>K1窄车右舵单人二排座垫</t>
  </si>
  <si>
    <t>SLT0002670</t>
  </si>
  <si>
    <t>k1右舵双人左背布套</t>
  </si>
  <si>
    <t>SLT0002671</t>
  </si>
  <si>
    <t>k1右舵双人右背布套</t>
  </si>
  <si>
    <t>SLT0002672</t>
  </si>
  <si>
    <t>SLT0002673</t>
  </si>
  <si>
    <t>SLT0002692</t>
  </si>
  <si>
    <t>驾驶员头枕杆</t>
  </si>
  <si>
    <t>SLT0002699</t>
  </si>
  <si>
    <t>出口1995卧铺发泡</t>
  </si>
  <si>
    <t>slt0002702</t>
  </si>
  <si>
    <t>铜版纸不干胶（T系列）</t>
  </si>
  <si>
    <t>SLT0003464</t>
  </si>
  <si>
    <t>SLT0010053</t>
  </si>
  <si>
    <t>小背储物盒上盒</t>
  </si>
  <si>
    <t>SLT0010054</t>
  </si>
  <si>
    <t>小背储物盒下盒</t>
  </si>
  <si>
    <t>SLT0010148</t>
  </si>
  <si>
    <t>虎V正司机背泡沫</t>
  </si>
  <si>
    <t>SLT0010149</t>
  </si>
  <si>
    <t>虎V正司机座泡沫dui</t>
  </si>
  <si>
    <t>SLT0010150</t>
  </si>
  <si>
    <t>虎V副司机背泡沫</t>
  </si>
  <si>
    <t>SLT0010151</t>
  </si>
  <si>
    <t>虎V副司机座泡沫</t>
  </si>
  <si>
    <t>SLT0010153</t>
  </si>
  <si>
    <t>虎V-2020头枕泡沫</t>
  </si>
  <si>
    <t>SLT0010154</t>
  </si>
  <si>
    <t>虎V司机头枕布套</t>
  </si>
  <si>
    <t>SLT0010162</t>
  </si>
  <si>
    <t>虎V正司机背布套</t>
  </si>
  <si>
    <t>SLT0010169</t>
  </si>
  <si>
    <t>虎V正司机座布套</t>
  </si>
  <si>
    <t>SLT0010174</t>
  </si>
  <si>
    <t>虎V副司机背布套</t>
  </si>
  <si>
    <t>SLT0010177</t>
  </si>
  <si>
    <t>虎V副中间背布套小背</t>
  </si>
  <si>
    <t>SLT0010178</t>
  </si>
  <si>
    <t>虎V副司机座布套</t>
  </si>
  <si>
    <t>SLT0010189</t>
  </si>
  <si>
    <t>副驾驶员座垫通风护面总成</t>
  </si>
  <si>
    <t>SLT0010191</t>
  </si>
  <si>
    <t>安全带插锁总成</t>
  </si>
  <si>
    <t>SLT0010195</t>
  </si>
  <si>
    <t>SLT0010319</t>
  </si>
  <si>
    <t>驾驶员座垫护面总成</t>
  </si>
  <si>
    <t>WI101</t>
  </si>
  <si>
    <t>TSY0000210</t>
  </si>
  <si>
    <t>TR012-50辅料</t>
  </si>
  <si>
    <t>TSY0000211</t>
  </si>
  <si>
    <t>TR02-50压花（主料）</t>
  </si>
  <si>
    <t>TSY0000763</t>
  </si>
  <si>
    <t>织物辅料</t>
  </si>
  <si>
    <t>1403001-YC08-</t>
  </si>
  <si>
    <t>SLT0002703</t>
  </si>
  <si>
    <t>M4亮白PET标签纸</t>
  </si>
  <si>
    <t>FG001</t>
  </si>
  <si>
    <t>1405001-CZ20-</t>
  </si>
  <si>
    <t>SLT0001147</t>
  </si>
  <si>
    <t>右95卧铺出口反方向</t>
  </si>
  <si>
    <t>SLT0001290</t>
  </si>
  <si>
    <t>出口后排整体</t>
  </si>
  <si>
    <t>SLT0001291</t>
  </si>
  <si>
    <t>1800后排座椅出口布面</t>
  </si>
  <si>
    <t>SLT0001313</t>
  </si>
  <si>
    <t>80副整体出口面-加线</t>
  </si>
  <si>
    <t>1405001-CZ51-</t>
  </si>
  <si>
    <t>SLT0001297</t>
  </si>
  <si>
    <t>驾驶员座椅总成</t>
  </si>
  <si>
    <t>SLT0001299</t>
  </si>
  <si>
    <t>副驶员座椅总成</t>
  </si>
  <si>
    <t>SLT0001300</t>
  </si>
  <si>
    <t>SLT0001302</t>
  </si>
  <si>
    <t>卧铺总成</t>
  </si>
  <si>
    <t>SLT0001458</t>
  </si>
  <si>
    <t>SLT0001459</t>
  </si>
  <si>
    <t>1405001-CZ52-</t>
  </si>
  <si>
    <t>SHT0000108</t>
  </si>
  <si>
    <t>SHT0000110</t>
  </si>
  <si>
    <t>SHT0000111</t>
  </si>
  <si>
    <t>副驾驶员座椅总成</t>
  </si>
  <si>
    <t>SHT0000113</t>
  </si>
  <si>
    <t>1405001-CZ53-</t>
  </si>
  <si>
    <t>SLT0001391</t>
  </si>
  <si>
    <t>二排双人（三点式）</t>
  </si>
  <si>
    <t>1405001-QT01-</t>
  </si>
  <si>
    <t>SHT0011448</t>
  </si>
  <si>
    <t>正司机座椅</t>
  </si>
  <si>
    <t>TPLS</t>
  </si>
  <si>
    <t>1406001-CZ20-</t>
  </si>
  <si>
    <t>SLT0001140</t>
  </si>
  <si>
    <t>80右副司机和</t>
  </si>
  <si>
    <t>TRAL-HB</t>
  </si>
  <si>
    <t>SLT0001266</t>
  </si>
  <si>
    <t>右座正司机</t>
  </si>
  <si>
    <t>SLT0001268</t>
  </si>
  <si>
    <t>出口正司机-富康色</t>
  </si>
  <si>
    <t>SLT0001271</t>
  </si>
  <si>
    <t>正司机海外欧马可棕色</t>
  </si>
  <si>
    <t>SLT0001276</t>
  </si>
  <si>
    <t>出口副富康色大背盒座</t>
  </si>
  <si>
    <t>SLT0001286</t>
  </si>
  <si>
    <t>1800加宽奥铃副黑</t>
  </si>
  <si>
    <t>SLT0001287</t>
  </si>
  <si>
    <t>副驶员海外欧马可棕色</t>
  </si>
  <si>
    <t>SLT0001293</t>
  </si>
  <si>
    <t>卧铺欧马重卡布面1995</t>
  </si>
  <si>
    <t>SLT0001295</t>
  </si>
  <si>
    <t>卧铺木板带眼8个1995</t>
  </si>
  <si>
    <t>FG-WK</t>
  </si>
  <si>
    <t>1406001-CZ51-</t>
  </si>
  <si>
    <t>TRZLXNY</t>
  </si>
  <si>
    <t>SLT0001301</t>
  </si>
  <si>
    <t>SLT0001954</t>
  </si>
  <si>
    <t>1406001-CZ52-</t>
  </si>
  <si>
    <t>TRCSCK</t>
  </si>
  <si>
    <t>SHT0000109</t>
  </si>
  <si>
    <t>SHT0000112</t>
  </si>
  <si>
    <t>TRDGN-BJ</t>
  </si>
  <si>
    <t>1406001-CZ53-</t>
  </si>
  <si>
    <t>SBS0010145</t>
  </si>
  <si>
    <t>乘客三人座椅总成</t>
  </si>
  <si>
    <t>SBS0010146</t>
  </si>
  <si>
    <t>乘客双人座椅总成</t>
  </si>
  <si>
    <t>SBS0010147</t>
  </si>
  <si>
    <t>第三排三人座椅</t>
  </si>
  <si>
    <t>SBS0010151</t>
  </si>
  <si>
    <t>乘客三人座椅（固定）</t>
  </si>
  <si>
    <t>SBS0010152</t>
  </si>
  <si>
    <t>乘客双人座椅（固定）</t>
  </si>
  <si>
    <t>SBS0010153</t>
  </si>
  <si>
    <t>1406001-CZ54-</t>
  </si>
  <si>
    <t>SBS0010078</t>
  </si>
  <si>
    <t>SBS0010079</t>
  </si>
  <si>
    <t>SBS0010080</t>
  </si>
  <si>
    <t>前排中间座椅总成</t>
  </si>
  <si>
    <t>SBS0010081</t>
  </si>
  <si>
    <t>第一排乘客三人连体座椅</t>
  </si>
  <si>
    <t>SBS0010082</t>
  </si>
  <si>
    <t>第二排乘客双人连体座椅</t>
  </si>
  <si>
    <t>SBS0010083</t>
  </si>
  <si>
    <t>第二排乘客单人座椅总成</t>
  </si>
  <si>
    <t>SBS0010084</t>
  </si>
  <si>
    <t>第三排乘客单人座椅总成</t>
  </si>
  <si>
    <t>SBS0010085</t>
  </si>
  <si>
    <t>后排左侧侧翻乘客座椅总成</t>
  </si>
  <si>
    <t>SBS0010086</t>
  </si>
  <si>
    <t>后排右侧侧翻乘客座椅总成</t>
  </si>
  <si>
    <t>SBS0010087</t>
  </si>
  <si>
    <t>第一排乘客双人连体座椅</t>
  </si>
  <si>
    <t>SBS0010088</t>
  </si>
  <si>
    <t>后排靠背可调双人乘客座椅</t>
  </si>
  <si>
    <t>SBS0010089</t>
  </si>
  <si>
    <t>后排靠背可调单人乘客座椅</t>
  </si>
  <si>
    <t>SBS0010090</t>
  </si>
  <si>
    <t>SBS0010091</t>
  </si>
  <si>
    <t>SBS0010092</t>
  </si>
  <si>
    <t>SBS0010093</t>
  </si>
  <si>
    <t>SBS0010094</t>
  </si>
  <si>
    <t>SBS0010095</t>
  </si>
  <si>
    <t>SBS0010096</t>
  </si>
  <si>
    <t>靠背不可调双人乘客座椅</t>
  </si>
  <si>
    <t>SBS0010098</t>
  </si>
  <si>
    <t>TRQDYQ</t>
  </si>
  <si>
    <t>1406001-CZ55-</t>
  </si>
  <si>
    <t>SLT0002147</t>
  </si>
  <si>
    <t>副靠背总成-前座</t>
  </si>
  <si>
    <t>SLT0002156</t>
  </si>
  <si>
    <t>坐垫总成-前座</t>
  </si>
  <si>
    <t>SLT0002173</t>
  </si>
  <si>
    <t>驾驶员座总成</t>
  </si>
  <si>
    <t>SLT0002190</t>
  </si>
  <si>
    <t>SLT0002192</t>
  </si>
  <si>
    <t>SLT0002428</t>
  </si>
  <si>
    <t>主靠背总成-前座</t>
  </si>
  <si>
    <t>SLT0002432</t>
  </si>
  <si>
    <t>SLT0002436</t>
  </si>
  <si>
    <t>SLT0002437</t>
  </si>
  <si>
    <t>SLT0002438</t>
  </si>
  <si>
    <t>SLT0002439</t>
  </si>
  <si>
    <t>SLT0002440</t>
  </si>
  <si>
    <t>SLT0002528</t>
  </si>
  <si>
    <t>SLT0010188</t>
  </si>
  <si>
    <t>1406001-YC01-</t>
  </si>
  <si>
    <t>BPC0000063</t>
  </si>
  <si>
    <t>驾驶员靠背腰托总成</t>
  </si>
  <si>
    <t>BPC0000065</t>
  </si>
  <si>
    <t>驾驶员腰托开关</t>
  </si>
  <si>
    <t>BPC0010125</t>
  </si>
  <si>
    <t>尼龙管卡箍</t>
  </si>
  <si>
    <t>SLT0002423</t>
  </si>
  <si>
    <t>SLT0002520</t>
  </si>
  <si>
    <t>锁止机构</t>
  </si>
  <si>
    <t>资产信息</t>
  </si>
  <si>
    <t xml:space="preserve">原值 </t>
  </si>
  <si>
    <t>累计折旧</t>
  </si>
  <si>
    <t>净值</t>
  </si>
  <si>
    <t>判断</t>
  </si>
  <si>
    <t>年度</t>
  </si>
  <si>
    <t>凭证号</t>
  </si>
  <si>
    <t>固资名称</t>
  </si>
  <si>
    <t>固定资产类别</t>
  </si>
  <si>
    <t>供应商</t>
  </si>
  <si>
    <t>管理部门</t>
  </si>
  <si>
    <t>使用年限</t>
  </si>
  <si>
    <t>使用月限</t>
  </si>
  <si>
    <t>至本月末已使用月数</t>
  </si>
  <si>
    <t>开始使用时间</t>
  </si>
  <si>
    <t>月折旧额</t>
  </si>
  <si>
    <t>年折旧额</t>
  </si>
  <si>
    <t>残值率</t>
  </si>
  <si>
    <t>期初原值</t>
  </si>
  <si>
    <t>本期新增</t>
  </si>
  <si>
    <t>本期减少</t>
  </si>
  <si>
    <t>期末原值</t>
  </si>
  <si>
    <t>期初累计折旧</t>
  </si>
  <si>
    <t>本期增加折旧</t>
  </si>
  <si>
    <t>本期减少折旧</t>
  </si>
  <si>
    <t>期末累计折旧</t>
  </si>
  <si>
    <t>期初净值</t>
  </si>
  <si>
    <t>期末净值</t>
  </si>
  <si>
    <t>是否提足折旧</t>
  </si>
  <si>
    <t>净水设备WS-1546</t>
  </si>
  <si>
    <t>机器设备</t>
  </si>
  <si>
    <t>综合管理部</t>
  </si>
  <si>
    <t>5%</t>
  </si>
  <si>
    <t>净水设备WS-2110</t>
  </si>
  <si>
    <t>台励福叉车</t>
  </si>
  <si>
    <t>运输工具</t>
  </si>
  <si>
    <t>生产车间</t>
  </si>
  <si>
    <t>发泡工装车</t>
  </si>
  <si>
    <t>工装及模具</t>
  </si>
  <si>
    <t>铝材皮带线(K1)</t>
  </si>
  <si>
    <t>联想电脑</t>
  </si>
  <si>
    <t>电子设备</t>
  </si>
  <si>
    <t>太阳能热水器</t>
  </si>
  <si>
    <t>其他</t>
  </si>
  <si>
    <t>工装</t>
  </si>
  <si>
    <t>K1窄车加长一排单人座工装</t>
  </si>
  <si>
    <t>K1窄车加长双人连体座工装</t>
  </si>
  <si>
    <t>奥克斯空调</t>
  </si>
  <si>
    <t>笔记本</t>
  </si>
  <si>
    <t>蒸车</t>
  </si>
  <si>
    <t>双炒单温锅灶</t>
  </si>
  <si>
    <t>冷藏柜</t>
  </si>
  <si>
    <t>消毒柜</t>
  </si>
  <si>
    <t>大锅灶</t>
  </si>
  <si>
    <t>保温售饭车</t>
  </si>
  <si>
    <t>投影仪</t>
  </si>
  <si>
    <t>电饼铛</t>
  </si>
  <si>
    <t>联想打印机</t>
  </si>
  <si>
    <t>索尼相机</t>
  </si>
  <si>
    <t>主驾驶座椅器具</t>
  </si>
  <si>
    <t>货架</t>
  </si>
  <si>
    <t>副驾驶座椅器具</t>
  </si>
  <si>
    <t>卧铺工装</t>
  </si>
  <si>
    <t>电脑</t>
  </si>
  <si>
    <t>模具</t>
  </si>
  <si>
    <t>蒸汽发生器</t>
  </si>
  <si>
    <t>空调</t>
  </si>
  <si>
    <t>欧马可生产线</t>
  </si>
  <si>
    <t>发泡生产线</t>
  </si>
  <si>
    <t>监控设备</t>
  </si>
  <si>
    <t>活动板房</t>
  </si>
  <si>
    <t>1730座椅总成检具</t>
  </si>
  <si>
    <t>m41730副驾小靠背检具</t>
  </si>
  <si>
    <t>m41730副驾小靠背治具</t>
  </si>
  <si>
    <t>m41730副驾座垫检具</t>
  </si>
  <si>
    <t>m41730副驾座垫治具</t>
  </si>
  <si>
    <t>北京牌BJ6471U6XCB</t>
  </si>
  <si>
    <t>油桶加热器</t>
  </si>
  <si>
    <t>软化水设备</t>
  </si>
  <si>
    <t>柜式离心风机</t>
  </si>
  <si>
    <t>天力热水器</t>
  </si>
  <si>
    <t>电子秤</t>
  </si>
  <si>
    <t>事故池</t>
  </si>
  <si>
    <t>打印机730K</t>
  </si>
  <si>
    <t>铁皮文件柜</t>
  </si>
  <si>
    <t>总经办</t>
  </si>
  <si>
    <t>J6F成品工装</t>
  </si>
  <si>
    <t>中卡卧铺泡沫工装</t>
  </si>
  <si>
    <t>M4成品工装</t>
  </si>
  <si>
    <t>条码打印机科诚-G500</t>
  </si>
  <si>
    <t>生产制造</t>
  </si>
  <si>
    <t>无线AP H3C-WA5530</t>
  </si>
  <si>
    <t>C30DB工装</t>
  </si>
  <si>
    <t>M4副司机总座罩壳M4-6906002-R</t>
  </si>
  <si>
    <t>M4司机总座罩壳M4-6906003-R</t>
  </si>
  <si>
    <t>M4正司机座椅工装</t>
  </si>
  <si>
    <t>前排座椅检具-GR-J6F-CF-001</t>
  </si>
  <si>
    <t>后排座椅总成检具GR-J6F-CF-002</t>
  </si>
  <si>
    <t>2019.07.06</t>
  </si>
  <si>
    <t>ESPON7720打印机</t>
  </si>
  <si>
    <t>2019.8.30</t>
  </si>
  <si>
    <t>办公椅子</t>
  </si>
  <si>
    <t>J6F驾驶员左侧护板本体模具</t>
  </si>
  <si>
    <t>小背置物盒</t>
  </si>
  <si>
    <t>2019.12.20</t>
  </si>
  <si>
    <t>DM激光扫描枪</t>
  </si>
  <si>
    <t>PD43打印机</t>
  </si>
  <si>
    <t>汇控工控机</t>
  </si>
  <si>
    <t>ML110Gen10服务器</t>
  </si>
  <si>
    <t>2019.12.25</t>
  </si>
  <si>
    <t>J6F驾驶员右侧护板</t>
  </si>
  <si>
    <t>J6F驾驶员调角器手柄</t>
  </si>
  <si>
    <t>2020.3.16</t>
  </si>
  <si>
    <t>20200300014104</t>
  </si>
  <si>
    <t>J6F正司机座椅工装</t>
  </si>
  <si>
    <t>J6F副司机座椅工装</t>
  </si>
  <si>
    <t>2019.4.22</t>
  </si>
  <si>
    <t>20200400026088</t>
  </si>
  <si>
    <t>山东惠康普诺电子科技有限公司</t>
  </si>
  <si>
    <t>20200400026087</t>
  </si>
  <si>
    <t>电扳机</t>
  </si>
  <si>
    <t>李林峰</t>
  </si>
  <si>
    <t>电改锥</t>
  </si>
  <si>
    <t>气扳机</t>
  </si>
  <si>
    <t>C型钉枪</t>
  </si>
  <si>
    <t>2020.4.23</t>
  </si>
  <si>
    <t>20200400026091</t>
  </si>
  <si>
    <t>C30DB后排座椅总成检具</t>
  </si>
  <si>
    <t>京光华荣昌汽车部件有限公司</t>
  </si>
  <si>
    <t>2020.5.29</t>
  </si>
  <si>
    <t>20200500025633</t>
  </si>
  <si>
    <t>卡钉枪</t>
  </si>
  <si>
    <t>潍坊高新区中正五金店</t>
  </si>
  <si>
    <t>2020.05.06</t>
  </si>
  <si>
    <t>20200500025635</t>
  </si>
  <si>
    <t>主座椅工装</t>
  </si>
  <si>
    <t>诸城市向前机械厂</t>
  </si>
  <si>
    <t>副座椅工装</t>
  </si>
  <si>
    <t>2020.07.29</t>
  </si>
  <si>
    <t>小型空压机</t>
  </si>
  <si>
    <t>梁光清</t>
  </si>
  <si>
    <t>2020.8.20</t>
  </si>
  <si>
    <t>台式电脑</t>
  </si>
  <si>
    <t>笔记本联想</t>
  </si>
  <si>
    <t>条码打印机（一物一码）</t>
  </si>
  <si>
    <t>电脑（一物一码）</t>
  </si>
  <si>
    <t>10153</t>
  </si>
  <si>
    <t>M4副司机成品工装</t>
  </si>
  <si>
    <t>10694</t>
  </si>
  <si>
    <t>空压机E-30A</t>
  </si>
  <si>
    <t>浙江章和材料科技有限公司</t>
  </si>
  <si>
    <t>空压机GA22PA10FA</t>
  </si>
  <si>
    <t>皮带线18m</t>
  </si>
  <si>
    <t>皮带线11m</t>
  </si>
  <si>
    <t>合力叉车CPC30</t>
  </si>
  <si>
    <t>大方格工装（低）</t>
  </si>
  <si>
    <t>大方格工装（高）</t>
  </si>
  <si>
    <t>轻卡正司机工装</t>
  </si>
  <si>
    <t>轻卡副司机工装</t>
  </si>
  <si>
    <t>卧铺工装（轻卡）</t>
  </si>
  <si>
    <t>中卡工装</t>
  </si>
  <si>
    <t>卧铺工装（中卡）</t>
  </si>
  <si>
    <t>发泡工装（三层）</t>
  </si>
  <si>
    <t>11018</t>
  </si>
  <si>
    <t>空调（美的W30）</t>
  </si>
  <si>
    <t>11047</t>
  </si>
  <si>
    <t>司机座盆冲压模具（一套五付）</t>
  </si>
  <si>
    <t>黄骅市广亿汽车部件有限公司</t>
  </si>
  <si>
    <t>11046</t>
  </si>
  <si>
    <t>右侧调角器上连接板冲压模具（一套五付）</t>
  </si>
  <si>
    <t>11048</t>
  </si>
  <si>
    <t>副司机座盆冲压模具（一套五付）</t>
  </si>
  <si>
    <t>J6F-BA95轻卡驾驶员靠背发泡模具</t>
  </si>
  <si>
    <t>江阴长青工艺品有限公司</t>
  </si>
  <si>
    <t>J6F-BA95轻卡驾驶员靠背检具</t>
  </si>
  <si>
    <t>质量部门</t>
  </si>
  <si>
    <t>J6F-BA95轻卡驾驶员靠背托架</t>
  </si>
  <si>
    <t>J6F-BA95轻卡驾驶员坐垫发泡模具</t>
  </si>
  <si>
    <t>J6F-BA95轻卡驾驶员坐垫检具</t>
  </si>
  <si>
    <t>J6F-BA95轻卡驾驶员坐垫托架</t>
  </si>
  <si>
    <t>J6F-BA95轻卡副驾驶靠背发泡模具</t>
  </si>
  <si>
    <t>J6F-BA95轻卡副驾驶靠背检具</t>
  </si>
  <si>
    <t>J6F-BA95轻卡副驾驶靠背托架</t>
  </si>
  <si>
    <t>J6F-BA95轻卡副驾驶双人座（1895车身）发泡模具</t>
  </si>
  <si>
    <t>J6F-BA95轻卡副驾驶双人座（1895车身）检具</t>
  </si>
  <si>
    <t>J6F-BA95轻卡副驾驶双人座（1895车身）托架</t>
  </si>
  <si>
    <t>J6F-BA95轻卡副驾驶双人座（2010车身）发泡模具</t>
  </si>
  <si>
    <t>J6F-BA95轻卡副驾驶双人座（2010车身）检具</t>
  </si>
  <si>
    <t>J6F-BA95轻卡副驾驶双人座（2010车身）托架</t>
  </si>
  <si>
    <t>J6F副驾双人坐垫（1895）发泡模具</t>
  </si>
  <si>
    <t>J6F副驾双人坐垫（1895）治具</t>
  </si>
  <si>
    <t>J6F中间靠背（1895）发泡模具</t>
  </si>
  <si>
    <t>J6F中间靠背（1895）治具</t>
  </si>
  <si>
    <t>J6F副驾双人坐垫（2010）发泡模具</t>
  </si>
  <si>
    <t>J6F副驾双人坐垫（2010）治具</t>
  </si>
  <si>
    <t>J6F中间靠背（2010）发泡模具</t>
  </si>
  <si>
    <t>J6F中间靠背（2010）治具</t>
  </si>
  <si>
    <t>独立座底座左边板冲压模具（一套两付）</t>
  </si>
  <si>
    <t>独立座底座右边板冲压模具（一套两付）</t>
  </si>
  <si>
    <t>J6F-正司机座椅器具</t>
  </si>
  <si>
    <t>左侧调角器上连接板冲压模具（一套七付）</t>
  </si>
  <si>
    <t>J6F-副司机座椅器具</t>
  </si>
  <si>
    <t>解放激光打刻设备（半导体泵浦光纤激光标记系统DPF-M20G）</t>
  </si>
  <si>
    <t>M4正司机总成检具GR-M4-001</t>
  </si>
  <si>
    <t>康硕（江西）智能制造有限公司</t>
  </si>
  <si>
    <t>M4副司机总成检具GR-M4-002</t>
  </si>
  <si>
    <t>座椅气密性测试验台ZDS-2000</t>
  </si>
  <si>
    <t>扫码枪</t>
  </si>
  <si>
    <t>K1窄车地板挂钩模具</t>
  </si>
  <si>
    <t>K1座椅固定挂钩（宽钩）模具</t>
  </si>
  <si>
    <t>在建工程明细表</t>
  </si>
  <si>
    <t>编制单位</t>
  </si>
  <si>
    <t>日期：</t>
  </si>
  <si>
    <t>工程项目名称</t>
  </si>
  <si>
    <t>施工单位</t>
  </si>
  <si>
    <t>在建地点</t>
  </si>
  <si>
    <t>合同编号</t>
  </si>
  <si>
    <t>合同金额</t>
  </si>
  <si>
    <t>完工日期</t>
  </si>
  <si>
    <t>批准文号</t>
  </si>
  <si>
    <t>原值</t>
  </si>
  <si>
    <t>目前状态</t>
  </si>
  <si>
    <t>验收报告索引
（自行编制）</t>
  </si>
  <si>
    <t>是否抵押</t>
  </si>
  <si>
    <t>期初数</t>
  </si>
  <si>
    <t>本期增加</t>
  </si>
  <si>
    <t>期末数</t>
  </si>
  <si>
    <t>本期转入固定资产</t>
  </si>
  <si>
    <t>其他减少</t>
  </si>
  <si>
    <t>完工，已验收</t>
  </si>
  <si>
    <t>在建中</t>
  </si>
  <si>
    <t>完工，未验收</t>
  </si>
  <si>
    <t>……</t>
  </si>
  <si>
    <t>短期借款明细表</t>
  </si>
  <si>
    <r>
      <rPr>
        <b/>
        <sz val="10"/>
        <rFont val="宋体"/>
        <charset val="134"/>
      </rPr>
      <t>债权人名称</t>
    </r>
  </si>
  <si>
    <r>
      <rPr>
        <b/>
        <sz val="10"/>
        <rFont val="宋体"/>
        <charset val="134"/>
      </rPr>
      <t>期初余额</t>
    </r>
  </si>
  <si>
    <r>
      <rPr>
        <b/>
        <sz val="10"/>
        <rFont val="宋体"/>
        <charset val="134"/>
      </rPr>
      <t>借方发生</t>
    </r>
  </si>
  <si>
    <r>
      <rPr>
        <b/>
        <sz val="10"/>
        <rFont val="宋体"/>
        <charset val="134"/>
      </rPr>
      <t>贷方发生</t>
    </r>
  </si>
  <si>
    <r>
      <rPr>
        <b/>
        <sz val="10"/>
        <rFont val="宋体"/>
        <charset val="134"/>
      </rPr>
      <t>期末余额</t>
    </r>
  </si>
  <si>
    <t>应付票据明细表</t>
  </si>
  <si>
    <t>出票行</t>
  </si>
  <si>
    <t>保证金</t>
  </si>
  <si>
    <t>敞口</t>
  </si>
  <si>
    <t>保证方式</t>
  </si>
  <si>
    <t>保证内容及金额</t>
  </si>
  <si>
    <t>收票人</t>
  </si>
  <si>
    <t>票号</t>
  </si>
  <si>
    <t>承兑协议编号</t>
  </si>
  <si>
    <t>保证金账户</t>
  </si>
  <si>
    <t>应付账款明细及账龄表</t>
  </si>
  <si>
    <t>供应商名称</t>
  </si>
  <si>
    <t>供应商编号</t>
  </si>
  <si>
    <t>客户编码</t>
  </si>
  <si>
    <t>一、集团各单位</t>
  </si>
  <si>
    <t>安路普（北京）汽车技术有限公</t>
  </si>
  <si>
    <t>安路普昌平分公司</t>
  </si>
  <si>
    <t>二、集团外单位</t>
  </si>
  <si>
    <t>北京旺博林包装材料有限公司</t>
  </si>
  <si>
    <t>1911101</t>
  </si>
  <si>
    <t>北京浦东三浦标准件有限公司</t>
  </si>
  <si>
    <t>1911127</t>
  </si>
  <si>
    <t>北京东方华康自动化设备</t>
  </si>
  <si>
    <t>1911135</t>
  </si>
  <si>
    <t>北京瑞隆祥模具有限公司</t>
  </si>
  <si>
    <t>1911138</t>
  </si>
  <si>
    <t>黄骅市泰行汽车配件有限公司</t>
  </si>
  <si>
    <t>1913001</t>
  </si>
  <si>
    <t>黄骅市长生汽车灯镜有限公司</t>
  </si>
  <si>
    <t>1913005</t>
  </si>
  <si>
    <t>1913006</t>
  </si>
  <si>
    <t>黄骅同辉汽车配件有限公司</t>
  </si>
  <si>
    <t>1913010</t>
  </si>
  <si>
    <t>黄骅市鑫祺汽车配件有限公司</t>
  </si>
  <si>
    <t>1913017</t>
  </si>
  <si>
    <t>黄骅市益海五金制造有限公司</t>
  </si>
  <si>
    <t>1913018</t>
  </si>
  <si>
    <t>海兴中盛弹簧有限公司</t>
  </si>
  <si>
    <t>1913023</t>
  </si>
  <si>
    <t>河北新强力机械制造有限公司</t>
  </si>
  <si>
    <t>1913025A</t>
  </si>
  <si>
    <t>黄骅市亚征汽车配件有限公司</t>
  </si>
  <si>
    <t>1913027</t>
  </si>
  <si>
    <t>黄骅天丰汽车配件有限公司</t>
  </si>
  <si>
    <t>1913032</t>
  </si>
  <si>
    <t>黄骅市雍丰塑料制品有限公司</t>
  </si>
  <si>
    <t>1913045</t>
  </si>
  <si>
    <t>黄骅市恒伟五金制品有限公司</t>
  </si>
  <si>
    <t>1913050A</t>
  </si>
  <si>
    <t>黄骅市常郭镇街西纸箱厂</t>
  </si>
  <si>
    <t>1913078</t>
  </si>
  <si>
    <t>河北岳钢数控设备有限公司</t>
  </si>
  <si>
    <t>1913092</t>
  </si>
  <si>
    <t>黄骅市建昌塑料制品有限公司</t>
  </si>
  <si>
    <t>1913101</t>
  </si>
  <si>
    <t>深州市卓伦橡塑磨具有限公司</t>
  </si>
  <si>
    <t>1913200</t>
  </si>
  <si>
    <t>保定市京苑汽车装饰配件厂</t>
  </si>
  <si>
    <t>1913218</t>
  </si>
  <si>
    <t>沧州志鹏聚氨酯制品有限公司</t>
  </si>
  <si>
    <t>1913247A</t>
  </si>
  <si>
    <t>黄骅万昌五金制品有限公司</t>
  </si>
  <si>
    <t>1913273</t>
  </si>
  <si>
    <t>1913289</t>
  </si>
  <si>
    <t>黄骅再兴汽车配件有限公司</t>
  </si>
  <si>
    <t>1913659</t>
  </si>
  <si>
    <t>黄骅市致远摩托车配件有限公司</t>
  </si>
  <si>
    <t>1913665</t>
  </si>
  <si>
    <t>黄骅汇铭汽车部件有限公司</t>
  </si>
  <si>
    <t>1913717</t>
  </si>
  <si>
    <t>沧州崇文晟源机械制造有限公司</t>
  </si>
  <si>
    <t>1913727</t>
  </si>
  <si>
    <t>1932313</t>
  </si>
  <si>
    <t>常州华阳万联汽车附件有限公司</t>
  </si>
  <si>
    <t>1932347</t>
  </si>
  <si>
    <t>常州跃进汽车附件厂</t>
  </si>
  <si>
    <t>1932388</t>
  </si>
  <si>
    <t>溧阳鑫岩汽车零部件有限公司</t>
  </si>
  <si>
    <t>1932389A</t>
  </si>
  <si>
    <t>慈溪市维克多自控元件有限公司</t>
  </si>
  <si>
    <t>1933714</t>
  </si>
  <si>
    <t>苏州苏宁标准件有限公司</t>
  </si>
  <si>
    <t>1937004</t>
  </si>
  <si>
    <t>诸城市新汇众物流有限公司</t>
  </si>
  <si>
    <t>1937012</t>
  </si>
  <si>
    <t>黄骅市京港机电设备有限公司</t>
  </si>
  <si>
    <t>1937015</t>
  </si>
  <si>
    <t>黄骅市渤海庆丰车辆灯镜厂</t>
  </si>
  <si>
    <t>1937016</t>
  </si>
  <si>
    <t>青岛福基纺织有限公司</t>
  </si>
  <si>
    <t>1937320</t>
  </si>
  <si>
    <t>诸城市黄海剑杆织布厂</t>
  </si>
  <si>
    <t>1937338</t>
  </si>
  <si>
    <t>山东金达汽车部件制造有限公司</t>
  </si>
  <si>
    <t>1937655</t>
  </si>
  <si>
    <t>山东原和人力资源有限公司</t>
  </si>
  <si>
    <t>1937670</t>
  </si>
  <si>
    <t>日照联成工程机械有限公司</t>
  </si>
  <si>
    <t>1937678</t>
  </si>
  <si>
    <t>潍坊振晟汽车零部件有限公司</t>
  </si>
  <si>
    <t>1937680</t>
  </si>
  <si>
    <t>浙江万里安全器材制造有限公司</t>
  </si>
  <si>
    <t>1937685</t>
  </si>
  <si>
    <t>1937687</t>
  </si>
  <si>
    <t>臧天真</t>
  </si>
  <si>
    <t>E826</t>
  </si>
  <si>
    <t>郑金栓</t>
  </si>
  <si>
    <t>E920</t>
  </si>
  <si>
    <t>L1031</t>
  </si>
  <si>
    <t>湖南精正设备制造有限公司</t>
  </si>
  <si>
    <t>L1091</t>
  </si>
  <si>
    <t>北京鹏宇兴业精密模具制造有限</t>
  </si>
  <si>
    <t>L1171</t>
  </si>
  <si>
    <t>合肥光码科技有限公司</t>
  </si>
  <si>
    <t>L1172</t>
  </si>
  <si>
    <t>旷达汽车饰件系统有限公司</t>
  </si>
  <si>
    <t>L2026a</t>
  </si>
  <si>
    <t>厦门市三友和机械有限公司</t>
  </si>
  <si>
    <t>L2036</t>
  </si>
  <si>
    <t>廊坊华文机电设备有限公司</t>
  </si>
  <si>
    <t>L2037</t>
  </si>
  <si>
    <t>北京华伟唐运输服务有限公</t>
  </si>
  <si>
    <t>L3002</t>
  </si>
  <si>
    <t>潍坊顺风速运有限公司</t>
  </si>
  <si>
    <t>L4162</t>
  </si>
  <si>
    <t>潍城区开发区星顺机电设备经销</t>
  </si>
  <si>
    <t>L4269</t>
  </si>
  <si>
    <t>吉林省德邦汽车电子有限公司</t>
  </si>
  <si>
    <t>l4309</t>
  </si>
  <si>
    <t>中机科（北京）车辆检测工程研</t>
  </si>
  <si>
    <t>L4383</t>
  </si>
  <si>
    <t>L4789</t>
  </si>
  <si>
    <t>L4821</t>
  </si>
  <si>
    <t>山东福茂祥安全管理顾问有限公</t>
  </si>
  <si>
    <t>L4823</t>
  </si>
  <si>
    <t>山东刘洋包装有限公司</t>
  </si>
  <si>
    <t>L4872</t>
  </si>
  <si>
    <t>青岛华瑞利工贸有限公司</t>
  </si>
  <si>
    <t>L4876</t>
  </si>
  <si>
    <t>L4896</t>
  </si>
  <si>
    <t>潍城区南关金沙广场博凯电子</t>
  </si>
  <si>
    <t>L4901</t>
  </si>
  <si>
    <t>潍坊市坊子区智联工程机械配件</t>
  </si>
  <si>
    <t>L4909</t>
  </si>
  <si>
    <t>潍坊汇宏汽车贸易有限公司</t>
  </si>
  <si>
    <t>L4959</t>
  </si>
  <si>
    <t>黄骅市洪昌运输队</t>
  </si>
  <si>
    <t>L4991</t>
  </si>
  <si>
    <t>潍坊高新区东昊汽修店</t>
  </si>
  <si>
    <t>L5052</t>
  </si>
  <si>
    <t>潍坊益安消防器材有限公司</t>
  </si>
  <si>
    <t>L5061</t>
  </si>
  <si>
    <t>潍城区桑霸机电设备经销中心</t>
  </si>
  <si>
    <t>L5071</t>
  </si>
  <si>
    <t>山东海容机械有限公司</t>
  </si>
  <si>
    <t>L5080</t>
  </si>
  <si>
    <t>临沂市福通汽车销售有限公司</t>
  </si>
  <si>
    <t>L5081</t>
  </si>
  <si>
    <t>潍坊高新区万里轮胎销售部</t>
  </si>
  <si>
    <t>L5084</t>
  </si>
  <si>
    <t>山东德邦物流有限公司</t>
  </si>
  <si>
    <t>L5085</t>
  </si>
  <si>
    <t>青岛京东昌益得贸易有限公司</t>
  </si>
  <si>
    <t>L5100</t>
  </si>
  <si>
    <t>诸城普田物流有限责任公司</t>
  </si>
  <si>
    <t>L5114</t>
  </si>
  <si>
    <t>L5137</t>
  </si>
  <si>
    <t>会理县沌辛汽车修理厂</t>
  </si>
  <si>
    <t>L5220</t>
  </si>
  <si>
    <t>临沂瑞启汽车销售服务有限公司</t>
  </si>
  <si>
    <t>L5222</t>
  </si>
  <si>
    <t>黄骅市顺亿汽车部件有限公司</t>
  </si>
  <si>
    <t>山东豪德律师事务所</t>
  </si>
  <si>
    <t>山东凯利布森测控技术有限公司</t>
  </si>
  <si>
    <t>潍坊贵波鼎梁吊装有限公司</t>
  </si>
  <si>
    <t>潍坊慧联工贸有限公司</t>
  </si>
  <si>
    <t>中国人民财产保险股份有限公司</t>
  </si>
  <si>
    <t>中国质量认证中心</t>
  </si>
  <si>
    <t>集团外单位小计</t>
  </si>
  <si>
    <t>四、集团外单暂估</t>
  </si>
  <si>
    <t>安吉县创鸿家具有限公司</t>
  </si>
  <si>
    <t>1937017</t>
  </si>
  <si>
    <t>深州市卓伦橡塑模具有限公司</t>
  </si>
  <si>
    <t>天津市益中汽车安全带厂</t>
  </si>
  <si>
    <t>1912220</t>
  </si>
  <si>
    <t>保定兆龙通用电器塑业有限公司</t>
  </si>
  <si>
    <t>1913219</t>
  </si>
  <si>
    <t>黄骅津华汽车部件有限公司</t>
  </si>
  <si>
    <t>1913126</t>
  </si>
  <si>
    <t>黄骅市兴田弹簧有限公司</t>
  </si>
  <si>
    <t>1913602</t>
  </si>
  <si>
    <t>诸城大舜汽车科技有限公司</t>
  </si>
  <si>
    <t>L4681</t>
  </si>
  <si>
    <t>河北安闻汽车零部件有限公司</t>
  </si>
  <si>
    <t>1913007</t>
  </si>
  <si>
    <t>马长发</t>
  </si>
  <si>
    <t>E299</t>
  </si>
  <si>
    <t>L4309</t>
  </si>
  <si>
    <t>1913297</t>
  </si>
  <si>
    <t>潍坊顺彩包装有限公司</t>
  </si>
  <si>
    <t>1937689</t>
  </si>
  <si>
    <t>南京市江宁区富宏机械模具</t>
  </si>
  <si>
    <t>L4956</t>
  </si>
  <si>
    <t>潍城开发区法德电器经营部</t>
  </si>
  <si>
    <t>L4268</t>
  </si>
  <si>
    <t>L2026A</t>
  </si>
  <si>
    <t>北京市京宁通海经贸有限公司</t>
  </si>
  <si>
    <t>1911218</t>
  </si>
  <si>
    <t>济南京东奥升贸易有限公司</t>
  </si>
  <si>
    <t>L5027</t>
  </si>
  <si>
    <t>应付账款总计</t>
  </si>
  <si>
    <t>暂估合计</t>
  </si>
  <si>
    <t>预收账款明细及账龄表</t>
  </si>
  <si>
    <t>集团内各单位小计</t>
  </si>
  <si>
    <t>2111093</t>
  </si>
  <si>
    <t>2137016</t>
  </si>
  <si>
    <t>2813017</t>
  </si>
  <si>
    <t>2111095</t>
  </si>
  <si>
    <t>预收账款总计</t>
  </si>
  <si>
    <t>其他应付款明细及账龄表</t>
  </si>
  <si>
    <t>集团内合计</t>
  </si>
  <si>
    <t>二、集团内其他应付</t>
  </si>
  <si>
    <t>预提水、电费、保安服务费、房租、三包服务费等需要在当期计提的费用</t>
  </si>
  <si>
    <t>应付账款暂估</t>
  </si>
  <si>
    <t>1961392</t>
  </si>
  <si>
    <t>张金霞</t>
  </si>
  <si>
    <t>E293</t>
  </si>
  <si>
    <t>张龙振</t>
  </si>
  <si>
    <t>E296</t>
  </si>
  <si>
    <t>张永</t>
  </si>
  <si>
    <t>E297</t>
  </si>
  <si>
    <t>E306</t>
  </si>
  <si>
    <t>马倩</t>
  </si>
  <si>
    <t>E307</t>
  </si>
  <si>
    <t>王树波</t>
  </si>
  <si>
    <t>E318</t>
  </si>
  <si>
    <t>王献文</t>
  </si>
  <si>
    <t>E375</t>
  </si>
  <si>
    <t>李庆威</t>
  </si>
  <si>
    <t>E833</t>
  </si>
  <si>
    <t>张晨红</t>
  </si>
  <si>
    <t>E839</t>
  </si>
  <si>
    <t>王泉</t>
  </si>
  <si>
    <t>E917</t>
  </si>
  <si>
    <t>徐庆波</t>
  </si>
  <si>
    <t>E919</t>
  </si>
  <si>
    <t>综合管理部--押金</t>
  </si>
  <si>
    <t>L3011</t>
  </si>
  <si>
    <t>李国辉</t>
  </si>
  <si>
    <t>E947</t>
  </si>
  <si>
    <t>暂估</t>
  </si>
  <si>
    <t>集团外合计</t>
  </si>
  <si>
    <t>其他应付款总计</t>
  </si>
  <si>
    <t>应付职工薪酬明细表</t>
  </si>
  <si>
    <t>科目名称</t>
  </si>
  <si>
    <t>期初余额</t>
  </si>
  <si>
    <t>本年借方</t>
  </si>
  <si>
    <t>本年贷方</t>
  </si>
  <si>
    <t>动态人数</t>
  </si>
  <si>
    <t>劳务费</t>
  </si>
  <si>
    <t>工资</t>
  </si>
  <si>
    <t>奖金</t>
  </si>
  <si>
    <t>福利费</t>
  </si>
  <si>
    <t>养老保险</t>
  </si>
  <si>
    <t>医疗保险</t>
  </si>
  <si>
    <t>工伤保险</t>
  </si>
  <si>
    <t>失业保险</t>
  </si>
  <si>
    <t>生育保险</t>
  </si>
  <si>
    <t>住房公积金</t>
  </si>
  <si>
    <t>综合福利险</t>
  </si>
  <si>
    <t>职工教育经费</t>
  </si>
  <si>
    <t>工会经费</t>
  </si>
  <si>
    <t>残疾人保障金</t>
  </si>
  <si>
    <t>管理费用小计</t>
  </si>
  <si>
    <r>
      <rPr>
        <b/>
        <sz val="16"/>
        <color theme="1"/>
        <rFont val="微软雅黑"/>
        <charset val="134"/>
      </rPr>
      <t>应交税费明细表（</t>
    </r>
    <r>
      <rPr>
        <b/>
        <sz val="16"/>
        <color rgb="FFFF0000"/>
        <rFont val="微软雅黑"/>
        <charset val="134"/>
      </rPr>
      <t>只需填写白色区域）</t>
    </r>
  </si>
  <si>
    <t>税种分类</t>
  </si>
  <si>
    <t>税种名称</t>
  </si>
  <si>
    <t>全年累计</t>
  </si>
  <si>
    <t>关联表核对提示</t>
  </si>
  <si>
    <t>计税依据</t>
  </si>
  <si>
    <t>金额</t>
  </si>
  <si>
    <t>增值税</t>
  </si>
  <si>
    <t>进项税</t>
  </si>
  <si>
    <t>进口环节13%</t>
  </si>
  <si>
    <t>进项小计</t>
  </si>
  <si>
    <t>销项税</t>
  </si>
  <si>
    <t>销项小计</t>
  </si>
  <si>
    <t>上期留抵</t>
  </si>
  <si>
    <t>本期应交增值税</t>
  </si>
  <si>
    <t>应交增值税明细表及申报纳税表</t>
  </si>
  <si>
    <t>城建税</t>
  </si>
  <si>
    <t>不在县镇市区</t>
  </si>
  <si>
    <t>县镇</t>
  </si>
  <si>
    <t>市区</t>
  </si>
  <si>
    <t>城建税小计</t>
  </si>
  <si>
    <t>税金及附加及申报纳税表</t>
  </si>
  <si>
    <t>教育附加税</t>
  </si>
  <si>
    <t>教育费附加</t>
  </si>
  <si>
    <t>地方教育附加</t>
  </si>
  <si>
    <t>附加税小计</t>
  </si>
  <si>
    <t>房产税</t>
  </si>
  <si>
    <t>租赁</t>
  </si>
  <si>
    <t>自有</t>
  </si>
  <si>
    <t>房产税小计</t>
  </si>
  <si>
    <t>应交税费、管理费用、申报纳税表</t>
  </si>
  <si>
    <t>土地使用税</t>
  </si>
  <si>
    <t>自行填写</t>
  </si>
  <si>
    <t>车船税</t>
  </si>
  <si>
    <t>印花税</t>
  </si>
  <si>
    <t>印花税小计</t>
  </si>
  <si>
    <t>关税</t>
  </si>
  <si>
    <t>成本及往来</t>
  </si>
  <si>
    <t>个人所得税</t>
  </si>
  <si>
    <t>应交税费、申报纳税表</t>
  </si>
  <si>
    <t>企业所得税</t>
  </si>
  <si>
    <t>应交税费、所得税费用、申报纳税表</t>
  </si>
  <si>
    <t>长期股权投资明细表</t>
  </si>
  <si>
    <t>投资单位名称</t>
  </si>
  <si>
    <t>被投资单位名称</t>
  </si>
  <si>
    <t>投资时间</t>
  </si>
  <si>
    <t>投资比例</t>
  </si>
  <si>
    <t>1月末余额</t>
  </si>
  <si>
    <t>2月末余额</t>
  </si>
  <si>
    <t>3月末余额</t>
  </si>
  <si>
    <t>4月末余额</t>
  </si>
  <si>
    <t>5月末余额</t>
  </si>
  <si>
    <t>6月末余额</t>
  </si>
  <si>
    <t>7月末余额</t>
  </si>
  <si>
    <t>8月末余额</t>
  </si>
  <si>
    <t>9月末余额</t>
  </si>
  <si>
    <t>10月末余额</t>
  </si>
  <si>
    <t>11月末余额</t>
  </si>
  <si>
    <t>12月末余额</t>
  </si>
  <si>
    <t>长期应付款明细表</t>
  </si>
  <si>
    <t>实收资本明细表</t>
  </si>
  <si>
    <t>以前年度损益调整明细表</t>
  </si>
  <si>
    <t>名称</t>
  </si>
  <si>
    <t>时间</t>
  </si>
  <si>
    <t>事项描述</t>
  </si>
  <si>
    <t>本月增加</t>
  </si>
  <si>
    <t>本月减少</t>
  </si>
  <si>
    <t>2020年多计提费用，本月冲销</t>
  </si>
  <si>
    <t>补交以前年度企业所得税</t>
  </si>
  <si>
    <r>
      <rPr>
        <b/>
        <u/>
        <sz val="16"/>
        <rFont val="宋体"/>
        <charset val="134"/>
      </rPr>
      <t>2020年</t>
    </r>
    <r>
      <rPr>
        <b/>
        <u/>
        <sz val="16"/>
        <color rgb="FFFF0000"/>
        <rFont val="宋体"/>
        <charset val="134"/>
      </rPr>
      <t>XXXXXX</t>
    </r>
    <r>
      <rPr>
        <b/>
        <u/>
        <sz val="16"/>
        <rFont val="宋体"/>
        <charset val="134"/>
      </rPr>
      <t>企业所得税弥补亏损明细表</t>
    </r>
  </si>
  <si>
    <t>纳税调整后所得</t>
  </si>
  <si>
    <t>合并、分立转入（转出）可弥补的亏损额</t>
  </si>
  <si>
    <t>当年可弥补的亏损额</t>
  </si>
  <si>
    <t>以前年度亏损已弥补额</t>
  </si>
  <si>
    <t>本年度实际弥补的以前年度亏损额</t>
  </si>
  <si>
    <t>可结转以后年度弥补的亏损额</t>
  </si>
  <si>
    <t>前四年度</t>
  </si>
  <si>
    <t>前三年度</t>
  </si>
  <si>
    <t>前二年度</t>
  </si>
  <si>
    <t>前一年度</t>
  </si>
  <si>
    <t>前五年度</t>
  </si>
  <si>
    <t>2014</t>
  </si>
  <si>
    <t>2015</t>
  </si>
  <si>
    <t>*</t>
  </si>
  <si>
    <t>2016</t>
  </si>
  <si>
    <t>2018</t>
  </si>
  <si>
    <t>本年度</t>
  </si>
  <si>
    <t>2019</t>
  </si>
  <si>
    <t>可结转以后年度弥补的亏损额合计</t>
  </si>
  <si>
    <t>2020年1-12月可用亏损</t>
  </si>
  <si>
    <t>可用亏损合计</t>
  </si>
  <si>
    <t>注：可结转以后年度弥补的亏损额列用正数反映</t>
  </si>
  <si>
    <t>销售毛利明细表</t>
  </si>
  <si>
    <t>期间</t>
  </si>
  <si>
    <t>产品类</t>
  </si>
  <si>
    <t>产品类描述</t>
  </si>
  <si>
    <t>发票号</t>
  </si>
  <si>
    <t>物料名称</t>
  </si>
  <si>
    <t>规格型号</t>
  </si>
  <si>
    <t>数量</t>
  </si>
  <si>
    <t>不含税单价</t>
  </si>
  <si>
    <t>收入</t>
  </si>
  <si>
    <t>实际成本-物料</t>
  </si>
  <si>
    <t>实际成本-人工</t>
  </si>
  <si>
    <t>实际成本-制费</t>
  </si>
  <si>
    <r>
      <rPr>
        <b/>
        <sz val="10"/>
        <rFont val="宋体"/>
        <charset val="134"/>
      </rPr>
      <t>实际成本</t>
    </r>
    <r>
      <rPr>
        <b/>
        <sz val="10"/>
        <rFont val="Microsoft Sans Serif"/>
        <charset val="134"/>
      </rPr>
      <t>-</t>
    </r>
    <r>
      <rPr>
        <b/>
        <sz val="10"/>
        <rFont val="宋体"/>
        <charset val="134"/>
      </rPr>
      <t>转包</t>
    </r>
  </si>
  <si>
    <t>实际总成本</t>
  </si>
  <si>
    <t>附加值</t>
  </si>
  <si>
    <t>附加值率</t>
  </si>
  <si>
    <t>销售毛利</t>
  </si>
  <si>
    <t>销售毛利率</t>
  </si>
  <si>
    <t>M4681010101A0</t>
  </si>
  <si>
    <t>M4681010104A0</t>
  </si>
  <si>
    <t>M4681020101A0</t>
  </si>
  <si>
    <t>K168100000017</t>
  </si>
  <si>
    <t>K168100000019</t>
  </si>
  <si>
    <t>K168100000020</t>
  </si>
  <si>
    <t>K168100000021</t>
  </si>
  <si>
    <t>K168100000022</t>
  </si>
  <si>
    <t>K168100000023</t>
  </si>
  <si>
    <t>K168100000028</t>
  </si>
  <si>
    <t>K168100000030</t>
  </si>
  <si>
    <t>K168100000031</t>
  </si>
  <si>
    <t>K168100000032</t>
  </si>
  <si>
    <t>K168100000033</t>
  </si>
  <si>
    <t>K168100000034</t>
  </si>
  <si>
    <t>K168100000014</t>
  </si>
  <si>
    <t>K168100000018</t>
  </si>
  <si>
    <t>K168100000024</t>
  </si>
  <si>
    <t>K168100000025</t>
  </si>
  <si>
    <t>K168100000026</t>
  </si>
  <si>
    <t>K168100000027</t>
  </si>
  <si>
    <t>K168100000029</t>
  </si>
  <si>
    <t>K168100000035</t>
  </si>
  <si>
    <t>L1681040104A0</t>
  </si>
  <si>
    <t>M4681010102A0</t>
  </si>
  <si>
    <t>M4681020103A0</t>
  </si>
  <si>
    <t>M4704010200A0</t>
  </si>
  <si>
    <t>L1681020112A0</t>
  </si>
  <si>
    <t>L1681020114A0</t>
  </si>
  <si>
    <t>L1681040106A0</t>
  </si>
  <si>
    <t>L168100000023</t>
  </si>
  <si>
    <t>L168100000041</t>
  </si>
  <si>
    <t>L1681020116A0</t>
  </si>
  <si>
    <t>L1681010104A0</t>
  </si>
  <si>
    <t>调整差额</t>
  </si>
  <si>
    <t>财务会计损益表（元）</t>
  </si>
  <si>
    <t>1月份</t>
  </si>
  <si>
    <t>2月份</t>
  </si>
  <si>
    <t>3月份</t>
  </si>
  <si>
    <t>4月份</t>
  </si>
  <si>
    <t>5月份</t>
  </si>
  <si>
    <t>6月份</t>
  </si>
  <si>
    <t>7月份</t>
  </si>
  <si>
    <t>8月份</t>
  </si>
  <si>
    <t>9月份</t>
  </si>
  <si>
    <t>10月份</t>
  </si>
  <si>
    <t>11月份</t>
  </si>
  <si>
    <t>12月份</t>
  </si>
  <si>
    <t>第一季度</t>
  </si>
  <si>
    <t>第二季度</t>
  </si>
  <si>
    <t>第三季度</t>
  </si>
  <si>
    <t>第四季度</t>
  </si>
  <si>
    <t>示例列（公式）</t>
  </si>
  <si>
    <t>1月预算</t>
  </si>
  <si>
    <t>占比</t>
  </si>
  <si>
    <t>1月实际</t>
  </si>
  <si>
    <t>2月预算</t>
  </si>
  <si>
    <t>2月实际</t>
  </si>
  <si>
    <t>3月预算</t>
  </si>
  <si>
    <t>3月实际</t>
  </si>
  <si>
    <t>4月预算</t>
  </si>
  <si>
    <t>4月实际</t>
  </si>
  <si>
    <t>5月预算</t>
  </si>
  <si>
    <t>5月实际</t>
  </si>
  <si>
    <t>6月预算</t>
  </si>
  <si>
    <t>6月实际</t>
  </si>
  <si>
    <t>7月预算</t>
  </si>
  <si>
    <t>7月实际</t>
  </si>
  <si>
    <t>8月预算</t>
  </si>
  <si>
    <t>8月实际</t>
  </si>
  <si>
    <t>9月预算</t>
  </si>
  <si>
    <t>9月实际</t>
  </si>
  <si>
    <t>10月预算</t>
  </si>
  <si>
    <t>10月实际</t>
  </si>
  <si>
    <t>11月预算</t>
  </si>
  <si>
    <t>11月实际</t>
  </si>
  <si>
    <t>12月预算</t>
  </si>
  <si>
    <t>12月实际</t>
  </si>
  <si>
    <t>1季度预算</t>
  </si>
  <si>
    <t>1季度实际</t>
  </si>
  <si>
    <t>2季度预算</t>
  </si>
  <si>
    <t>2季度实际</t>
  </si>
  <si>
    <t>3季度预算</t>
  </si>
  <si>
    <t>3季度实际</t>
  </si>
  <si>
    <t>4季度预算</t>
  </si>
  <si>
    <t>4季度实际</t>
  </si>
  <si>
    <t>累计预算</t>
  </si>
  <si>
    <t>累计实际</t>
  </si>
  <si>
    <t>E36</t>
  </si>
  <si>
    <t>E32</t>
  </si>
  <si>
    <t>其中：内销</t>
  </si>
  <si>
    <t>E33</t>
  </si>
  <si>
    <t>其中：外销</t>
  </si>
  <si>
    <t>E34</t>
  </si>
  <si>
    <t>E35</t>
  </si>
  <si>
    <t>营业成本</t>
  </si>
  <si>
    <t>E46</t>
  </si>
  <si>
    <t>主营业务成本</t>
  </si>
  <si>
    <t>SUM(E38:E42)</t>
  </si>
  <si>
    <t>其他业务成本</t>
  </si>
  <si>
    <t>SUM(E43:E45)</t>
  </si>
  <si>
    <t>E52</t>
  </si>
  <si>
    <t>主营毛利</t>
  </si>
  <si>
    <t>E7-E12</t>
  </si>
  <si>
    <t>主营毛利率</t>
  </si>
  <si>
    <t>IFERROR(E15/E7,"")</t>
  </si>
  <si>
    <t>其他业务毛利</t>
  </si>
  <si>
    <t>E10-E13</t>
  </si>
  <si>
    <t>其他业务毛利率</t>
  </si>
  <si>
    <t>IFERROR(E17/E10,"")</t>
  </si>
  <si>
    <t>SUM(E53:E62)</t>
  </si>
  <si>
    <t>SUM(E63:E68)</t>
  </si>
  <si>
    <t>SUM(E69:E78)</t>
  </si>
  <si>
    <t>E79</t>
  </si>
  <si>
    <t>营业利润</t>
  </si>
  <si>
    <t>E6-E11-E14-E19-E20-E21-E22</t>
  </si>
  <si>
    <t>投资收益+营业外利润</t>
  </si>
  <si>
    <t>E37</t>
  </si>
  <si>
    <t>利润总额</t>
  </si>
  <si>
    <t>E23+E24</t>
  </si>
  <si>
    <t>利润率</t>
  </si>
  <si>
    <t>IFERROR(E25/E6,"")</t>
  </si>
  <si>
    <t>所得税费用</t>
  </si>
  <si>
    <t>E81</t>
  </si>
  <si>
    <t>净利润</t>
  </si>
  <si>
    <t>E25-E27</t>
  </si>
  <si>
    <t>净利率</t>
  </si>
  <si>
    <t>IFERROR(E28/E6,"")</t>
  </si>
  <si>
    <t>管理会计损益表（元）</t>
  </si>
  <si>
    <t xml:space="preserve"> 主营业务收入</t>
  </si>
  <si>
    <t>E33+E34</t>
  </si>
  <si>
    <t>收入预算!T37</t>
  </si>
  <si>
    <t>收入预算!T38</t>
  </si>
  <si>
    <t>E35+E32</t>
  </si>
  <si>
    <t>制造费用-变动成本</t>
  </si>
  <si>
    <t>生产成本原材料!T36</t>
  </si>
  <si>
    <t>生产成本-人力成本</t>
  </si>
  <si>
    <t>【主表A4】职工薪酬预算汇总!K25</t>
  </si>
  <si>
    <t>主营业务成本-制造费用</t>
  </si>
  <si>
    <t>制造费用-变动费用</t>
  </si>
  <si>
    <t>SUM('【主表A1】费用性支出（通用模板）'!I50:I70)</t>
  </si>
  <si>
    <t>制造费用-固定成本</t>
  </si>
  <si>
    <t>制造费用-固定费用-人力成本</t>
  </si>
  <si>
    <t>SUM('【主表A1】费用性支出（通用模板）'!I14:I26)</t>
  </si>
  <si>
    <t>制造费用-固定费用-其他</t>
  </si>
  <si>
    <t>SUM('【主表A1】费用性支出（通用模板）'!I27:I49,'【主表A1】费用性支出（通用模板）'!I71)</t>
  </si>
  <si>
    <t>其他业务成本-材料</t>
  </si>
  <si>
    <t>其他业务成本-人工</t>
  </si>
  <si>
    <t>其他业务成本-制费</t>
  </si>
  <si>
    <t>营业成本小计</t>
  </si>
  <si>
    <t>SUM(E38:E45)</t>
  </si>
  <si>
    <t>附加值（收入-材料成本）</t>
  </si>
  <si>
    <t>E36-E38</t>
  </si>
  <si>
    <t>附加值率（附加值/收入）</t>
  </si>
  <si>
    <t>IFERROR(E47/E36,"")</t>
  </si>
  <si>
    <t>变动成本合计（制费变动成本+销售变动成本）</t>
  </si>
  <si>
    <t>SUM(E38:E40,E53:E56)</t>
  </si>
  <si>
    <t>边际贡献（收入-变动成本）</t>
  </si>
  <si>
    <t>E36-E49</t>
  </si>
  <si>
    <t>边际贡献率（边际贡献/收入）</t>
  </si>
  <si>
    <t>IFERROR(E50/E36,"")</t>
  </si>
  <si>
    <t>税金及附加!B15</t>
  </si>
  <si>
    <t>期间费用</t>
  </si>
  <si>
    <t>销售费用-变动费用</t>
  </si>
  <si>
    <t>【主表A1】费用性支出（通用模板）'!I119</t>
  </si>
  <si>
    <t>【主表A1】费用性支出（通用模板）'!I120</t>
  </si>
  <si>
    <t>【主表A1】费用性支出（通用模板）'!I121</t>
  </si>
  <si>
    <t>销售费用-装卸费</t>
  </si>
  <si>
    <t>【主表A1】费用性支出（通用模板）'!I122</t>
  </si>
  <si>
    <t>销售费用-固定费用</t>
  </si>
  <si>
    <t>销售费用-人力成本</t>
  </si>
  <si>
    <t>SUM('【主表A1】费用性支出（通用模板）'!I75:I87)</t>
  </si>
  <si>
    <t>销售费用-广告宣传费</t>
  </si>
  <si>
    <t>【主表A1】费用性支出（通用模板）'!I123</t>
  </si>
  <si>
    <t>销售费用-展览费</t>
  </si>
  <si>
    <t>【主表A1】费用性支出（通用模板）'!I124</t>
  </si>
  <si>
    <t>【主表A1】费用性支出（通用模板）'!I113</t>
  </si>
  <si>
    <t>销售费用-差旅费</t>
  </si>
  <si>
    <t>SUM('【主表A1】费用性支出（通用模板）'!I93:I96)</t>
  </si>
  <si>
    <t>销售费用-其他</t>
  </si>
  <si>
    <t>SUM('【主表A1】费用性支出（通用模板）'!I88:I92,'【主表A1】费用性支出（通用模板）'!I97:I112,'【主表A1】费用性支出（通用模板）'!I114:I118,'【主表A1】费用性支出（通用模板）'!I125:I126)</t>
  </si>
  <si>
    <t>研发费用-固定费用</t>
  </si>
  <si>
    <t>研发费用-人力成本</t>
  </si>
  <si>
    <t>SUM('【主表A1】费用性支出（通用模板）'!I130:I140)</t>
  </si>
  <si>
    <t>研发费用-直接投入</t>
  </si>
  <si>
    <t>SUM('【主表A1】费用性支出（通用模板）'!I151:I152,'【主表A1】费用性支出（通用模板）'!I172:I179)</t>
  </si>
  <si>
    <t>研发费用-折旧</t>
  </si>
  <si>
    <t>【主表A1】费用性支出（通用模板）'!I149</t>
  </si>
  <si>
    <t>研发费用-无形资产摊销</t>
  </si>
  <si>
    <t>【主表A1】费用性支出（通用模板）'!I150</t>
  </si>
  <si>
    <t>研发费用-新产品设计费</t>
  </si>
  <si>
    <t>【主表A1】费用性支出（通用模板）'!I171</t>
  </si>
  <si>
    <t>研发费-其他</t>
  </si>
  <si>
    <t>SUM('【主表A1】费用性支出（通用模板）'!I141:I148,'【主表A1】费用性支出（通用模板）'!I153:I170,'【主表A1】费用性支出（通用模板）'!I180)</t>
  </si>
  <si>
    <t>管理费用-固定费用</t>
  </si>
  <si>
    <t>管是费用-人力成本</t>
  </si>
  <si>
    <t>SUM('【主表A1】费用性支出（通用模板）'!I184:I196)</t>
  </si>
  <si>
    <t>管理费用-差旅费用</t>
  </si>
  <si>
    <t>SUM('【主表A1】费用性支出（通用模板）'!I202:I205)</t>
  </si>
  <si>
    <t>【主表A1】费用性支出（通用模板）'!I222</t>
  </si>
  <si>
    <t>管理费用-中介机构费用</t>
  </si>
  <si>
    <t>SUM('【主表A1】费用性支出（通用模板）'!I229:I235)</t>
  </si>
  <si>
    <t>管理费用-文化活动、培训、会议</t>
  </si>
  <si>
    <t>SUM('【主表A1】费用性支出（通用模板）'!I215,'【主表A1】费用性支出（通用模板）'!I221,'【主表A1】费用性支出（通用模板）'!I226:I227)</t>
  </si>
  <si>
    <t>管理费用-通讯费、网络服务费</t>
  </si>
  <si>
    <t>SUM('【主表A1】费用性支出（通用模板）'!I212:I213)</t>
  </si>
  <si>
    <t>管理费用-维修费</t>
  </si>
  <si>
    <t>SUM('【主表A1】费用性支出（通用模板）'!I218:I220)</t>
  </si>
  <si>
    <t>管理费用-车辆费用</t>
  </si>
  <si>
    <t>SUM('【主表A1】费用性支出（通用模板）'!I197:I201)</t>
  </si>
  <si>
    <t>管理费用-食堂宿舍</t>
  </si>
  <si>
    <t>【主表A1】费用性支出（通用模板）'!I243</t>
  </si>
  <si>
    <t>管理费用表-软件服务费</t>
  </si>
  <si>
    <t>SUM('【主表A1】费用性支出（通用模板）'!I206:I211,'【主表A1】费用性支出（通用模板）'!I214,'【主表A1】费用性支出（通用模板）'!I216:I217,'【主表A1】费用性支出（通用模板）'!I223:I225,'【主表A1】费用性支出（通用模板）'!I228,'【主表A1】费用性支出（通用模板）'!I236:I242,'【主表A1】费用性支出（通用模板）'!I244:I245)</t>
  </si>
  <si>
    <t>财务费用-利息、贴息、担保、收入</t>
  </si>
  <si>
    <t>【主表A1】费用性支出（通用模板）'!I254</t>
  </si>
  <si>
    <t>四项期间费用小计</t>
  </si>
  <si>
    <t>SUM(E53:E79)</t>
  </si>
  <si>
    <t>固定成本合计</t>
  </si>
  <si>
    <t>SUM(E41:E42,E57:E79,E81)</t>
  </si>
  <si>
    <t>盈亏平衡点（固定成本/边际贡献率）</t>
  </si>
  <si>
    <t>E82/E51</t>
  </si>
  <si>
    <t>关键
成本
费用</t>
  </si>
  <si>
    <t>人力成本</t>
  </si>
  <si>
    <t>工资（含工资、五险一金个人部分、个税）</t>
  </si>
  <si>
    <t>SUM('人力成本（包括生产人员）'!K8:K9)</t>
  </si>
  <si>
    <t>奖金(计提奖金）</t>
  </si>
  <si>
    <t>人力成本（包括生产人员）'!K10</t>
  </si>
  <si>
    <t>福利（工资表中福利）</t>
  </si>
  <si>
    <t>人力成本（包括生产人员）'!K11</t>
  </si>
  <si>
    <t>五险（公司承担部分）</t>
  </si>
  <si>
    <t>SUM('人力成本（包括生产人员）'!K12:K16)</t>
  </si>
  <si>
    <t>公积金（公司承担部分）</t>
  </si>
  <si>
    <t>人力成本（包括生产人员）'!K17</t>
  </si>
  <si>
    <t>教育经费</t>
  </si>
  <si>
    <t>人力成本（包括生产人员）'!K18</t>
  </si>
  <si>
    <t>离职补偿金、辞退福利</t>
  </si>
  <si>
    <t>人力成本（包括生产人员）'!K19</t>
  </si>
  <si>
    <t>人力成本（包括生产人员）'!K20</t>
  </si>
  <si>
    <t>人力成本（包括生产人员）'!K21</t>
  </si>
  <si>
    <t>SUM(E84:E92)</t>
  </si>
  <si>
    <t>差旅费</t>
  </si>
  <si>
    <t>制造费用</t>
  </si>
  <si>
    <t>SUM('【主表A1】费用性支出（通用模板）'!I28:I31)</t>
  </si>
  <si>
    <t>SUM('【主表A1】费用性支出（通用模板）'!I146:I148)</t>
  </si>
  <si>
    <t>SUM(E94:E97)</t>
  </si>
  <si>
    <t>能源消耗</t>
  </si>
  <si>
    <t>SUM('【主表A1】费用性支出（通用模板）'!I50:I51,'【主表A1】费用性支出（通用模板）'!I65)</t>
  </si>
  <si>
    <t>SUM('【主表A1】费用性支出（通用模板）'!I99:I100)</t>
  </si>
  <si>
    <t>SUM('【主表A1】费用性支出（通用模板）'!I151:I152)</t>
  </si>
  <si>
    <t>SUM('【主表A1】费用性支出（通用模板）'!I208:I209)</t>
  </si>
  <si>
    <t>SUM(E99:E102)</t>
  </si>
  <si>
    <t>车辆相关费</t>
  </si>
  <si>
    <t>SUM('【主表A1】费用性支出（通用模板）'!I67:I69)</t>
  </si>
  <si>
    <t>SUM('【主表A1】费用性支出（通用模板）'!I88:I92)</t>
  </si>
  <si>
    <t>SUM('【主表A1】费用性支出（通用模板）'!I141:I145)</t>
  </si>
  <si>
    <t>SUM(E104:E107)</t>
  </si>
  <si>
    <t>招待费</t>
  </si>
  <si>
    <t>【主表A1】费用性支出（通用模板）'!I45</t>
  </si>
  <si>
    <t>SUM(E109:E111)</t>
  </si>
  <si>
    <t>折旧及摊销</t>
  </si>
  <si>
    <t>SUM('【主表A1】费用性支出（通用模板）'!I32:I33)</t>
  </si>
  <si>
    <t>SUM('【主表A1】费用性支出（通用模板）'!I97:I98)</t>
  </si>
  <si>
    <t>SUM('【主表A1】费用性支出（通用模板）'!I149:I150)</t>
  </si>
  <si>
    <t>SUM('【主表A1】费用性支出（通用模板）'!I206:I207)</t>
  </si>
  <si>
    <t>SUM(E113:E116)</t>
  </si>
  <si>
    <t>科目代码</t>
  </si>
  <si>
    <t>会计科目</t>
  </si>
  <si>
    <t>费用属性</t>
  </si>
  <si>
    <t>费用性支出预算汇总</t>
  </si>
  <si>
    <t>全年预算累计</t>
  </si>
  <si>
    <t>全年实际累计</t>
  </si>
  <si>
    <t>生产人员动态人数</t>
  </si>
  <si>
    <t>变动费用</t>
  </si>
  <si>
    <t>生产成本-DL-奖金</t>
  </si>
  <si>
    <t>生产成本-DL-福利费</t>
  </si>
  <si>
    <t>生产成本-DL-教育经费</t>
  </si>
  <si>
    <t>生产成本-离职补偿金、辞退福利</t>
  </si>
  <si>
    <t>生产成本-工会经费</t>
  </si>
  <si>
    <t>生产人工小计</t>
  </si>
  <si>
    <t>制造费用动态人数</t>
  </si>
  <si>
    <t>固定费用</t>
  </si>
  <si>
    <t>制造费用-教育经费</t>
  </si>
  <si>
    <t>制造费用-离职补偿金、辞退福利</t>
  </si>
  <si>
    <t>制造费用-工会经费</t>
  </si>
  <si>
    <t>制造费用-车辆-租赁费</t>
  </si>
  <si>
    <t>制造费用-差旅费-住宿费</t>
  </si>
  <si>
    <t>制造费用-差旅费-交通费用</t>
  </si>
  <si>
    <t>制造费用-差旅费-伙食补助</t>
  </si>
  <si>
    <t>制造费用-差旅费-其他</t>
  </si>
  <si>
    <t>制造费用-无形资产摊销</t>
  </si>
  <si>
    <t>制造费用-取暖费</t>
  </si>
  <si>
    <t>制造费用-市内交通费</t>
  </si>
  <si>
    <t>制造费用-通讯费-电话费</t>
  </si>
  <si>
    <t>制造费用-通讯费-网络服务费</t>
  </si>
  <si>
    <t>制造费用-邮寄费</t>
  </si>
  <si>
    <t>制造费用-会议费</t>
  </si>
  <si>
    <t>制造费用-办公费用-日常费用</t>
  </si>
  <si>
    <t>制造费用-办公费用-电子耗材</t>
  </si>
  <si>
    <t>制造费用-修理费-电子设备维修费</t>
  </si>
  <si>
    <t>制造费用-修理费-房屋建筑物维修费</t>
  </si>
  <si>
    <t>制造费用-文化活动费</t>
  </si>
  <si>
    <t>制造费用-培训费</t>
  </si>
  <si>
    <t>制造费用-咨料费</t>
  </si>
  <si>
    <t>制造费用-水费</t>
  </si>
  <si>
    <t>制造费用-运费</t>
  </si>
  <si>
    <t>制造费用-材料消耗-低值易耗品</t>
  </si>
  <si>
    <t>制造费用-材料消耗-辅助材料-油料</t>
  </si>
  <si>
    <t>制造费用-材料消耗-废品损失</t>
  </si>
  <si>
    <t>制造费用-材料消耗-研发物资</t>
  </si>
  <si>
    <t>制造费用-材料消耗-机物料消耗</t>
  </si>
  <si>
    <t>制造费用-材料消耗-辅助材料</t>
  </si>
  <si>
    <t>制造费用-材料消耗-工具</t>
  </si>
  <si>
    <t>制造费用-材料消耗-刀具</t>
  </si>
  <si>
    <t>制造费用-材料消耗-化学品</t>
  </si>
  <si>
    <t>制造费用-材料消耗-超BOM领料</t>
  </si>
  <si>
    <t>制造费用-天然汽</t>
  </si>
  <si>
    <t>制造费用-车辆-燃油费</t>
  </si>
  <si>
    <t>制造费用-车辆-保险费</t>
  </si>
  <si>
    <t>制造费用-修理费-机器设备维修费</t>
  </si>
  <si>
    <t>制造费用小计</t>
  </si>
  <si>
    <t>销售费用动态人数</t>
  </si>
  <si>
    <t>销售费用-劳务费</t>
  </si>
  <si>
    <t>销售费用-福利费</t>
  </si>
  <si>
    <t>销售费用-生育保险</t>
  </si>
  <si>
    <t>销售费用-职工教育经费</t>
  </si>
  <si>
    <t>销售费用-离职补偿金</t>
  </si>
  <si>
    <t>销售费用-工会经费</t>
  </si>
  <si>
    <t>销售费用-车辆-燃油费</t>
  </si>
  <si>
    <t>销售费用-车辆-过路过桥</t>
  </si>
  <si>
    <t>销售费用-车辆-保险费</t>
  </si>
  <si>
    <t>销售费用-差旅费-伙食补助</t>
  </si>
  <si>
    <t>销售费用-差旅费-其他</t>
  </si>
  <si>
    <t>销售费用-无形资产摊销</t>
  </si>
  <si>
    <t>销售费用-水费</t>
  </si>
  <si>
    <t>销售费用-市内交通费</t>
  </si>
  <si>
    <t>销售费用-通讯费-电话费</t>
  </si>
  <si>
    <t>销售费用-通讯费-网络费</t>
  </si>
  <si>
    <t>销售费用-邮寄费</t>
  </si>
  <si>
    <t>销售费用-会议费</t>
  </si>
  <si>
    <t>销售费用-办公-电子耗材</t>
  </si>
  <si>
    <t>销售费用-修理费-电子设备</t>
  </si>
  <si>
    <t>销售费用-修理费-房屋建筑</t>
  </si>
  <si>
    <t>销售费用-修理费-机器设备</t>
  </si>
  <si>
    <t>销售费用-文化活动费</t>
  </si>
  <si>
    <t>业务招待费</t>
  </si>
  <si>
    <t>销售费用-劳动保护费</t>
  </si>
  <si>
    <t>销售费用-财产保险费</t>
  </si>
  <si>
    <t>销售费用-培训费</t>
  </si>
  <si>
    <t>销售费用-咨料费</t>
  </si>
  <si>
    <t>运费</t>
  </si>
  <si>
    <t>三包费</t>
  </si>
  <si>
    <t>仓储费</t>
  </si>
  <si>
    <t>装卸费</t>
  </si>
  <si>
    <t>广告宣传费</t>
  </si>
  <si>
    <t>展览费</t>
  </si>
  <si>
    <t>销售费用-退货损失</t>
  </si>
  <si>
    <t>销售费用小计</t>
  </si>
  <si>
    <t>研发费用动态人数</t>
  </si>
  <si>
    <t>研发费用-劳务费</t>
  </si>
  <si>
    <t>人员人工费用</t>
  </si>
  <si>
    <t>研发费用-工资</t>
  </si>
  <si>
    <t>研发费用-奖金</t>
  </si>
  <si>
    <t>研发费用-养老保险</t>
  </si>
  <si>
    <t>研发费用-医疗保险</t>
  </si>
  <si>
    <t>研发费用-工伤保险</t>
  </si>
  <si>
    <t>研发费用-失业保险</t>
  </si>
  <si>
    <t>研发费用-生育保险</t>
  </si>
  <si>
    <t>研发费用-住房公积金</t>
  </si>
  <si>
    <t>研发费用-职工教育经费</t>
  </si>
  <si>
    <t>研发费用-离职补偿金、辞退福利</t>
  </si>
  <si>
    <t>研发费用-车辆-燃油费</t>
  </si>
  <si>
    <t>其他费用</t>
  </si>
  <si>
    <t>研发费用-车辆-过路过桥费</t>
  </si>
  <si>
    <t>研发费用-车辆-修理费</t>
  </si>
  <si>
    <t>研发费用-车辆-保险费</t>
  </si>
  <si>
    <t>研发费用-车辆-租赁费</t>
  </si>
  <si>
    <t>研发费用-差旅费-住宿费</t>
  </si>
  <si>
    <t>研发费用-差旅费-交通费</t>
  </si>
  <si>
    <t>研发费用-差旅费-其他</t>
  </si>
  <si>
    <t>研发费用-折旧费</t>
  </si>
  <si>
    <t>折旧费</t>
  </si>
  <si>
    <t>无形资产摊销</t>
  </si>
  <si>
    <t>研发费用-电费</t>
  </si>
  <si>
    <t>直接投入费用</t>
  </si>
  <si>
    <t>研发费用-水费</t>
  </si>
  <si>
    <t>研发费用-取暖费</t>
  </si>
  <si>
    <t>研发费用-市内交通费</t>
  </si>
  <si>
    <t>研发费用-通讯费-电话费</t>
  </si>
  <si>
    <t>研发费用-通讯费-网络服务费</t>
  </si>
  <si>
    <t>研发费用-邮寄费</t>
  </si>
  <si>
    <t>研发费用-会议费</t>
  </si>
  <si>
    <t>研发费用-办公费用-日常费用</t>
  </si>
  <si>
    <t>研发费用-办公费用-电子耗材</t>
  </si>
  <si>
    <t>研发费用-修理费-电子设备维修费</t>
  </si>
  <si>
    <t>研发费用-修理费-房屋建筑物维修费</t>
  </si>
  <si>
    <t>研发费用-修理费-机器设备维修费</t>
  </si>
  <si>
    <t>研发费用-劳动保护费</t>
  </si>
  <si>
    <t>研发费用-财产保险费</t>
  </si>
  <si>
    <t>研发费用-租赁费</t>
  </si>
  <si>
    <t>研发费用-培训费</t>
  </si>
  <si>
    <t>研发费用-咨料费</t>
  </si>
  <si>
    <t>研发费用-运费</t>
  </si>
  <si>
    <t>研发费用-检测费</t>
  </si>
  <si>
    <t>研发费用-设计费用</t>
  </si>
  <si>
    <t>新产品设计费</t>
  </si>
  <si>
    <t>研发费用-机物料消耗</t>
  </si>
  <si>
    <t>研发费用-样品费</t>
  </si>
  <si>
    <t>研发费用-工具费</t>
  </si>
  <si>
    <t>研发费用-专利费</t>
  </si>
  <si>
    <t>研发费用-咨询费-中介机构费</t>
  </si>
  <si>
    <t>研发费用-试验费</t>
  </si>
  <si>
    <t>研发费用-修理费-模具维修费</t>
  </si>
  <si>
    <t>研发费用-信息费用</t>
  </si>
  <si>
    <t>研发费用-其他</t>
  </si>
  <si>
    <t>研发费用-小计</t>
  </si>
  <si>
    <t>管理费用动态人数</t>
  </si>
  <si>
    <t>管理费用-劳务费</t>
  </si>
  <si>
    <t>管理费用-生育保险</t>
  </si>
  <si>
    <t>管理费用-职工教育经费</t>
  </si>
  <si>
    <t>管理费用-工会经费</t>
  </si>
  <si>
    <t>车辆费用</t>
  </si>
  <si>
    <t>管理费用-车辆-租赁费</t>
  </si>
  <si>
    <t>管理费用-差旅费-伙食补助</t>
  </si>
  <si>
    <t>管理费用-差旅费-其他</t>
  </si>
  <si>
    <t>管理费用-无形资产摊销</t>
  </si>
  <si>
    <t>管理费用-取暖费</t>
  </si>
  <si>
    <t>管理费用-市内交通费</t>
  </si>
  <si>
    <t>管理费用-通讯费-电话费</t>
  </si>
  <si>
    <t>通讯费、网络服务费</t>
  </si>
  <si>
    <t>管理费用-会议费</t>
  </si>
  <si>
    <t>文化、培训、会议</t>
  </si>
  <si>
    <t>管理费用-办公-电子耗材类</t>
  </si>
  <si>
    <t>维修费</t>
  </si>
  <si>
    <t>管理费用-修理费-房屋建筑</t>
  </si>
  <si>
    <t>管理费用-修理费-机器设备</t>
  </si>
  <si>
    <t>管理费用-财产保险费</t>
  </si>
  <si>
    <t>管理费用-培训费</t>
  </si>
  <si>
    <t>中介机构费用</t>
  </si>
  <si>
    <t>管理费用-审计费</t>
  </si>
  <si>
    <t>管理费用-诉讼费</t>
  </si>
  <si>
    <t>管理费用-评估费</t>
  </si>
  <si>
    <t>管理费用-出口费用</t>
  </si>
  <si>
    <t>管理费用-绿化费</t>
  </si>
  <si>
    <t>管理费用-保安服务费</t>
  </si>
  <si>
    <t>管理费用-保洁费</t>
  </si>
  <si>
    <t>管理费用-招聘费</t>
  </si>
  <si>
    <t>食堂费用</t>
  </si>
  <si>
    <t>管理费用-残疾人保证金</t>
  </si>
  <si>
    <t>管理费用-软件服务费</t>
  </si>
  <si>
    <t>软件服务费</t>
  </si>
  <si>
    <t>财务费用-贴息费用</t>
  </si>
  <si>
    <t>财务费用-担保费</t>
  </si>
  <si>
    <t>财务费用-汇兑损益</t>
  </si>
  <si>
    <t>财务费用-融资费用</t>
  </si>
  <si>
    <t>财务费用小计</t>
  </si>
  <si>
    <t>...</t>
  </si>
  <si>
    <t>全部动态人数合计</t>
  </si>
  <si>
    <t>全部费用合计</t>
  </si>
  <si>
    <r>
      <rPr>
        <b/>
        <sz val="10"/>
        <rFont val="宋体"/>
        <charset val="134"/>
      </rPr>
      <t>会计期间</t>
    </r>
  </si>
  <si>
    <r>
      <rPr>
        <b/>
        <sz val="10"/>
        <color rgb="FFFF0000"/>
        <rFont val="宋体"/>
        <charset val="134"/>
      </rPr>
      <t>客户</t>
    </r>
    <r>
      <rPr>
        <b/>
        <sz val="10"/>
        <rFont val="宋体"/>
        <charset val="134"/>
      </rPr>
      <t>扣取三包费及考核款信息</t>
    </r>
  </si>
  <si>
    <r>
      <rPr>
        <b/>
        <sz val="10"/>
        <rFont val="宋体"/>
        <charset val="134"/>
      </rPr>
      <t>扣取</t>
    </r>
    <r>
      <rPr>
        <b/>
        <sz val="12"/>
        <color rgb="FFFF0000"/>
        <rFont val="宋体"/>
        <charset val="134"/>
      </rPr>
      <t>供应商</t>
    </r>
    <r>
      <rPr>
        <b/>
        <sz val="10"/>
        <rFont val="宋体"/>
        <charset val="134"/>
      </rPr>
      <t>的三包费及考核款信息</t>
    </r>
  </si>
  <si>
    <r>
      <rPr>
        <b/>
        <sz val="10"/>
        <rFont val="宋体"/>
        <charset val="134"/>
      </rPr>
      <t>备注</t>
    </r>
  </si>
  <si>
    <t>客户向我公司出具的资料</t>
  </si>
  <si>
    <t>我公司账务处理</t>
  </si>
  <si>
    <t>我公司向供应商出具资料</t>
  </si>
  <si>
    <t>事由</t>
  </si>
  <si>
    <t>客户发票信息（客户给我公司）</t>
  </si>
  <si>
    <t>我公司向供应商开具发票信息</t>
  </si>
  <si>
    <r>
      <rPr>
        <b/>
        <sz val="10"/>
        <rFont val="宋体"/>
        <charset val="134"/>
      </rPr>
      <t>单据编号</t>
    </r>
  </si>
  <si>
    <r>
      <rPr>
        <b/>
        <sz val="10"/>
        <rFont val="宋体"/>
        <charset val="134"/>
      </rPr>
      <t>日期</t>
    </r>
  </si>
  <si>
    <r>
      <rPr>
        <b/>
        <sz val="10"/>
        <rFont val="宋体"/>
        <charset val="134"/>
      </rPr>
      <t>客户名称</t>
    </r>
  </si>
  <si>
    <r>
      <rPr>
        <b/>
        <sz val="10"/>
        <rFont val="宋体"/>
        <charset val="134"/>
      </rPr>
      <t>项目名称（考核款</t>
    </r>
    <r>
      <rPr>
        <b/>
        <sz val="10"/>
        <rFont val="Arial Narrow"/>
        <charset val="134"/>
      </rPr>
      <t>/</t>
    </r>
    <r>
      <rPr>
        <b/>
        <sz val="10"/>
        <rFont val="宋体"/>
        <charset val="134"/>
      </rPr>
      <t>三包费）</t>
    </r>
  </si>
  <si>
    <r>
      <rPr>
        <b/>
        <sz val="10"/>
        <rFont val="宋体"/>
        <charset val="134"/>
      </rPr>
      <t>事由</t>
    </r>
  </si>
  <si>
    <t>发票日期</t>
  </si>
  <si>
    <t>发票种类（专票、普票）</t>
  </si>
  <si>
    <r>
      <rPr>
        <b/>
        <sz val="10"/>
        <rFont val="宋体"/>
        <charset val="134"/>
      </rPr>
      <t>发票备注的费用所属期间</t>
    </r>
  </si>
  <si>
    <t>金额（不含税）</t>
  </si>
  <si>
    <t>税额</t>
  </si>
  <si>
    <r>
      <rPr>
        <b/>
        <sz val="10"/>
        <rFont val="宋体"/>
        <charset val="134"/>
      </rPr>
      <t>发票金额</t>
    </r>
  </si>
  <si>
    <r>
      <rPr>
        <b/>
        <sz val="10"/>
        <rFont val="宋体"/>
        <charset val="134"/>
      </rPr>
      <t>记账日期</t>
    </r>
  </si>
  <si>
    <r>
      <rPr>
        <b/>
        <sz val="10"/>
        <rFont val="宋体"/>
        <charset val="134"/>
      </rPr>
      <t>凭证编号</t>
    </r>
  </si>
  <si>
    <r>
      <rPr>
        <b/>
        <sz val="10"/>
        <rFont val="宋体"/>
        <charset val="134"/>
      </rPr>
      <t>记账金额</t>
    </r>
  </si>
  <si>
    <t>扣取的供应商三包费考核款所对应单据编号</t>
  </si>
  <si>
    <r>
      <rPr>
        <b/>
        <sz val="10"/>
        <rFont val="宋体"/>
        <charset val="134"/>
      </rPr>
      <t>供应商名称</t>
    </r>
  </si>
  <si>
    <r>
      <rPr>
        <b/>
        <sz val="10"/>
        <rFont val="宋体"/>
        <charset val="134"/>
      </rPr>
      <t>扣取三包费及考核款的计算过程</t>
    </r>
  </si>
  <si>
    <t>发票备注的费用所属期间</t>
  </si>
  <si>
    <t>发票金额</t>
  </si>
  <si>
    <r>
      <rPr>
        <b/>
        <sz val="10"/>
        <rFont val="宋体"/>
        <charset val="134"/>
      </rPr>
      <t>记账凭证编号</t>
    </r>
  </si>
  <si>
    <t>运费台账</t>
  </si>
  <si>
    <t>物流信息</t>
  </si>
  <si>
    <t>货物信息</t>
  </si>
  <si>
    <t>运费信息</t>
  </si>
  <si>
    <t>物流公司</t>
  </si>
  <si>
    <t>运单编号</t>
  </si>
  <si>
    <t>运输发生时间</t>
  </si>
  <si>
    <t>联系电话</t>
  </si>
  <si>
    <t>车牌号</t>
  </si>
  <si>
    <t>起点</t>
  </si>
  <si>
    <t>终点</t>
  </si>
  <si>
    <t>里程/公里</t>
  </si>
  <si>
    <t>物料编码（QAD）</t>
  </si>
  <si>
    <t>运输货物金额</t>
  </si>
  <si>
    <t>运费金额/趟</t>
  </si>
  <si>
    <t>趟数</t>
  </si>
  <si>
    <t>运输次数</t>
  </si>
  <si>
    <t>运输数量</t>
  </si>
  <si>
    <t>总金额（元）</t>
  </si>
  <si>
    <t>结算金额</t>
  </si>
  <si>
    <t>是否开票入账</t>
  </si>
  <si>
    <t>3001006</t>
  </si>
  <si>
    <t>3001007</t>
  </si>
  <si>
    <t>3001014</t>
  </si>
  <si>
    <t>3001016</t>
  </si>
</sst>
</file>

<file path=xl/styles.xml><?xml version="1.0" encoding="utf-8"?>
<styleSheet xmlns="http://schemas.openxmlformats.org/spreadsheetml/2006/main">
  <numFmts count="32">
    <numFmt numFmtId="176" formatCode="##,##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_ [$€-2]* #,##0.00_ ;_ [$€-2]* \-#,##0.00_ ;_ [$€-2]* &quot;-&quot;??_ "/>
    <numFmt numFmtId="41" formatCode="_ * #,##0_ ;_ * \-#,##0_ ;_ * &quot;-&quot;_ ;_ @_ "/>
    <numFmt numFmtId="178" formatCode="_([$€-2]* #,##0.00_);_([$€-2]* \(#,##0.00\);_([$€-2]* &quot;-&quot;??_)"/>
    <numFmt numFmtId="43" formatCode="_ * #,##0.00_ ;_ * \-#,##0.00_ ;_ * &quot;-&quot;??_ ;_ @_ "/>
    <numFmt numFmtId="179" formatCode="_-* #,##0.00_-;\-* #,##0.00_-;_-* &quot;-&quot;??_-;_-@_-"/>
    <numFmt numFmtId="180" formatCode="_-* #,##0_-;\-* #,##0_-;_-* &quot;-&quot;_-;_-@_-"/>
    <numFmt numFmtId="181" formatCode="yyyy&quot;年&quot;m&quot;月&quot;d&quot;日&quot;;@"/>
    <numFmt numFmtId="182" formatCode="yyyy/mm/dd"/>
    <numFmt numFmtId="183" formatCode="#,###,###,###.00"/>
    <numFmt numFmtId="184" formatCode="_ * #,##0_ ;_ * \-#,##0_ ;_ * &quot;-&quot;??_ ;_ @_ "/>
    <numFmt numFmtId="185" formatCode="_ * #,##0.00_ ;_ * \-#,##0.00_ ;_ * &quot;-&quot;??.00_ ;_ @_ "/>
    <numFmt numFmtId="186" formatCode="#,###,###,##0.00"/>
    <numFmt numFmtId="187" formatCode="0.0%"/>
    <numFmt numFmtId="188" formatCode="yyyy/m/d;@"/>
    <numFmt numFmtId="189" formatCode="0.00_ "/>
    <numFmt numFmtId="190" formatCode="yyyy&quot;年&quot;m&quot;月&quot;;@"/>
    <numFmt numFmtId="191" formatCode="#,##0.00_ ;\-#,##0.00;;"/>
    <numFmt numFmtId="192" formatCode="_-* #,##0.00_-;\-* #,##0.00_-;_-* &quot;-&quot;_-;_-@_-"/>
    <numFmt numFmtId="193" formatCode="0.00_);[Red]\(0.00\)"/>
    <numFmt numFmtId="194" formatCode="0.000%"/>
    <numFmt numFmtId="195" formatCode="0.0000%"/>
    <numFmt numFmtId="196" formatCode="_ * #,##0.00_ ;_ * \-#,##0.00_ ;_ * &quot;-&quot;_ ;_ @_ "/>
    <numFmt numFmtId="197" formatCode="#,##0.00_ "/>
    <numFmt numFmtId="198" formatCode="_ * #,##0.00_ ;_ * \-#,##0.00_ ;_ * \-??_ ;_ @_ "/>
    <numFmt numFmtId="199" formatCode="_(* #,##0.00_);_(* \(#,##0.00\);_(* &quot;-&quot;??_);_(@_)"/>
    <numFmt numFmtId="200" formatCode="###,##0.00"/>
    <numFmt numFmtId="201" formatCode="#,##0.00_ ;[Red]\-#,##0.00\ "/>
    <numFmt numFmtId="202" formatCode="[$-F800]dddd\,\ mmmm\ dd\,\ yyyy"/>
    <numFmt numFmtId="203" formatCode="##,###,###,##0.00"/>
  </numFmts>
  <fonts count="155">
    <font>
      <sz val="11"/>
      <color theme="1"/>
      <name val="宋体"/>
      <charset val="134"/>
      <scheme val="minor"/>
    </font>
    <font>
      <b/>
      <sz val="9"/>
      <color rgb="FFFF0000"/>
      <name val="微软雅黑"/>
      <charset val="134"/>
    </font>
    <font>
      <sz val="9"/>
      <color theme="1"/>
      <name val="微软雅黑"/>
      <charset val="134"/>
    </font>
    <font>
      <sz val="9"/>
      <color rgb="FFFF0000"/>
      <name val="微软雅黑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Arial Narrow"/>
      <charset val="134"/>
    </font>
    <font>
      <sz val="10"/>
      <name val="Arial Narrow"/>
      <charset val="134"/>
    </font>
    <font>
      <sz val="8.25"/>
      <color indexed="0"/>
      <name val="Microsoft Sans Serif"/>
      <charset val="134"/>
    </font>
    <font>
      <b/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微软雅黑"/>
      <charset val="134"/>
    </font>
    <font>
      <b/>
      <sz val="9"/>
      <color theme="0"/>
      <name val="微软雅黑"/>
      <charset val="134"/>
    </font>
    <font>
      <sz val="8"/>
      <name val="微软雅黑"/>
      <charset val="134"/>
    </font>
    <font>
      <sz val="9"/>
      <color rgb="FF000000"/>
      <name val="微软雅黑"/>
      <charset val="134"/>
    </font>
    <font>
      <b/>
      <sz val="10"/>
      <name val="微软雅黑"/>
      <charset val="134"/>
    </font>
    <font>
      <b/>
      <sz val="10"/>
      <color rgb="FFFF0000"/>
      <name val="微软雅黑"/>
      <charset val="134"/>
    </font>
    <font>
      <sz val="10"/>
      <color rgb="FFFF0000"/>
      <name val="微软雅黑"/>
      <charset val="134"/>
    </font>
    <font>
      <sz val="8"/>
      <color theme="1"/>
      <name val="微软雅黑"/>
      <charset val="134"/>
    </font>
    <font>
      <sz val="10"/>
      <name val="微软雅黑"/>
      <charset val="134"/>
    </font>
    <font>
      <b/>
      <sz val="9"/>
      <color theme="1"/>
      <name val="微软雅黑"/>
      <charset val="134"/>
    </font>
    <font>
      <b/>
      <sz val="9"/>
      <name val="微软雅黑"/>
      <charset val="134"/>
    </font>
    <font>
      <sz val="8.25"/>
      <color indexed="0"/>
      <name val="Microsoft Sans Serif"/>
      <charset val="0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9"/>
      <color rgb="FFFFFF00"/>
      <name val="微软雅黑"/>
      <charset val="134"/>
    </font>
    <font>
      <b/>
      <sz val="9"/>
      <color rgb="FF7030A0"/>
      <name val="微软雅黑"/>
      <charset val="134"/>
    </font>
    <font>
      <sz val="9"/>
      <color rgb="FF7030A0"/>
      <name val="微软雅黑"/>
      <charset val="134"/>
    </font>
    <font>
      <b/>
      <sz val="10"/>
      <color rgb="FF7030A0"/>
      <name val="微软雅黑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Microsoft Sans Serif"/>
      <charset val="134"/>
    </font>
    <font>
      <b/>
      <sz val="10"/>
      <color rgb="FFFF0000"/>
      <name val="Microsoft Sans Serif"/>
      <charset val="134"/>
    </font>
    <font>
      <b/>
      <sz val="10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</font>
    <font>
      <b/>
      <u/>
      <sz val="16"/>
      <name val="宋体"/>
      <charset val="134"/>
    </font>
    <font>
      <u/>
      <sz val="10"/>
      <name val="宋体"/>
      <charset val="134"/>
    </font>
    <font>
      <sz val="12"/>
      <name val="宋体"/>
      <charset val="134"/>
    </font>
    <font>
      <sz val="11"/>
      <name val="仿宋"/>
      <charset val="134"/>
    </font>
    <font>
      <sz val="11"/>
      <name val="宋体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4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sz val="10"/>
      <color rgb="FF000000"/>
      <name val="宋体"/>
      <charset val="134"/>
    </font>
    <font>
      <b/>
      <sz val="16"/>
      <color theme="1"/>
      <name val="微软雅黑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0"/>
      <name val="Arial"/>
      <charset val="0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indexed="0"/>
      <name val="宋体"/>
      <charset val="134"/>
    </font>
    <font>
      <b/>
      <sz val="16"/>
      <name val="宋体"/>
      <charset val="134"/>
      <scheme val="minor"/>
    </font>
    <font>
      <b/>
      <sz val="8"/>
      <name val="宋体"/>
      <charset val="134"/>
      <scheme val="minor"/>
    </font>
    <font>
      <b/>
      <sz val="9"/>
      <color indexed="0"/>
      <name val="微软雅黑"/>
      <charset val="134"/>
    </font>
    <font>
      <b/>
      <sz val="9"/>
      <color rgb="FF000000"/>
      <name val="微软雅黑"/>
      <charset val="134"/>
    </font>
    <font>
      <b/>
      <sz val="1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9"/>
      <color rgb="FFFF0000"/>
      <name val="宋体"/>
      <charset val="134"/>
    </font>
    <font>
      <sz val="11"/>
      <color rgb="FFFF0000"/>
      <name val="宋体"/>
      <charset val="134"/>
    </font>
    <font>
      <sz val="8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indexed="0"/>
      <name val="宋体"/>
      <charset val="134"/>
    </font>
    <font>
      <sz val="8.25"/>
      <name val="宋体"/>
      <charset val="134"/>
    </font>
    <font>
      <b/>
      <sz val="8.25"/>
      <name val="宋体"/>
      <charset val="134"/>
    </font>
    <font>
      <b/>
      <sz val="10"/>
      <color indexed="0"/>
      <name val="宋体"/>
      <charset val="134"/>
    </font>
    <font>
      <sz val="10"/>
      <color indexed="0"/>
      <name val="宋体"/>
      <charset val="134"/>
      <scheme val="major"/>
    </font>
    <font>
      <sz val="8.25"/>
      <name val="Microsoft Sans Serif"/>
      <charset val="134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0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color rgb="FF000000"/>
      <name val="微软雅黑"/>
      <charset val="134"/>
    </font>
    <font>
      <sz val="10"/>
      <color rgb="FF000000"/>
      <name val="宋体"/>
      <charset val="134"/>
      <scheme val="minor"/>
    </font>
    <font>
      <b/>
      <sz val="10"/>
      <name val="黑体"/>
      <charset val="134"/>
    </font>
    <font>
      <sz val="9"/>
      <name val="宋体"/>
      <charset val="134"/>
      <scheme val="major"/>
    </font>
    <font>
      <b/>
      <sz val="14"/>
      <color indexed="8"/>
      <name val="宋体"/>
      <charset val="134"/>
    </font>
    <font>
      <sz val="10"/>
      <color indexed="0"/>
      <name val="宋体"/>
      <charset val="134"/>
      <scheme val="minor"/>
    </font>
    <font>
      <sz val="8.25"/>
      <color indexed="4"/>
      <name val="Microsoft Sans Serif"/>
      <charset val="134"/>
    </font>
    <font>
      <sz val="10"/>
      <color indexed="0"/>
      <name val="微软雅黑"/>
      <charset val="134"/>
    </font>
    <font>
      <b/>
      <sz val="12"/>
      <name val="宋体"/>
      <charset val="134"/>
    </font>
    <font>
      <b/>
      <sz val="9"/>
      <name val="Arial"/>
      <charset val="134"/>
    </font>
    <font>
      <sz val="9"/>
      <name val="Arial"/>
      <charset val="134"/>
    </font>
    <font>
      <sz val="9"/>
      <color indexed="8"/>
      <name val="Arial"/>
      <charset val="134"/>
    </font>
    <font>
      <b/>
      <sz val="9"/>
      <name val="宋体"/>
      <charset val="134"/>
    </font>
    <font>
      <sz val="9"/>
      <name val="Algerian"/>
      <charset val="134"/>
    </font>
    <font>
      <b/>
      <sz val="9"/>
      <name val="宋体"/>
      <charset val="134"/>
      <scheme val="minor"/>
    </font>
    <font>
      <sz val="9"/>
      <name val="Arial Narrow"/>
      <charset val="134"/>
    </font>
    <font>
      <sz val="12"/>
      <name val="Times New Roman"/>
      <charset val="134"/>
    </font>
    <font>
      <u/>
      <sz val="12"/>
      <color indexed="12"/>
      <name val="宋体"/>
      <charset val="134"/>
    </font>
    <font>
      <sz val="10"/>
      <name val="Arial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indexed="0"/>
      <name val="宋体"/>
      <charset val="134"/>
      <scheme val="minor"/>
    </font>
    <font>
      <sz val="13"/>
      <name val="宋体"/>
      <charset val="134"/>
    </font>
    <font>
      <sz val="12"/>
      <name val="仿宋_GB2312"/>
      <charset val="134"/>
    </font>
    <font>
      <b/>
      <sz val="12"/>
      <name val="Times New Roman"/>
      <charset val="134"/>
    </font>
    <font>
      <b/>
      <sz val="20"/>
      <color indexed="8"/>
      <name val="华文仿宋"/>
      <charset val="134"/>
    </font>
    <font>
      <b/>
      <sz val="10"/>
      <color indexed="8"/>
      <name val="方正姚体"/>
      <charset val="134"/>
    </font>
    <font>
      <sz val="10"/>
      <color indexed="8"/>
      <name val="楷体_GB2312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rgb="FFFF0000"/>
      <name val="宋体"/>
      <charset val="134"/>
    </font>
    <font>
      <b/>
      <u/>
      <sz val="16"/>
      <color rgb="FFFF0000"/>
      <name val="宋体"/>
      <charset val="134"/>
    </font>
    <font>
      <b/>
      <sz val="16"/>
      <color rgb="FFFF0000"/>
      <name val="微软雅黑"/>
      <charset val="134"/>
    </font>
    <font>
      <b/>
      <sz val="9"/>
      <name val="Arial Narrow"/>
      <charset val="134"/>
    </font>
    <font>
      <b/>
      <sz val="9"/>
      <name val="宋体"/>
      <charset val="134"/>
    </font>
    <font>
      <sz val="9"/>
      <name val="宋体"/>
      <charset val="134"/>
    </font>
  </fonts>
  <fills count="67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rgb="FF92D050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4E1E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DE4A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83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medium">
        <color auto="1"/>
      </top>
      <bottom style="thin">
        <color auto="1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3" fillId="47" borderId="0" applyNumberFormat="0" applyBorder="0" applyAlignment="0" applyProtection="0">
      <alignment vertical="center"/>
    </xf>
    <xf numFmtId="0" fontId="130" fillId="39" borderId="7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3" fillId="45" borderId="0" applyNumberFormat="0" applyBorder="0" applyAlignment="0" applyProtection="0">
      <alignment vertical="center"/>
    </xf>
    <xf numFmtId="0" fontId="134" fillId="4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5" fillId="0" borderId="0"/>
    <xf numFmtId="0" fontId="45" fillId="0" borderId="0"/>
    <xf numFmtId="0" fontId="131" fillId="53" borderId="0" applyNumberFormat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9" fontId="60" fillId="0" borderId="0" applyFont="0" applyFill="0" applyBorder="0" applyAlignment="0" applyProtection="0">
      <alignment vertical="center"/>
    </xf>
    <xf numFmtId="0" fontId="0" fillId="54" borderId="78" applyNumberFormat="0" applyFont="0" applyAlignment="0" applyProtection="0">
      <alignment vertical="center"/>
    </xf>
    <xf numFmtId="0" fontId="45" fillId="0" borderId="0"/>
    <xf numFmtId="0" fontId="45" fillId="0" borderId="0"/>
    <xf numFmtId="0" fontId="131" fillId="51" borderId="0" applyNumberFormat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3" fillId="0" borderId="77" applyNumberFormat="0" applyFill="0" applyAlignment="0" applyProtection="0">
      <alignment vertical="center"/>
    </xf>
    <xf numFmtId="0" fontId="45" fillId="0" borderId="0"/>
    <xf numFmtId="0" fontId="135" fillId="0" borderId="77" applyNumberFormat="0" applyFill="0" applyAlignment="0" applyProtection="0">
      <alignment vertical="center"/>
    </xf>
    <xf numFmtId="0" fontId="45" fillId="0" borderId="0"/>
    <xf numFmtId="0" fontId="131" fillId="46" borderId="0" applyNumberFormat="0" applyBorder="0" applyAlignment="0" applyProtection="0">
      <alignment vertical="center"/>
    </xf>
    <xf numFmtId="0" fontId="139" fillId="0" borderId="80" applyNumberFormat="0" applyFill="0" applyAlignment="0" applyProtection="0">
      <alignment vertical="center"/>
    </xf>
    <xf numFmtId="0" fontId="45" fillId="0" borderId="0"/>
    <xf numFmtId="0" fontId="45" fillId="0" borderId="0"/>
    <xf numFmtId="0" fontId="131" fillId="60" borderId="0" applyNumberFormat="0" applyBorder="0" applyAlignment="0" applyProtection="0">
      <alignment vertical="center"/>
    </xf>
    <xf numFmtId="0" fontId="145" fillId="56" borderId="81" applyNumberFormat="0" applyAlignment="0" applyProtection="0">
      <alignment vertical="center"/>
    </xf>
    <xf numFmtId="0" fontId="138" fillId="56" borderId="75" applyNumberFormat="0" applyAlignment="0" applyProtection="0">
      <alignment vertical="center"/>
    </xf>
    <xf numFmtId="0" fontId="132" fillId="41" borderId="76" applyNumberFormat="0" applyAlignment="0" applyProtection="0">
      <alignment vertical="center"/>
    </xf>
    <xf numFmtId="0" fontId="133" fillId="59" borderId="0" applyNumberFormat="0" applyBorder="0" applyAlignment="0" applyProtection="0">
      <alignment vertical="center"/>
    </xf>
    <xf numFmtId="0" fontId="131" fillId="50" borderId="0" applyNumberFormat="0" applyBorder="0" applyAlignment="0" applyProtection="0">
      <alignment vertical="center"/>
    </xf>
    <xf numFmtId="0" fontId="144" fillId="0" borderId="79" applyNumberFormat="0" applyFill="0" applyAlignment="0" applyProtection="0">
      <alignment vertical="center"/>
    </xf>
    <xf numFmtId="0" fontId="147" fillId="0" borderId="82" applyNumberFormat="0" applyFill="0" applyAlignment="0" applyProtection="0">
      <alignment vertical="center"/>
    </xf>
    <xf numFmtId="0" fontId="148" fillId="62" borderId="0" applyNumberFormat="0" applyBorder="0" applyAlignment="0" applyProtection="0">
      <alignment vertical="center"/>
    </xf>
    <xf numFmtId="0" fontId="146" fillId="61" borderId="0" applyNumberFormat="0" applyBorder="0" applyAlignment="0" applyProtection="0">
      <alignment vertical="center"/>
    </xf>
    <xf numFmtId="0" fontId="133" fillId="52" borderId="0" applyNumberFormat="0" applyBorder="0" applyAlignment="0" applyProtection="0">
      <alignment vertical="center"/>
    </xf>
    <xf numFmtId="0" fontId="131" fillId="4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33" fillId="58" borderId="0" applyNumberFormat="0" applyBorder="0" applyAlignment="0" applyProtection="0">
      <alignment vertical="center"/>
    </xf>
    <xf numFmtId="0" fontId="133" fillId="64" borderId="0" applyNumberFormat="0" applyBorder="0" applyAlignment="0" applyProtection="0">
      <alignment vertical="center"/>
    </xf>
    <xf numFmtId="0" fontId="133" fillId="28" borderId="0" applyNumberFormat="0" applyBorder="0" applyAlignment="0" applyProtection="0">
      <alignment vertical="center"/>
    </xf>
    <xf numFmtId="0" fontId="131" fillId="57" borderId="0" applyNumberFormat="0" applyBorder="0" applyAlignment="0" applyProtection="0">
      <alignment vertical="center"/>
    </xf>
    <xf numFmtId="0" fontId="131" fillId="55" borderId="0" applyNumberFormat="0" applyBorder="0" applyAlignment="0" applyProtection="0">
      <alignment vertical="center"/>
    </xf>
    <xf numFmtId="0" fontId="133" fillId="44" borderId="0" applyNumberFormat="0" applyBorder="0" applyAlignment="0" applyProtection="0">
      <alignment vertical="center"/>
    </xf>
    <xf numFmtId="0" fontId="133" fillId="66" borderId="0" applyNumberFormat="0" applyBorder="0" applyAlignment="0" applyProtection="0">
      <alignment vertical="center"/>
    </xf>
    <xf numFmtId="0" fontId="131" fillId="43" borderId="0" applyNumberFormat="0" applyBorder="0" applyAlignment="0" applyProtection="0">
      <alignment vertical="center"/>
    </xf>
    <xf numFmtId="0" fontId="133" fillId="34" borderId="0" applyNumberFormat="0" applyBorder="0" applyAlignment="0" applyProtection="0">
      <alignment vertical="center"/>
    </xf>
    <xf numFmtId="0" fontId="45" fillId="0" borderId="0"/>
    <xf numFmtId="0" fontId="131" fillId="42" borderId="0" applyNumberFormat="0" applyBorder="0" applyAlignment="0" applyProtection="0">
      <alignment vertical="center"/>
    </xf>
    <xf numFmtId="0" fontId="131" fillId="65" borderId="0" applyNumberFormat="0" applyBorder="0" applyAlignment="0" applyProtection="0">
      <alignment vertical="center"/>
    </xf>
    <xf numFmtId="0" fontId="133" fillId="49" borderId="0" applyNumberFormat="0" applyBorder="0" applyAlignment="0" applyProtection="0">
      <alignment vertical="center"/>
    </xf>
    <xf numFmtId="0" fontId="131" fillId="63" borderId="0" applyNumberFormat="0" applyBorder="0" applyAlignment="0" applyProtection="0">
      <alignment vertical="center"/>
    </xf>
    <xf numFmtId="0" fontId="45" fillId="0" borderId="0" applyBorder="0"/>
    <xf numFmtId="178" fontId="0" fillId="0" borderId="0">
      <alignment vertical="center"/>
    </xf>
    <xf numFmtId="177" fontId="45" fillId="0" borderId="0"/>
    <xf numFmtId="0" fontId="120" fillId="0" borderId="0"/>
    <xf numFmtId="43" fontId="6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</cellStyleXfs>
  <cellXfs count="128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57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Border="1" applyAlignment="1">
      <alignment wrapText="1"/>
    </xf>
    <xf numFmtId="43" fontId="5" fillId="0" borderId="4" xfId="8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43" fontId="5" fillId="0" borderId="4" xfId="8" applyFont="1" applyFill="1" applyBorder="1" applyAlignment="1">
      <alignment horizontal="center" wrapText="1"/>
    </xf>
    <xf numFmtId="43" fontId="0" fillId="0" borderId="4" xfId="8" applyFont="1" applyFill="1" applyBorder="1" applyAlignment="1">
      <alignment horizontal="center" wrapText="1"/>
    </xf>
    <xf numFmtId="43" fontId="0" fillId="0" borderId="4" xfId="8" applyFont="1" applyBorder="1" applyAlignment="1">
      <alignment horizontal="center" wrapText="1"/>
    </xf>
    <xf numFmtId="181" fontId="0" fillId="0" borderId="0" xfId="0" applyNumberFormat="1"/>
    <xf numFmtId="181" fontId="7" fillId="0" borderId="6" xfId="8" applyNumberFormat="1" applyFont="1" applyBorder="1" applyAlignment="1">
      <alignment horizontal="center" vertical="center"/>
    </xf>
    <xf numFmtId="43" fontId="5" fillId="0" borderId="7" xfId="8" applyFont="1" applyBorder="1" applyAlignment="1">
      <alignment horizontal="center" vertical="center"/>
    </xf>
    <xf numFmtId="43" fontId="7" fillId="0" borderId="1" xfId="8" applyFont="1" applyBorder="1" applyAlignment="1">
      <alignment horizontal="center" vertical="center"/>
    </xf>
    <xf numFmtId="181" fontId="7" fillId="0" borderId="8" xfId="8" applyNumberFormat="1" applyFont="1" applyBorder="1" applyAlignment="1">
      <alignment horizontal="center" vertical="center"/>
    </xf>
    <xf numFmtId="43" fontId="5" fillId="0" borderId="9" xfId="8" applyFont="1" applyBorder="1" applyAlignment="1">
      <alignment horizontal="center" vertical="center"/>
    </xf>
    <xf numFmtId="43" fontId="7" fillId="0" borderId="2" xfId="8" applyFont="1" applyBorder="1" applyAlignment="1">
      <alignment horizontal="center" vertical="center"/>
    </xf>
    <xf numFmtId="43" fontId="5" fillId="0" borderId="2" xfId="8" applyFont="1" applyBorder="1" applyAlignment="1">
      <alignment horizontal="center" vertical="center"/>
    </xf>
    <xf numFmtId="181" fontId="7" fillId="0" borderId="10" xfId="8" applyNumberFormat="1" applyFont="1" applyBorder="1" applyAlignment="1">
      <alignment horizontal="center" vertical="center"/>
    </xf>
    <xf numFmtId="43" fontId="7" fillId="3" borderId="11" xfId="8" applyFont="1" applyFill="1" applyBorder="1" applyAlignment="1">
      <alignment horizontal="center" vertical="center" wrapText="1"/>
    </xf>
    <xf numFmtId="43" fontId="7" fillId="0" borderId="12" xfId="8" applyFont="1" applyBorder="1" applyAlignment="1">
      <alignment horizontal="center" vertical="center" wrapText="1"/>
    </xf>
    <xf numFmtId="43" fontId="5" fillId="0" borderId="12" xfId="8" applyFont="1" applyBorder="1" applyAlignment="1">
      <alignment horizontal="center" vertical="center" wrapText="1"/>
    </xf>
    <xf numFmtId="181" fontId="8" fillId="0" borderId="7" xfId="8" applyNumberFormat="1" applyFont="1" applyBorder="1" applyAlignment="1">
      <alignment vertical="center"/>
    </xf>
    <xf numFmtId="43" fontId="6" fillId="0" borderId="1" xfId="8" applyFont="1" applyBorder="1" applyAlignment="1">
      <alignment horizontal="center" vertical="center"/>
    </xf>
    <xf numFmtId="43" fontId="8" fillId="0" borderId="1" xfId="8" applyFont="1" applyBorder="1" applyAlignment="1">
      <alignment horizontal="center" vertical="center"/>
    </xf>
    <xf numFmtId="181" fontId="8" fillId="0" borderId="9" xfId="8" applyNumberFormat="1" applyFont="1" applyBorder="1" applyAlignment="1">
      <alignment vertical="center"/>
    </xf>
    <xf numFmtId="43" fontId="8" fillId="0" borderId="2" xfId="8" applyFont="1" applyBorder="1" applyAlignment="1">
      <alignment vertical="center"/>
    </xf>
    <xf numFmtId="181" fontId="8" fillId="0" borderId="11" xfId="8" applyNumberFormat="1" applyFont="1" applyBorder="1" applyAlignment="1">
      <alignment vertical="center"/>
    </xf>
    <xf numFmtId="43" fontId="8" fillId="0" borderId="12" xfId="8" applyFont="1" applyBorder="1" applyAlignment="1">
      <alignment vertical="center"/>
    </xf>
    <xf numFmtId="43" fontId="7" fillId="0" borderId="13" xfId="8" applyFont="1" applyBorder="1" applyAlignment="1">
      <alignment horizontal="center" vertical="center"/>
    </xf>
    <xf numFmtId="43" fontId="5" fillId="0" borderId="14" xfId="8" applyFont="1" applyBorder="1" applyAlignment="1">
      <alignment horizontal="center" vertical="center"/>
    </xf>
    <xf numFmtId="43" fontId="7" fillId="0" borderId="12" xfId="8" applyFont="1" applyFill="1" applyBorder="1" applyAlignment="1">
      <alignment horizontal="center" vertical="center" wrapText="1"/>
    </xf>
    <xf numFmtId="43" fontId="7" fillId="0" borderId="15" xfId="8" applyFont="1" applyBorder="1" applyAlignment="1">
      <alignment horizontal="center" vertical="center" wrapText="1"/>
    </xf>
    <xf numFmtId="43" fontId="8" fillId="0" borderId="1" xfId="8" applyFont="1" applyBorder="1" applyAlignment="1">
      <alignment vertical="center"/>
    </xf>
    <xf numFmtId="43" fontId="5" fillId="0" borderId="16" xfId="8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43" fontId="5" fillId="0" borderId="17" xfId="8" applyFont="1" applyBorder="1" applyAlignment="1">
      <alignment horizontal="center" vertical="center"/>
    </xf>
    <xf numFmtId="43" fontId="5" fillId="3" borderId="18" xfId="8" applyFont="1" applyFill="1" applyBorder="1" applyAlignment="1">
      <alignment horizontal="center" vertical="center" wrapText="1"/>
    </xf>
    <xf numFmtId="43" fontId="7" fillId="0" borderId="14" xfId="8" applyFont="1" applyBorder="1" applyAlignment="1">
      <alignment horizontal="center" vertical="center"/>
    </xf>
    <xf numFmtId="43" fontId="7" fillId="0" borderId="15" xfId="8" applyFont="1" applyBorder="1" applyAlignment="1">
      <alignment horizontal="center" vertical="center"/>
    </xf>
    <xf numFmtId="182" fontId="9" fillId="0" borderId="19" xfId="0" applyNumberFormat="1" applyFont="1" applyFill="1" applyBorder="1" applyAlignment="1">
      <alignment horizontal="right" vertical="center"/>
    </xf>
    <xf numFmtId="0" fontId="9" fillId="0" borderId="19" xfId="0" applyFont="1" applyFill="1" applyBorder="1" applyAlignment="1">
      <alignment horizontal="left" vertical="center"/>
    </xf>
    <xf numFmtId="183" fontId="9" fillId="0" borderId="19" xfId="0" applyNumberFormat="1" applyFont="1" applyFill="1" applyBorder="1" applyAlignment="1">
      <alignment horizontal="right" vertical="center"/>
    </xf>
    <xf numFmtId="43" fontId="8" fillId="0" borderId="13" xfId="8" applyFont="1" applyBorder="1" applyAlignment="1">
      <alignment vertical="center"/>
    </xf>
    <xf numFmtId="43" fontId="8" fillId="0" borderId="14" xfId="8" applyFont="1" applyBorder="1" applyAlignment="1">
      <alignment vertical="center"/>
    </xf>
    <xf numFmtId="43" fontId="8" fillId="0" borderId="15" xfId="8" applyFont="1" applyBorder="1" applyAlignment="1">
      <alignment vertical="center"/>
    </xf>
    <xf numFmtId="0" fontId="0" fillId="4" borderId="0" xfId="0" applyFill="1" applyAlignment="1">
      <alignment vertical="center"/>
    </xf>
    <xf numFmtId="43" fontId="10" fillId="0" borderId="0" xfId="8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6" fillId="5" borderId="20" xfId="62" applyNumberFormat="1" applyFont="1" applyFill="1" applyBorder="1" applyAlignment="1">
      <alignment horizontal="center" vertical="center"/>
    </xf>
    <xf numFmtId="0" fontId="16" fillId="5" borderId="21" xfId="62" applyNumberFormat="1" applyFont="1" applyFill="1" applyBorder="1" applyAlignment="1">
      <alignment horizontal="center" vertical="center"/>
    </xf>
    <xf numFmtId="0" fontId="16" fillId="5" borderId="21" xfId="62" applyFont="1" applyFill="1" applyBorder="1" applyAlignment="1">
      <alignment vertical="center"/>
    </xf>
    <xf numFmtId="0" fontId="16" fillId="5" borderId="22" xfId="62" applyFont="1" applyFill="1" applyBorder="1" applyAlignment="1">
      <alignment horizontal="center" vertical="center"/>
    </xf>
    <xf numFmtId="184" fontId="16" fillId="5" borderId="23" xfId="8" applyNumberFormat="1" applyFont="1" applyFill="1" applyBorder="1" applyAlignment="1">
      <alignment vertical="center"/>
    </xf>
    <xf numFmtId="184" fontId="16" fillId="5" borderId="24" xfId="8" applyNumberFormat="1" applyFont="1" applyFill="1" applyBorder="1" applyAlignment="1">
      <alignment vertical="center"/>
    </xf>
    <xf numFmtId="0" fontId="16" fillId="5" borderId="25" xfId="62" applyNumberFormat="1" applyFont="1" applyFill="1" applyBorder="1" applyAlignment="1">
      <alignment horizontal="center" vertical="center"/>
    </xf>
    <xf numFmtId="0" fontId="16" fillId="5" borderId="26" xfId="62" applyNumberFormat="1" applyFont="1" applyFill="1" applyBorder="1" applyAlignment="1">
      <alignment horizontal="center" vertical="center"/>
    </xf>
    <xf numFmtId="0" fontId="16" fillId="5" borderId="26" xfId="62" applyFont="1" applyFill="1" applyBorder="1" applyAlignment="1">
      <alignment vertical="center"/>
    </xf>
    <xf numFmtId="0" fontId="16" fillId="5" borderId="27" xfId="62" applyFont="1" applyFill="1" applyBorder="1" applyAlignment="1">
      <alignment horizontal="center" vertical="center"/>
    </xf>
    <xf numFmtId="184" fontId="16" fillId="5" borderId="26" xfId="8" applyNumberFormat="1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15" fillId="6" borderId="1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vertical="center"/>
    </xf>
    <xf numFmtId="0" fontId="17" fillId="6" borderId="1" xfId="0" applyFont="1" applyFill="1" applyBorder="1" applyAlignment="1">
      <alignment vertical="center"/>
    </xf>
    <xf numFmtId="185" fontId="2" fillId="6" borderId="1" xfId="0" applyNumberFormat="1" applyFont="1" applyFill="1" applyBorder="1" applyAlignment="1">
      <alignment vertical="center"/>
    </xf>
    <xf numFmtId="0" fontId="15" fillId="6" borderId="9" xfId="0" applyFont="1" applyFill="1" applyBorder="1" applyAlignment="1">
      <alignment horizontal="center" vertical="center"/>
    </xf>
    <xf numFmtId="0" fontId="18" fillId="6" borderId="2" xfId="0" applyNumberFormat="1" applyFont="1" applyFill="1" applyBorder="1" applyAlignment="1">
      <alignment vertical="center"/>
    </xf>
    <xf numFmtId="0" fontId="15" fillId="6" borderId="2" xfId="0" applyFont="1" applyFill="1" applyBorder="1" applyAlignment="1">
      <alignment vertical="center"/>
    </xf>
    <xf numFmtId="0" fontId="15" fillId="6" borderId="29" xfId="0" applyFont="1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17" fillId="6" borderId="17" xfId="0" applyFont="1" applyFill="1" applyBorder="1" applyAlignment="1">
      <alignment vertical="center"/>
    </xf>
    <xf numFmtId="41" fontId="17" fillId="6" borderId="2" xfId="0" applyNumberFormat="1" applyFont="1" applyFill="1" applyBorder="1" applyAlignment="1">
      <alignment vertical="center"/>
    </xf>
    <xf numFmtId="185" fontId="2" fillId="6" borderId="2" xfId="0" applyNumberFormat="1" applyFont="1" applyFill="1" applyBorder="1" applyAlignment="1">
      <alignment vertical="center"/>
    </xf>
    <xf numFmtId="0" fontId="17" fillId="6" borderId="4" xfId="0" applyFont="1" applyFill="1" applyBorder="1" applyAlignment="1">
      <alignment vertical="center"/>
    </xf>
    <xf numFmtId="41" fontId="17" fillId="6" borderId="17" xfId="0" applyNumberFormat="1" applyFont="1" applyFill="1" applyBorder="1" applyAlignment="1">
      <alignment vertical="center"/>
    </xf>
    <xf numFmtId="0" fontId="17" fillId="6" borderId="2" xfId="0" applyFont="1" applyFill="1" applyBorder="1" applyAlignment="1">
      <alignment vertical="center"/>
    </xf>
    <xf numFmtId="0" fontId="18" fillId="6" borderId="12" xfId="0" applyNumberFormat="1" applyFont="1" applyFill="1" applyBorder="1" applyAlignment="1">
      <alignment vertical="center"/>
    </xf>
    <xf numFmtId="0" fontId="15" fillId="6" borderId="12" xfId="0" applyFont="1" applyFill="1" applyBorder="1" applyAlignment="1">
      <alignment vertical="center"/>
    </xf>
    <xf numFmtId="0" fontId="15" fillId="6" borderId="12" xfId="0" applyFont="1" applyFill="1" applyBorder="1" applyAlignment="1">
      <alignment horizontal="center" vertical="center"/>
    </xf>
    <xf numFmtId="0" fontId="17" fillId="6" borderId="30" xfId="0" applyFont="1" applyFill="1" applyBorder="1" applyAlignment="1">
      <alignment vertical="center"/>
    </xf>
    <xf numFmtId="0" fontId="17" fillId="6" borderId="12" xfId="0" applyFont="1" applyFill="1" applyBorder="1" applyAlignment="1">
      <alignment vertical="center"/>
    </xf>
    <xf numFmtId="185" fontId="2" fillId="6" borderId="12" xfId="0" applyNumberFormat="1" applyFont="1" applyFill="1" applyBorder="1" applyAlignment="1">
      <alignment vertical="center"/>
    </xf>
    <xf numFmtId="43" fontId="19" fillId="6" borderId="31" xfId="8" applyFont="1" applyFill="1" applyBorder="1" applyAlignment="1">
      <alignment horizontal="center" vertical="center"/>
    </xf>
    <xf numFmtId="43" fontId="20" fillId="6" borderId="32" xfId="8" applyFont="1" applyFill="1" applyBorder="1" applyAlignment="1">
      <alignment horizontal="center" vertical="center"/>
    </xf>
    <xf numFmtId="43" fontId="20" fillId="6" borderId="32" xfId="8" applyFont="1" applyFill="1" applyBorder="1" applyAlignment="1">
      <alignment vertical="center"/>
    </xf>
    <xf numFmtId="43" fontId="10" fillId="6" borderId="32" xfId="8" applyFont="1" applyFill="1" applyBorder="1" applyAlignment="1">
      <alignment vertical="center"/>
    </xf>
    <xf numFmtId="43" fontId="21" fillId="6" borderId="32" xfId="8" applyFont="1" applyFill="1" applyBorder="1" applyAlignment="1">
      <alignment vertical="center"/>
    </xf>
    <xf numFmtId="0" fontId="15" fillId="6" borderId="2" xfId="0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center"/>
    </xf>
    <xf numFmtId="43" fontId="15" fillId="6" borderId="2" xfId="0" applyNumberFormat="1" applyFont="1" applyFill="1" applyBorder="1" applyAlignment="1">
      <alignment horizontal="center" vertical="center"/>
    </xf>
    <xf numFmtId="43" fontId="2" fillId="6" borderId="2" xfId="0" applyNumberFormat="1" applyFont="1" applyFill="1" applyBorder="1" applyAlignment="1">
      <alignment horizontal="center" vertical="center"/>
    </xf>
    <xf numFmtId="43" fontId="22" fillId="6" borderId="2" xfId="0" applyNumberFormat="1" applyFont="1" applyFill="1" applyBorder="1" applyAlignment="1">
      <alignment vertical="center"/>
    </xf>
    <xf numFmtId="0" fontId="2" fillId="6" borderId="2" xfId="0" applyFont="1" applyFill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horizontal="center" vertical="center"/>
    </xf>
    <xf numFmtId="41" fontId="2" fillId="6" borderId="2" xfId="0" applyNumberFormat="1" applyFont="1" applyFill="1" applyBorder="1" applyAlignment="1">
      <alignment vertical="center"/>
    </xf>
    <xf numFmtId="43" fontId="2" fillId="6" borderId="2" xfId="0" applyNumberFormat="1" applyFont="1" applyFill="1" applyBorder="1" applyAlignment="1">
      <alignment vertical="center"/>
    </xf>
    <xf numFmtId="185" fontId="2" fillId="6" borderId="13" xfId="0" applyNumberFormat="1" applyFont="1" applyFill="1" applyBorder="1" applyAlignment="1">
      <alignment vertical="center"/>
    </xf>
    <xf numFmtId="185" fontId="2" fillId="6" borderId="14" xfId="0" applyNumberFormat="1" applyFont="1" applyFill="1" applyBorder="1" applyAlignment="1">
      <alignment vertical="center"/>
    </xf>
    <xf numFmtId="185" fontId="2" fillId="6" borderId="15" xfId="0" applyNumberFormat="1" applyFont="1" applyFill="1" applyBorder="1" applyAlignment="1">
      <alignment vertical="center"/>
    </xf>
    <xf numFmtId="43" fontId="21" fillId="6" borderId="33" xfId="8" applyFont="1" applyFill="1" applyBorder="1" applyAlignment="1">
      <alignment vertical="center"/>
    </xf>
    <xf numFmtId="0" fontId="15" fillId="6" borderId="11" xfId="0" applyFont="1" applyFill="1" applyBorder="1" applyAlignment="1">
      <alignment horizontal="center" vertical="center"/>
    </xf>
    <xf numFmtId="0" fontId="2" fillId="6" borderId="12" xfId="0" applyNumberFormat="1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vertical="center"/>
    </xf>
    <xf numFmtId="0" fontId="2" fillId="6" borderId="12" xfId="0" applyFont="1" applyFill="1" applyBorder="1" applyAlignment="1">
      <alignment horizontal="center" vertical="center"/>
    </xf>
    <xf numFmtId="43" fontId="22" fillId="6" borderId="12" xfId="0" applyNumberFormat="1" applyFont="1" applyFill="1" applyBorder="1" applyAlignment="1">
      <alignment vertical="center"/>
    </xf>
    <xf numFmtId="43" fontId="19" fillId="6" borderId="32" xfId="8" applyFont="1" applyFill="1" applyBorder="1" applyAlignment="1">
      <alignment horizontal="center" vertical="center"/>
    </xf>
    <xf numFmtId="43" fontId="19" fillId="6" borderId="32" xfId="8" applyFont="1" applyFill="1" applyBorder="1" applyAlignment="1">
      <alignment vertical="center"/>
    </xf>
    <xf numFmtId="43" fontId="12" fillId="6" borderId="32" xfId="8" applyFont="1" applyFill="1" applyBorder="1" applyAlignment="1">
      <alignment vertical="center"/>
    </xf>
    <xf numFmtId="43" fontId="23" fillId="6" borderId="32" xfId="8" applyFont="1" applyFill="1" applyBorder="1" applyAlignment="1">
      <alignment vertical="center"/>
    </xf>
    <xf numFmtId="0" fontId="2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24" fillId="6" borderId="2" xfId="0" applyFont="1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25" fillId="6" borderId="2" xfId="0" applyFont="1" applyFill="1" applyBorder="1" applyAlignment="1">
      <alignment vertical="center"/>
    </xf>
    <xf numFmtId="185" fontId="3" fillId="6" borderId="2" xfId="0" applyNumberFormat="1" applyFont="1" applyFill="1" applyBorder="1" applyAlignment="1">
      <alignment vertical="center"/>
    </xf>
    <xf numFmtId="43" fontId="2" fillId="6" borderId="12" xfId="0" applyNumberFormat="1" applyFont="1" applyFill="1" applyBorder="1" applyAlignment="1">
      <alignment vertical="center"/>
    </xf>
    <xf numFmtId="43" fontId="23" fillId="6" borderId="33" xfId="8" applyFont="1" applyFill="1" applyBorder="1" applyAlignment="1">
      <alignment vertical="center"/>
    </xf>
    <xf numFmtId="185" fontId="3" fillId="6" borderId="14" xfId="0" applyNumberFormat="1" applyFont="1" applyFill="1" applyBorder="1" applyAlignment="1">
      <alignment vertical="center"/>
    </xf>
    <xf numFmtId="0" fontId="19" fillId="6" borderId="31" xfId="0" applyFont="1" applyFill="1" applyBorder="1" applyAlignment="1">
      <alignment horizontal="center" vertical="center"/>
    </xf>
    <xf numFmtId="0" fontId="19" fillId="6" borderId="32" xfId="0" applyNumberFormat="1" applyFont="1" applyFill="1" applyBorder="1" applyAlignment="1">
      <alignment horizontal="center" vertical="center"/>
    </xf>
    <xf numFmtId="0" fontId="19" fillId="6" borderId="32" xfId="0" applyFont="1" applyFill="1" applyBorder="1" applyAlignment="1">
      <alignment vertical="center"/>
    </xf>
    <xf numFmtId="0" fontId="12" fillId="6" borderId="32" xfId="0" applyFont="1" applyFill="1" applyBorder="1" applyAlignment="1">
      <alignment vertical="center"/>
    </xf>
    <xf numFmtId="0" fontId="15" fillId="6" borderId="31" xfId="0" applyFont="1" applyFill="1" applyBorder="1" applyAlignment="1">
      <alignment horizontal="center" vertical="center"/>
    </xf>
    <xf numFmtId="0" fontId="20" fillId="6" borderId="32" xfId="0" applyNumberFormat="1" applyFont="1" applyFill="1" applyBorder="1" applyAlignment="1">
      <alignment horizontal="center" vertical="center"/>
    </xf>
    <xf numFmtId="0" fontId="20" fillId="6" borderId="32" xfId="0" applyFont="1" applyFill="1" applyBorder="1" applyAlignment="1">
      <alignment vertical="center"/>
    </xf>
    <xf numFmtId="0" fontId="13" fillId="6" borderId="32" xfId="0" applyFont="1" applyFill="1" applyBorder="1" applyAlignment="1">
      <alignment vertical="center"/>
    </xf>
    <xf numFmtId="0" fontId="20" fillId="6" borderId="1" xfId="0" applyNumberFormat="1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vertical="center"/>
    </xf>
    <xf numFmtId="185" fontId="21" fillId="6" borderId="1" xfId="0" applyNumberFormat="1" applyFont="1" applyFill="1" applyBorder="1" applyAlignment="1">
      <alignment vertical="center"/>
    </xf>
    <xf numFmtId="43" fontId="24" fillId="6" borderId="2" xfId="0" applyNumberFormat="1" applyFont="1" applyFill="1" applyBorder="1" applyAlignment="1">
      <alignment vertical="center"/>
    </xf>
    <xf numFmtId="183" fontId="26" fillId="0" borderId="19" xfId="0" applyNumberFormat="1" applyFont="1" applyFill="1" applyBorder="1" applyAlignment="1">
      <alignment horizontal="right" vertical="center"/>
    </xf>
    <xf numFmtId="185" fontId="21" fillId="6" borderId="13" xfId="0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186" fontId="9" fillId="6" borderId="12" xfId="0" applyNumberFormat="1" applyFont="1" applyFill="1" applyBorder="1" applyAlignment="1">
      <alignment horizontal="right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vertical="center"/>
    </xf>
    <xf numFmtId="41" fontId="2" fillId="6" borderId="12" xfId="0" applyNumberFormat="1" applyFont="1" applyFill="1" applyBorder="1" applyAlignment="1">
      <alignment vertical="center"/>
    </xf>
    <xf numFmtId="183" fontId="26" fillId="7" borderId="19" xfId="0" applyNumberFormat="1" applyFont="1" applyFill="1" applyBorder="1" applyAlignment="1">
      <alignment horizontal="right" vertical="center"/>
    </xf>
    <xf numFmtId="0" fontId="19" fillId="6" borderId="34" xfId="0" applyFont="1" applyFill="1" applyBorder="1" applyAlignment="1">
      <alignment horizontal="center" vertical="center"/>
    </xf>
    <xf numFmtId="0" fontId="10" fillId="6" borderId="35" xfId="0" applyFont="1" applyFill="1" applyBorder="1" applyAlignment="1">
      <alignment vertical="center"/>
    </xf>
    <xf numFmtId="43" fontId="21" fillId="6" borderId="30" xfId="8" applyFont="1" applyFill="1" applyBorder="1" applyAlignment="1">
      <alignment vertical="center"/>
    </xf>
    <xf numFmtId="0" fontId="27" fillId="8" borderId="31" xfId="0" applyFont="1" applyFill="1" applyBorder="1" applyAlignment="1">
      <alignment horizontal="center" vertical="center"/>
    </xf>
    <xf numFmtId="0" fontId="28" fillId="8" borderId="30" xfId="0" applyNumberFormat="1" applyFont="1" applyFill="1" applyBorder="1" applyAlignment="1">
      <alignment horizontal="center" vertical="center"/>
    </xf>
    <xf numFmtId="0" fontId="28" fillId="8" borderId="32" xfId="0" applyFont="1" applyFill="1" applyBorder="1" applyAlignment="1">
      <alignment vertical="center"/>
    </xf>
    <xf numFmtId="0" fontId="14" fillId="8" borderId="32" xfId="0" applyFont="1" applyFill="1" applyBorder="1" applyAlignment="1">
      <alignment vertical="center"/>
    </xf>
    <xf numFmtId="43" fontId="29" fillId="8" borderId="32" xfId="8" applyFont="1" applyFill="1" applyBorder="1" applyAlignment="1">
      <alignment vertical="center"/>
    </xf>
    <xf numFmtId="0" fontId="14" fillId="8" borderId="3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0" fontId="14" fillId="0" borderId="0" xfId="13" applyNumberFormat="1" applyFont="1" applyFill="1" applyAlignment="1">
      <alignment vertical="center"/>
    </xf>
    <xf numFmtId="0" fontId="0" fillId="0" borderId="0" xfId="0" applyNumberFormat="1" applyFill="1" applyAlignment="1">
      <alignment vertical="center" wrapText="1"/>
    </xf>
    <xf numFmtId="0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9" fontId="0" fillId="0" borderId="0" xfId="13" applyFont="1" applyFill="1" applyAlignment="1">
      <alignment vertical="center"/>
    </xf>
    <xf numFmtId="10" fontId="0" fillId="0" borderId="0" xfId="13" applyNumberFormat="1" applyFont="1" applyFill="1" applyAlignment="1">
      <alignment vertical="center"/>
    </xf>
    <xf numFmtId="9" fontId="0" fillId="0" borderId="0" xfId="13" applyNumberFormat="1" applyFont="1" applyFill="1" applyAlignment="1">
      <alignment vertical="center"/>
    </xf>
    <xf numFmtId="187" fontId="14" fillId="0" borderId="0" xfId="13" applyNumberFormat="1" applyFont="1" applyFill="1" applyAlignment="1">
      <alignment vertical="center"/>
    </xf>
    <xf numFmtId="9" fontId="14" fillId="0" borderId="0" xfId="13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6" fillId="5" borderId="36" xfId="60" applyNumberFormat="1" applyFont="1" applyFill="1" applyBorder="1" applyAlignment="1" applyProtection="1">
      <alignment horizontal="center" vertical="center" wrapText="1"/>
      <protection locked="0"/>
    </xf>
    <xf numFmtId="0" fontId="16" fillId="5" borderId="37" xfId="60" applyNumberFormat="1" applyFont="1" applyFill="1" applyBorder="1" applyAlignment="1" applyProtection="1">
      <alignment horizontal="center" vertical="center" wrapText="1"/>
      <protection locked="0"/>
    </xf>
    <xf numFmtId="0" fontId="16" fillId="5" borderId="38" xfId="60" applyNumberFormat="1" applyFont="1" applyFill="1" applyBorder="1" applyAlignment="1" applyProtection="1">
      <alignment horizontal="center" vertical="center" wrapText="1"/>
      <protection locked="0"/>
    </xf>
    <xf numFmtId="0" fontId="16" fillId="5" borderId="39" xfId="60" applyNumberFormat="1" applyFont="1" applyFill="1" applyBorder="1" applyAlignment="1" applyProtection="1">
      <alignment horizontal="center" vertical="center" wrapText="1"/>
      <protection locked="0"/>
    </xf>
    <xf numFmtId="49" fontId="30" fillId="5" borderId="40" xfId="63" applyNumberFormat="1" applyFont="1" applyFill="1" applyBorder="1" applyAlignment="1" applyProtection="1">
      <alignment horizontal="center" vertical="center"/>
      <protection locked="0"/>
    </xf>
    <xf numFmtId="43" fontId="16" fillId="5" borderId="41" xfId="63" applyFont="1" applyFill="1" applyBorder="1" applyAlignment="1" applyProtection="1">
      <alignment horizontal="center" vertical="center"/>
      <protection locked="0"/>
    </xf>
    <xf numFmtId="0" fontId="16" fillId="5" borderId="42" xfId="60" applyNumberFormat="1" applyFont="1" applyFill="1" applyBorder="1" applyAlignment="1" applyProtection="1">
      <alignment horizontal="center" vertical="center" wrapText="1"/>
      <protection locked="0"/>
    </xf>
    <xf numFmtId="0" fontId="16" fillId="5" borderId="43" xfId="60" applyNumberFormat="1" applyFont="1" applyFill="1" applyBorder="1" applyAlignment="1" applyProtection="1">
      <alignment horizontal="center" vertical="center" wrapText="1"/>
      <protection locked="0"/>
    </xf>
    <xf numFmtId="0" fontId="16" fillId="5" borderId="3" xfId="60" applyNumberFormat="1" applyFont="1" applyFill="1" applyBorder="1" applyAlignment="1" applyProtection="1">
      <alignment horizontal="center" vertical="center" wrapText="1"/>
      <protection locked="0"/>
    </xf>
    <xf numFmtId="0" fontId="16" fillId="5" borderId="44" xfId="60" applyNumberFormat="1" applyFont="1" applyFill="1" applyBorder="1" applyAlignment="1" applyProtection="1">
      <alignment horizontal="center" vertical="center" wrapText="1"/>
      <protection locked="0"/>
    </xf>
    <xf numFmtId="49" fontId="30" fillId="5" borderId="45" xfId="63" applyNumberFormat="1" applyFont="1" applyFill="1" applyBorder="1" applyAlignment="1" applyProtection="1">
      <alignment horizontal="center" vertical="center"/>
      <protection locked="0"/>
    </xf>
    <xf numFmtId="9" fontId="16" fillId="5" borderId="41" xfId="13" applyFont="1" applyFill="1" applyBorder="1" applyAlignment="1" applyProtection="1">
      <alignment horizontal="center" vertical="center"/>
      <protection locked="0"/>
    </xf>
    <xf numFmtId="0" fontId="25" fillId="9" borderId="4" xfId="60" applyNumberFormat="1" applyFont="1" applyFill="1" applyBorder="1" applyAlignment="1" applyProtection="1">
      <alignment horizontal="center" vertical="center" wrapText="1"/>
      <protection locked="0"/>
    </xf>
    <xf numFmtId="0" fontId="31" fillId="9" borderId="4" xfId="8" applyNumberFormat="1" applyFont="1" applyFill="1" applyBorder="1" applyAlignment="1" applyProtection="1">
      <alignment horizontal="left" vertical="center"/>
    </xf>
    <xf numFmtId="179" fontId="31" fillId="9" borderId="4" xfId="8" applyNumberFormat="1" applyFont="1" applyFill="1" applyBorder="1" applyAlignment="1" applyProtection="1">
      <alignment horizontal="right" vertical="center"/>
    </xf>
    <xf numFmtId="10" fontId="32" fillId="9" borderId="4" xfId="13" applyNumberFormat="1" applyFont="1" applyFill="1" applyBorder="1" applyAlignment="1" applyProtection="1">
      <alignment horizontal="right" vertical="center"/>
    </xf>
    <xf numFmtId="0" fontId="15" fillId="9" borderId="4" xfId="60" applyNumberFormat="1" applyFont="1" applyFill="1" applyBorder="1" applyAlignment="1" applyProtection="1">
      <alignment horizontal="center" vertical="center" wrapText="1"/>
      <protection locked="0"/>
    </xf>
    <xf numFmtId="49" fontId="32" fillId="9" borderId="4" xfId="8" applyNumberFormat="1" applyFont="1" applyFill="1" applyBorder="1" applyAlignment="1" applyProtection="1">
      <alignment horizontal="left" vertical="center"/>
    </xf>
    <xf numFmtId="179" fontId="32" fillId="9" borderId="4" xfId="8" applyNumberFormat="1" applyFont="1" applyFill="1" applyBorder="1" applyAlignment="1" applyProtection="1">
      <alignment horizontal="right" vertical="center"/>
    </xf>
    <xf numFmtId="43" fontId="32" fillId="9" borderId="4" xfId="8" applyNumberFormat="1" applyFont="1" applyFill="1" applyBorder="1" applyAlignment="1" applyProtection="1">
      <alignment horizontal="left" vertical="center"/>
    </xf>
    <xf numFmtId="49" fontId="31" fillId="9" borderId="4" xfId="8" applyNumberFormat="1" applyFont="1" applyFill="1" applyBorder="1" applyAlignment="1" applyProtection="1">
      <alignment horizontal="left" vertical="center"/>
    </xf>
    <xf numFmtId="49" fontId="32" fillId="9" borderId="4" xfId="63" applyNumberFormat="1" applyFont="1" applyFill="1" applyBorder="1" applyAlignment="1" applyProtection="1">
      <alignment horizontal="left" vertical="center"/>
      <protection locked="0"/>
    </xf>
    <xf numFmtId="43" fontId="32" fillId="9" borderId="4" xfId="63" applyFont="1" applyFill="1" applyBorder="1" applyAlignment="1" applyProtection="1">
      <alignment horizontal="right" vertical="center"/>
      <protection locked="0"/>
    </xf>
    <xf numFmtId="49" fontId="31" fillId="9" borderId="4" xfId="63" applyNumberFormat="1" applyFont="1" applyFill="1" applyBorder="1" applyAlignment="1" applyProtection="1">
      <alignment horizontal="left" vertical="center"/>
      <protection locked="0"/>
    </xf>
    <xf numFmtId="43" fontId="31" fillId="9" borderId="4" xfId="63" applyFont="1" applyFill="1" applyBorder="1" applyAlignment="1" applyProtection="1">
      <alignment horizontal="right" vertical="center"/>
      <protection locked="0"/>
    </xf>
    <xf numFmtId="10" fontId="25" fillId="9" borderId="4" xfId="13" applyNumberFormat="1" applyFont="1" applyFill="1" applyBorder="1" applyAlignment="1" applyProtection="1">
      <alignment horizontal="center" vertical="center" wrapText="1"/>
      <protection locked="0"/>
    </xf>
    <xf numFmtId="10" fontId="31" fillId="9" borderId="4" xfId="13" applyNumberFormat="1" applyFont="1" applyFill="1" applyBorder="1" applyAlignment="1" applyProtection="1">
      <alignment horizontal="left" vertical="center"/>
      <protection locked="0"/>
    </xf>
    <xf numFmtId="10" fontId="31" fillId="9" borderId="4" xfId="13" applyNumberFormat="1" applyFont="1" applyFill="1" applyBorder="1" applyAlignment="1" applyProtection="1">
      <alignment horizontal="right" vertical="center"/>
      <protection locked="0"/>
    </xf>
    <xf numFmtId="49" fontId="32" fillId="9" borderId="4" xfId="63" applyNumberFormat="1" applyFont="1" applyFill="1" applyBorder="1" applyAlignment="1" applyProtection="1">
      <alignment horizontal="left" vertical="center"/>
    </xf>
    <xf numFmtId="43" fontId="32" fillId="9" borderId="4" xfId="63" applyFont="1" applyFill="1" applyBorder="1" applyAlignment="1" applyProtection="1">
      <alignment horizontal="right" vertical="center"/>
    </xf>
    <xf numFmtId="49" fontId="32" fillId="9" borderId="4" xfId="15" applyNumberFormat="1" applyFont="1" applyFill="1" applyBorder="1" applyAlignment="1" applyProtection="1">
      <alignment horizontal="left" vertical="center"/>
    </xf>
    <xf numFmtId="10" fontId="32" fillId="9" borderId="4" xfId="15" applyNumberFormat="1" applyFont="1" applyFill="1" applyBorder="1" applyAlignment="1" applyProtection="1">
      <alignment horizontal="right" vertical="center"/>
    </xf>
    <xf numFmtId="0" fontId="15" fillId="9" borderId="46" xfId="60" applyNumberFormat="1" applyFont="1" applyFill="1" applyBorder="1" applyAlignment="1" applyProtection="1">
      <alignment horizontal="center" vertical="center" wrapText="1"/>
      <protection locked="0"/>
    </xf>
    <xf numFmtId="0" fontId="15" fillId="9" borderId="47" xfId="60" applyNumberFormat="1" applyFont="1" applyFill="1" applyBorder="1" applyAlignment="1" applyProtection="1">
      <alignment horizontal="center" vertical="center" wrapText="1"/>
      <protection locked="0"/>
    </xf>
    <xf numFmtId="0" fontId="15" fillId="9" borderId="48" xfId="60" applyNumberFormat="1" applyFont="1" applyFill="1" applyBorder="1" applyAlignment="1" applyProtection="1">
      <alignment horizontal="center" vertical="center" wrapText="1"/>
      <protection locked="0"/>
    </xf>
    <xf numFmtId="49" fontId="31" fillId="9" borderId="4" xfId="63" applyNumberFormat="1" applyFont="1" applyFill="1" applyBorder="1" applyAlignment="1" applyProtection="1">
      <alignment horizontal="left" vertical="center"/>
    </xf>
    <xf numFmtId="43" fontId="31" fillId="9" borderId="4" xfId="63" applyFont="1" applyFill="1" applyBorder="1" applyAlignment="1" applyProtection="1">
      <alignment horizontal="right" vertical="center"/>
    </xf>
    <xf numFmtId="49" fontId="31" fillId="9" borderId="4" xfId="15" applyNumberFormat="1" applyFont="1" applyFill="1" applyBorder="1" applyAlignment="1" applyProtection="1">
      <alignment horizontal="left" vertical="center"/>
    </xf>
    <xf numFmtId="10" fontId="31" fillId="9" borderId="4" xfId="15" applyNumberFormat="1" applyFont="1" applyFill="1" applyBorder="1" applyAlignment="1" applyProtection="1">
      <alignment horizontal="right" vertical="center"/>
    </xf>
    <xf numFmtId="0" fontId="16" fillId="5" borderId="4" xfId="60" applyNumberFormat="1" applyFont="1" applyFill="1" applyBorder="1" applyAlignment="1" applyProtection="1">
      <alignment horizontal="center" vertical="center" wrapText="1"/>
      <protection locked="0"/>
    </xf>
    <xf numFmtId="49" fontId="30" fillId="5" borderId="4" xfId="63" applyNumberFormat="1" applyFont="1" applyFill="1" applyBorder="1" applyAlignment="1" applyProtection="1">
      <alignment horizontal="center" vertical="center"/>
      <protection locked="0"/>
    </xf>
    <xf numFmtId="0" fontId="15" fillId="9" borderId="4" xfId="60" applyNumberFormat="1" applyFont="1" applyFill="1" applyBorder="1" applyAlignment="1" applyProtection="1">
      <alignment horizontal="center" vertical="center"/>
      <protection locked="0"/>
    </xf>
    <xf numFmtId="49" fontId="32" fillId="9" borderId="4" xfId="63" applyNumberFormat="1" applyFont="1" applyFill="1" applyBorder="1" applyAlignment="1" applyProtection="1">
      <alignment horizontal="left"/>
    </xf>
    <xf numFmtId="43" fontId="32" fillId="9" borderId="4" xfId="63" applyFont="1" applyFill="1" applyBorder="1" applyAlignment="1" applyProtection="1">
      <alignment horizontal="right"/>
    </xf>
    <xf numFmtId="9" fontId="32" fillId="9" borderId="4" xfId="13" applyFont="1" applyFill="1" applyBorder="1" applyAlignment="1" applyProtection="1">
      <alignment horizontal="right"/>
    </xf>
    <xf numFmtId="43" fontId="15" fillId="9" borderId="4" xfId="63" applyFont="1" applyFill="1" applyBorder="1" applyAlignment="1" applyProtection="1">
      <alignment horizontal="left"/>
    </xf>
    <xf numFmtId="43" fontId="15" fillId="0" borderId="4" xfId="63" applyNumberFormat="1" applyFont="1" applyFill="1" applyBorder="1" applyAlignment="1" applyProtection="1">
      <alignment horizontal="right"/>
    </xf>
    <xf numFmtId="43" fontId="15" fillId="0" borderId="4" xfId="63" applyFont="1" applyFill="1" applyBorder="1" applyAlignment="1" applyProtection="1">
      <alignment horizontal="right"/>
    </xf>
    <xf numFmtId="0" fontId="25" fillId="9" borderId="4" xfId="60" applyNumberFormat="1" applyFont="1" applyFill="1" applyBorder="1" applyAlignment="1" applyProtection="1">
      <alignment horizontal="center" vertical="center"/>
      <protection locked="0"/>
    </xf>
    <xf numFmtId="49" fontId="31" fillId="9" borderId="4" xfId="63" applyNumberFormat="1" applyFont="1" applyFill="1" applyBorder="1" applyAlignment="1" applyProtection="1">
      <alignment horizontal="left"/>
    </xf>
    <xf numFmtId="43" fontId="31" fillId="9" borderId="4" xfId="63" applyFont="1" applyFill="1" applyBorder="1" applyAlignment="1" applyProtection="1">
      <alignment horizontal="right"/>
    </xf>
    <xf numFmtId="0" fontId="25" fillId="9" borderId="46" xfId="60" applyNumberFormat="1" applyFont="1" applyFill="1" applyBorder="1" applyAlignment="1" applyProtection="1">
      <alignment horizontal="center" vertical="center" wrapText="1"/>
      <protection locked="0"/>
    </xf>
    <xf numFmtId="0" fontId="25" fillId="9" borderId="47" xfId="60" applyNumberFormat="1" applyFont="1" applyFill="1" applyBorder="1" applyAlignment="1" applyProtection="1">
      <alignment horizontal="center" vertical="center" wrapText="1"/>
      <protection locked="0"/>
    </xf>
    <xf numFmtId="0" fontId="25" fillId="9" borderId="48" xfId="60" applyNumberFormat="1" applyFont="1" applyFill="1" applyBorder="1" applyAlignment="1" applyProtection="1">
      <alignment horizontal="center" vertical="center" wrapText="1"/>
      <protection locked="0"/>
    </xf>
    <xf numFmtId="43" fontId="25" fillId="9" borderId="4" xfId="63" applyFont="1" applyFill="1" applyBorder="1" applyAlignment="1" applyProtection="1">
      <alignment horizontal="left"/>
    </xf>
    <xf numFmtId="43" fontId="25" fillId="0" borderId="4" xfId="63" applyFont="1" applyFill="1" applyBorder="1" applyAlignment="1" applyProtection="1">
      <alignment horizontal="right"/>
    </xf>
    <xf numFmtId="0" fontId="25" fillId="9" borderId="4" xfId="60" applyNumberFormat="1" applyFont="1" applyFill="1" applyBorder="1" applyAlignment="1" applyProtection="1">
      <alignment vertical="center" wrapText="1"/>
      <protection locked="0"/>
    </xf>
    <xf numFmtId="0" fontId="15" fillId="9" borderId="4" xfId="60" applyNumberFormat="1" applyFont="1" applyFill="1" applyBorder="1" applyAlignment="1" applyProtection="1">
      <alignment vertical="center"/>
      <protection locked="0"/>
    </xf>
    <xf numFmtId="43" fontId="15" fillId="9" borderId="4" xfId="63" applyFont="1" applyFill="1" applyBorder="1" applyAlignment="1" applyProtection="1">
      <alignment horizontal="left" vertical="center"/>
      <protection locked="0"/>
    </xf>
    <xf numFmtId="43" fontId="15" fillId="9" borderId="4" xfId="63" applyNumberFormat="1" applyFont="1" applyFill="1" applyBorder="1" applyAlignment="1" applyProtection="1">
      <alignment horizontal="right" vertical="center"/>
      <protection locked="0"/>
    </xf>
    <xf numFmtId="43" fontId="15" fillId="9" borderId="4" xfId="63" applyFont="1" applyFill="1" applyBorder="1" applyAlignment="1" applyProtection="1">
      <alignment horizontal="right" vertical="center"/>
      <protection locked="0"/>
    </xf>
    <xf numFmtId="0" fontId="15" fillId="9" borderId="4" xfId="65" applyNumberFormat="1" applyFont="1" applyFill="1" applyBorder="1" applyAlignment="1" applyProtection="1">
      <alignment horizontal="left" vertical="center"/>
      <protection locked="0"/>
    </xf>
    <xf numFmtId="43" fontId="15" fillId="9" borderId="4" xfId="63" applyFont="1" applyFill="1" applyBorder="1" applyAlignment="1" applyProtection="1">
      <alignment horizontal="left" vertical="center"/>
    </xf>
    <xf numFmtId="43" fontId="15" fillId="9" borderId="4" xfId="63" applyFont="1" applyFill="1" applyBorder="1" applyAlignment="1" applyProtection="1">
      <alignment horizontal="right" vertical="center"/>
    </xf>
    <xf numFmtId="0" fontId="25" fillId="9" borderId="49" xfId="60" applyNumberFormat="1" applyFont="1" applyFill="1" applyBorder="1" applyAlignment="1" applyProtection="1">
      <alignment horizontal="center" vertical="center" wrapText="1"/>
      <protection locked="0"/>
    </xf>
    <xf numFmtId="0" fontId="25" fillId="9" borderId="3" xfId="60" applyNumberFormat="1" applyFont="1" applyFill="1" applyBorder="1" applyAlignment="1" applyProtection="1">
      <alignment horizontal="center" vertical="center" wrapText="1"/>
      <protection locked="0"/>
    </xf>
    <xf numFmtId="0" fontId="25" fillId="9" borderId="5" xfId="60" applyNumberFormat="1" applyFont="1" applyFill="1" applyBorder="1" applyAlignment="1" applyProtection="1">
      <alignment horizontal="center" vertical="center" wrapText="1"/>
      <protection locked="0"/>
    </xf>
    <xf numFmtId="0" fontId="15" fillId="9" borderId="4" xfId="8" applyNumberFormat="1" applyFont="1" applyFill="1" applyBorder="1" applyAlignment="1" applyProtection="1">
      <alignment horizontal="left" vertical="center"/>
      <protection locked="0"/>
    </xf>
    <xf numFmtId="43" fontId="15" fillId="0" borderId="4" xfId="63" applyFont="1" applyFill="1" applyBorder="1" applyAlignment="1" applyProtection="1">
      <alignment horizontal="right" vertical="center"/>
    </xf>
    <xf numFmtId="0" fontId="25" fillId="0" borderId="4" xfId="6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8" applyNumberFormat="1" applyFont="1" applyFill="1" applyBorder="1" applyAlignment="1" applyProtection="1">
      <alignment horizontal="left" vertical="center"/>
      <protection locked="0"/>
    </xf>
    <xf numFmtId="43" fontId="15" fillId="0" borderId="4" xfId="63" applyFont="1" applyFill="1" applyBorder="1" applyAlignment="1" applyProtection="1">
      <alignment horizontal="left" vertical="center"/>
    </xf>
    <xf numFmtId="0" fontId="15" fillId="0" borderId="4" xfId="0" applyFont="1" applyFill="1" applyBorder="1" applyAlignment="1">
      <alignment vertical="center"/>
    </xf>
    <xf numFmtId="10" fontId="31" fillId="9" borderId="4" xfId="13" applyNumberFormat="1" applyFont="1" applyFill="1" applyBorder="1" applyAlignment="1" applyProtection="1">
      <alignment horizontal="right" vertical="center"/>
    </xf>
    <xf numFmtId="10" fontId="31" fillId="0" borderId="4" xfId="13" applyNumberFormat="1" applyFont="1" applyFill="1" applyBorder="1" applyAlignment="1" applyProtection="1">
      <alignment horizontal="right" vertical="center"/>
    </xf>
    <xf numFmtId="9" fontId="2" fillId="0" borderId="0" xfId="13" applyFont="1" applyFill="1" applyAlignment="1">
      <alignment vertical="center"/>
    </xf>
    <xf numFmtId="9" fontId="31" fillId="9" borderId="4" xfId="13" applyFont="1" applyFill="1" applyBorder="1" applyAlignment="1" applyProtection="1">
      <alignment horizontal="right" vertical="center"/>
    </xf>
    <xf numFmtId="9" fontId="32" fillId="9" borderId="4" xfId="13" applyFont="1" applyFill="1" applyBorder="1" applyAlignment="1" applyProtection="1">
      <alignment horizontal="right" vertical="center"/>
    </xf>
    <xf numFmtId="9" fontId="31" fillId="0" borderId="4" xfId="13" applyFont="1" applyFill="1" applyBorder="1" applyAlignment="1" applyProtection="1">
      <alignment horizontal="right" vertical="center"/>
    </xf>
    <xf numFmtId="10" fontId="32" fillId="0" borderId="4" xfId="13" applyNumberFormat="1" applyFont="1" applyFill="1" applyBorder="1" applyAlignment="1" applyProtection="1">
      <alignment horizontal="right" vertical="center"/>
    </xf>
    <xf numFmtId="9" fontId="31" fillId="9" borderId="4" xfId="13" applyFont="1" applyFill="1" applyBorder="1" applyAlignment="1" applyProtection="1">
      <alignment horizontal="right"/>
    </xf>
    <xf numFmtId="10" fontId="2" fillId="0" borderId="0" xfId="13" applyNumberFormat="1" applyFont="1" applyFill="1" applyAlignment="1">
      <alignment vertical="center"/>
    </xf>
    <xf numFmtId="10" fontId="16" fillId="5" borderId="41" xfId="63" applyNumberFormat="1" applyFont="1" applyFill="1" applyBorder="1" applyAlignment="1" applyProtection="1">
      <alignment horizontal="center" vertical="center"/>
      <protection locked="0"/>
    </xf>
    <xf numFmtId="10" fontId="16" fillId="5" borderId="41" xfId="13" applyNumberFormat="1" applyFont="1" applyFill="1" applyBorder="1" applyAlignment="1" applyProtection="1">
      <alignment horizontal="center" vertical="center"/>
      <protection locked="0"/>
    </xf>
    <xf numFmtId="10" fontId="32" fillId="9" borderId="4" xfId="13" applyNumberFormat="1" applyFont="1" applyFill="1" applyBorder="1" applyAlignment="1" applyProtection="1">
      <alignment horizontal="right" vertical="center"/>
      <protection locked="0"/>
    </xf>
    <xf numFmtId="10" fontId="32" fillId="9" borderId="4" xfId="13" applyNumberFormat="1" applyFont="1" applyFill="1" applyBorder="1" applyAlignment="1" applyProtection="1">
      <alignment horizontal="right"/>
    </xf>
    <xf numFmtId="43" fontId="32" fillId="0" borderId="4" xfId="63" applyFont="1" applyFill="1" applyBorder="1" applyAlignment="1" applyProtection="1">
      <alignment horizontal="right"/>
    </xf>
    <xf numFmtId="10" fontId="15" fillId="0" borderId="4" xfId="13" applyNumberFormat="1" applyFont="1" applyFill="1" applyBorder="1" applyAlignment="1" applyProtection="1">
      <alignment horizontal="right"/>
    </xf>
    <xf numFmtId="9" fontId="15" fillId="0" borderId="4" xfId="13" applyFont="1" applyFill="1" applyBorder="1" applyAlignment="1" applyProtection="1">
      <alignment horizontal="right"/>
    </xf>
    <xf numFmtId="10" fontId="31" fillId="9" borderId="4" xfId="13" applyNumberFormat="1" applyFont="1" applyFill="1" applyBorder="1" applyAlignment="1" applyProtection="1">
      <alignment horizontal="right"/>
    </xf>
    <xf numFmtId="43" fontId="31" fillId="0" borderId="4" xfId="63" applyFont="1" applyFill="1" applyBorder="1" applyAlignment="1" applyProtection="1">
      <alignment horizontal="right"/>
    </xf>
    <xf numFmtId="10" fontId="25" fillId="0" borderId="4" xfId="13" applyNumberFormat="1" applyFont="1" applyFill="1" applyBorder="1" applyAlignment="1" applyProtection="1">
      <alignment horizontal="right"/>
    </xf>
    <xf numFmtId="9" fontId="25" fillId="0" borderId="4" xfId="13" applyFont="1" applyFill="1" applyBorder="1" applyAlignment="1" applyProtection="1">
      <alignment horizontal="right"/>
    </xf>
    <xf numFmtId="10" fontId="15" fillId="9" borderId="4" xfId="13" applyNumberFormat="1" applyFont="1" applyFill="1" applyBorder="1" applyAlignment="1" applyProtection="1">
      <alignment horizontal="right" vertical="center"/>
      <protection locked="0"/>
    </xf>
    <xf numFmtId="43" fontId="15" fillId="0" borderId="4" xfId="63" applyFont="1" applyFill="1" applyBorder="1" applyAlignment="1" applyProtection="1">
      <alignment horizontal="right" vertical="center"/>
      <protection locked="0"/>
    </xf>
    <xf numFmtId="9" fontId="15" fillId="9" borderId="4" xfId="13" applyFont="1" applyFill="1" applyBorder="1" applyAlignment="1" applyProtection="1">
      <alignment horizontal="right" vertical="center"/>
      <protection locked="0"/>
    </xf>
    <xf numFmtId="10" fontId="15" fillId="9" borderId="4" xfId="13" applyNumberFormat="1" applyFont="1" applyFill="1" applyBorder="1" applyAlignment="1" applyProtection="1">
      <alignment horizontal="right" vertical="center"/>
    </xf>
    <xf numFmtId="9" fontId="15" fillId="9" borderId="4" xfId="13" applyFont="1" applyFill="1" applyBorder="1" applyAlignment="1" applyProtection="1">
      <alignment horizontal="right" vertical="center"/>
    </xf>
    <xf numFmtId="10" fontId="15" fillId="0" borderId="4" xfId="13" applyNumberFormat="1" applyFont="1" applyFill="1" applyBorder="1" applyAlignment="1" applyProtection="1">
      <alignment horizontal="right" vertical="center"/>
    </xf>
    <xf numFmtId="9" fontId="15" fillId="0" borderId="4" xfId="13" applyFont="1" applyFill="1" applyBorder="1" applyAlignment="1" applyProtection="1">
      <alignment horizontal="right" vertical="center"/>
    </xf>
    <xf numFmtId="43" fontId="31" fillId="0" borderId="4" xfId="63" applyFont="1" applyFill="1" applyBorder="1" applyAlignment="1" applyProtection="1">
      <alignment horizontal="right" vertical="center"/>
    </xf>
    <xf numFmtId="10" fontId="31" fillId="0" borderId="4" xfId="15" applyNumberFormat="1" applyFont="1" applyFill="1" applyBorder="1" applyAlignment="1" applyProtection="1">
      <alignment horizontal="right" vertical="center"/>
    </xf>
    <xf numFmtId="9" fontId="2" fillId="0" borderId="0" xfId="13" applyNumberFormat="1" applyFont="1" applyFill="1" applyAlignment="1">
      <alignment vertical="center"/>
    </xf>
    <xf numFmtId="9" fontId="16" fillId="5" borderId="41" xfId="13" applyNumberFormat="1" applyFont="1" applyFill="1" applyBorder="1" applyAlignment="1" applyProtection="1">
      <alignment horizontal="center" vertical="center"/>
      <protection locked="0"/>
    </xf>
    <xf numFmtId="9" fontId="31" fillId="9" borderId="4" xfId="13" applyNumberFormat="1" applyFont="1" applyFill="1" applyBorder="1" applyAlignment="1" applyProtection="1">
      <alignment horizontal="right" vertical="center"/>
    </xf>
    <xf numFmtId="9" fontId="32" fillId="9" borderId="4" xfId="13" applyNumberFormat="1" applyFont="1" applyFill="1" applyBorder="1" applyAlignment="1" applyProtection="1">
      <alignment horizontal="right"/>
    </xf>
    <xf numFmtId="9" fontId="15" fillId="0" borderId="4" xfId="13" applyNumberFormat="1" applyFont="1" applyFill="1" applyBorder="1" applyAlignment="1" applyProtection="1">
      <alignment horizontal="right"/>
    </xf>
    <xf numFmtId="9" fontId="31" fillId="9" borderId="4" xfId="13" applyNumberFormat="1" applyFont="1" applyFill="1" applyBorder="1" applyAlignment="1" applyProtection="1">
      <alignment horizontal="right"/>
    </xf>
    <xf numFmtId="9" fontId="25" fillId="0" borderId="4" xfId="13" applyNumberFormat="1" applyFont="1" applyFill="1" applyBorder="1" applyAlignment="1" applyProtection="1">
      <alignment horizontal="right"/>
    </xf>
    <xf numFmtId="9" fontId="15" fillId="9" borderId="4" xfId="13" applyNumberFormat="1" applyFont="1" applyFill="1" applyBorder="1" applyAlignment="1" applyProtection="1">
      <alignment horizontal="right" vertical="center"/>
      <protection locked="0"/>
    </xf>
    <xf numFmtId="9" fontId="15" fillId="9" borderId="4" xfId="13" applyNumberFormat="1" applyFont="1" applyFill="1" applyBorder="1" applyAlignment="1" applyProtection="1">
      <alignment horizontal="right" vertical="center"/>
    </xf>
    <xf numFmtId="9" fontId="15" fillId="0" borderId="4" xfId="13" applyNumberFormat="1" applyFont="1" applyFill="1" applyBorder="1" applyAlignment="1" applyProtection="1">
      <alignment horizontal="right" vertical="center"/>
    </xf>
    <xf numFmtId="43" fontId="16" fillId="5" borderId="50" xfId="63" applyFont="1" applyFill="1" applyBorder="1" applyAlignment="1" applyProtection="1">
      <alignment horizontal="center" vertical="center"/>
      <protection locked="0"/>
    </xf>
    <xf numFmtId="43" fontId="16" fillId="5" borderId="51" xfId="63" applyFont="1" applyFill="1" applyBorder="1" applyAlignment="1" applyProtection="1">
      <alignment horizontal="center" vertical="center"/>
      <protection locked="0"/>
    </xf>
    <xf numFmtId="43" fontId="16" fillId="5" borderId="52" xfId="63" applyFont="1" applyFill="1" applyBorder="1" applyAlignment="1" applyProtection="1">
      <alignment horizontal="center" vertical="center"/>
      <protection locked="0"/>
    </xf>
    <xf numFmtId="43" fontId="16" fillId="5" borderId="53" xfId="63" applyFont="1" applyFill="1" applyBorder="1" applyAlignment="1" applyProtection="1">
      <alignment horizontal="center" vertical="center"/>
      <protection locked="0"/>
    </xf>
    <xf numFmtId="187" fontId="16" fillId="5" borderId="53" xfId="13" applyNumberFormat="1" applyFont="1" applyFill="1" applyBorder="1" applyAlignment="1" applyProtection="1">
      <alignment horizontal="center" vertical="center"/>
      <protection locked="0"/>
    </xf>
    <xf numFmtId="4" fontId="26" fillId="10" borderId="19" xfId="0" applyNumberFormat="1" applyFont="1" applyFill="1" applyBorder="1" applyAlignment="1">
      <alignment horizontal="left" vertical="center"/>
    </xf>
    <xf numFmtId="43" fontId="16" fillId="11" borderId="52" xfId="63" applyFont="1" applyFill="1" applyBorder="1" applyAlignment="1" applyProtection="1">
      <alignment horizontal="center" vertical="center"/>
      <protection locked="0"/>
    </xf>
    <xf numFmtId="43" fontId="16" fillId="11" borderId="50" xfId="63" applyFont="1" applyFill="1" applyBorder="1" applyAlignment="1" applyProtection="1">
      <alignment horizontal="center" vertical="center"/>
      <protection locked="0"/>
    </xf>
    <xf numFmtId="43" fontId="16" fillId="11" borderId="53" xfId="63" applyFont="1" applyFill="1" applyBorder="1" applyAlignment="1" applyProtection="1">
      <alignment horizontal="center" vertical="center"/>
      <protection locked="0"/>
    </xf>
    <xf numFmtId="9" fontId="16" fillId="11" borderId="53" xfId="13" applyFont="1" applyFill="1" applyBorder="1" applyAlignment="1" applyProtection="1">
      <alignment horizontal="center" vertical="center"/>
      <protection locked="0"/>
    </xf>
    <xf numFmtId="43" fontId="15" fillId="9" borderId="4" xfId="63" applyFont="1" applyFill="1" applyBorder="1" applyAlignment="1" applyProtection="1">
      <alignment horizontal="right"/>
    </xf>
    <xf numFmtId="10" fontId="32" fillId="12" borderId="4" xfId="15" applyNumberFormat="1" applyFont="1" applyFill="1" applyBorder="1" applyAlignment="1" applyProtection="1">
      <alignment horizontal="right" vertical="center"/>
    </xf>
    <xf numFmtId="43" fontId="32" fillId="12" borderId="4" xfId="63" applyFont="1" applyFill="1" applyBorder="1" applyAlignment="1" applyProtection="1">
      <alignment horizontal="right"/>
    </xf>
    <xf numFmtId="43" fontId="32" fillId="12" borderId="4" xfId="63" applyFont="1" applyFill="1" applyBorder="1" applyAlignment="1" applyProtection="1">
      <alignment horizontal="right" vertical="center"/>
    </xf>
    <xf numFmtId="43" fontId="16" fillId="11" borderId="51" xfId="63" applyFont="1" applyFill="1" applyBorder="1" applyAlignment="1" applyProtection="1">
      <alignment horizontal="center" vertical="center"/>
      <protection locked="0"/>
    </xf>
    <xf numFmtId="187" fontId="16" fillId="11" borderId="53" xfId="13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Alignment="1">
      <alignment vertical="center"/>
    </xf>
    <xf numFmtId="187" fontId="24" fillId="0" borderId="0" xfId="13" applyNumberFormat="1" applyFont="1" applyFill="1" applyAlignment="1">
      <alignment vertical="center"/>
    </xf>
    <xf numFmtId="187" fontId="31" fillId="9" borderId="46" xfId="13" applyNumberFormat="1" applyFont="1" applyFill="1" applyBorder="1" applyAlignment="1" applyProtection="1">
      <alignment horizontal="right" vertical="center"/>
    </xf>
    <xf numFmtId="43" fontId="33" fillId="12" borderId="4" xfId="8" applyFont="1" applyFill="1" applyBorder="1" applyAlignment="1">
      <alignment vertical="center"/>
    </xf>
    <xf numFmtId="187" fontId="25" fillId="9" borderId="46" xfId="13" applyNumberFormat="1" applyFont="1" applyFill="1" applyBorder="1" applyAlignment="1" applyProtection="1">
      <alignment horizontal="right"/>
    </xf>
    <xf numFmtId="10" fontId="31" fillId="12" borderId="4" xfId="15" applyNumberFormat="1" applyFont="1" applyFill="1" applyBorder="1" applyAlignment="1" applyProtection="1">
      <alignment horizontal="right" vertical="center"/>
    </xf>
    <xf numFmtId="43" fontId="31" fillId="12" borderId="4" xfId="63" applyFont="1" applyFill="1" applyBorder="1" applyAlignment="1" applyProtection="1">
      <alignment horizontal="right"/>
    </xf>
    <xf numFmtId="187" fontId="31" fillId="12" borderId="46" xfId="13" applyNumberFormat="1" applyFont="1" applyFill="1" applyBorder="1" applyAlignment="1" applyProtection="1">
      <alignment horizontal="right"/>
    </xf>
    <xf numFmtId="9" fontId="24" fillId="0" borderId="0" xfId="13" applyFont="1" applyFill="1" applyAlignment="1">
      <alignment vertical="center"/>
    </xf>
    <xf numFmtId="9" fontId="33" fillId="12" borderId="4" xfId="13" applyFont="1" applyFill="1" applyBorder="1" applyAlignment="1">
      <alignment vertical="center"/>
    </xf>
    <xf numFmtId="9" fontId="33" fillId="0" borderId="4" xfId="13" applyFont="1" applyFill="1" applyBorder="1" applyAlignment="1">
      <alignment vertical="center"/>
    </xf>
    <xf numFmtId="43" fontId="31" fillId="9" borderId="4" xfId="63" applyFont="1" applyFill="1" applyBorder="1" applyAlignment="1" applyProtection="1">
      <alignment horizontal="left" vertical="center"/>
    </xf>
    <xf numFmtId="0" fontId="25" fillId="9" borderId="4" xfId="63" applyNumberFormat="1" applyFont="1" applyFill="1" applyBorder="1" applyAlignment="1" applyProtection="1">
      <alignment horizontal="center" vertical="center" wrapText="1"/>
      <protection locked="0"/>
    </xf>
    <xf numFmtId="0" fontId="15" fillId="9" borderId="4" xfId="63" applyNumberFormat="1" applyFont="1" applyFill="1" applyBorder="1" applyAlignment="1" applyProtection="1">
      <alignment vertical="center"/>
      <protection locked="0"/>
    </xf>
    <xf numFmtId="49" fontId="32" fillId="9" borderId="4" xfId="63" applyNumberFormat="1" applyFont="1" applyFill="1" applyBorder="1" applyAlignment="1" applyProtection="1">
      <alignment horizontal="right" vertical="center"/>
    </xf>
    <xf numFmtId="43" fontId="32" fillId="9" borderId="4" xfId="63" applyNumberFormat="1" applyFont="1" applyFill="1" applyBorder="1" applyAlignment="1" applyProtection="1">
      <alignment horizontal="right" vertical="center"/>
    </xf>
    <xf numFmtId="0" fontId="25" fillId="9" borderId="4" xfId="63" applyNumberFormat="1" applyFont="1" applyFill="1" applyBorder="1" applyAlignment="1" applyProtection="1">
      <alignment vertical="center" wrapText="1"/>
      <protection locked="0"/>
    </xf>
    <xf numFmtId="0" fontId="15" fillId="9" borderId="4" xfId="63" applyNumberFormat="1" applyFont="1" applyFill="1" applyBorder="1" applyAlignment="1" applyProtection="1">
      <alignment vertical="center" wrapText="1"/>
      <protection locked="0"/>
    </xf>
    <xf numFmtId="179" fontId="31" fillId="0" borderId="4" xfId="8" applyNumberFormat="1" applyFont="1" applyFill="1" applyBorder="1" applyAlignment="1" applyProtection="1">
      <alignment horizontal="right" vertical="center"/>
    </xf>
    <xf numFmtId="43" fontId="32" fillId="0" borderId="4" xfId="63" applyFont="1" applyFill="1" applyBorder="1" applyAlignment="1" applyProtection="1">
      <alignment horizontal="right" vertical="center"/>
    </xf>
    <xf numFmtId="43" fontId="32" fillId="0" borderId="4" xfId="63" applyNumberFormat="1" applyFont="1" applyFill="1" applyBorder="1" applyAlignment="1" applyProtection="1">
      <alignment horizontal="right" vertical="center"/>
    </xf>
    <xf numFmtId="9" fontId="31" fillId="0" borderId="4" xfId="13" applyNumberFormat="1" applyFont="1" applyFill="1" applyBorder="1" applyAlignment="1" applyProtection="1">
      <alignment horizontal="right" vertical="center"/>
    </xf>
    <xf numFmtId="9" fontId="32" fillId="9" borderId="4" xfId="13" applyNumberFormat="1" applyFont="1" applyFill="1" applyBorder="1" applyAlignment="1" applyProtection="1">
      <alignment horizontal="right" vertical="center"/>
    </xf>
    <xf numFmtId="179" fontId="32" fillId="12" borderId="4" xfId="8" applyNumberFormat="1" applyFont="1" applyFill="1" applyBorder="1" applyAlignment="1" applyProtection="1">
      <alignment horizontal="right" vertical="center"/>
    </xf>
    <xf numFmtId="43" fontId="31" fillId="12" borderId="4" xfId="63" applyFont="1" applyFill="1" applyBorder="1" applyAlignment="1" applyProtection="1">
      <alignment horizontal="right" vertical="center"/>
    </xf>
    <xf numFmtId="179" fontId="31" fillId="12" borderId="4" xfId="8" applyNumberFormat="1" applyFont="1" applyFill="1" applyBorder="1" applyAlignment="1" applyProtection="1">
      <alignment horizontal="right" vertical="center"/>
    </xf>
    <xf numFmtId="43" fontId="31" fillId="9" borderId="4" xfId="63" applyNumberFormat="1" applyFont="1" applyFill="1" applyBorder="1" applyAlignment="1" applyProtection="1">
      <alignment horizontal="right" vertical="center"/>
    </xf>
    <xf numFmtId="0" fontId="34" fillId="0" borderId="0" xfId="0" applyFont="1"/>
    <xf numFmtId="0" fontId="35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37" fillId="0" borderId="4" xfId="0" applyNumberFormat="1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40" fillId="0" borderId="4" xfId="0" applyNumberFormat="1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188" fontId="40" fillId="0" borderId="4" xfId="0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4" xfId="0" applyFont="1" applyFill="1" applyBorder="1" applyAlignment="1"/>
    <xf numFmtId="0" fontId="41" fillId="0" borderId="0" xfId="0" applyFont="1" applyFill="1" applyAlignment="1">
      <alignment vertical="center"/>
    </xf>
    <xf numFmtId="43" fontId="36" fillId="0" borderId="0" xfId="8" applyNumberFormat="1" applyFont="1" applyFill="1" applyBorder="1" applyAlignment="1">
      <alignment vertical="center"/>
    </xf>
    <xf numFmtId="43" fontId="36" fillId="0" borderId="0" xfId="8" applyNumberFormat="1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43" fontId="37" fillId="0" borderId="4" xfId="8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Alignment="1"/>
    <xf numFmtId="0" fontId="40" fillId="0" borderId="4" xfId="0" applyNumberFormat="1" applyFont="1" applyFill="1" applyBorder="1" applyAlignment="1"/>
    <xf numFmtId="43" fontId="40" fillId="0" borderId="4" xfId="8" applyNumberFormat="1" applyFont="1" applyFill="1" applyBorder="1" applyAlignment="1">
      <alignment horizontal="center" vertical="center" wrapText="1"/>
    </xf>
    <xf numFmtId="189" fontId="40" fillId="0" borderId="4" xfId="0" applyNumberFormat="1" applyFont="1" applyFill="1" applyBorder="1" applyAlignment="1">
      <alignment horizontal="left" vertical="center" wrapText="1"/>
    </xf>
    <xf numFmtId="43" fontId="42" fillId="0" borderId="4" xfId="0" applyNumberFormat="1" applyFont="1" applyBorder="1" applyAlignment="1">
      <alignment vertical="center"/>
    </xf>
    <xf numFmtId="189" fontId="42" fillId="0" borderId="4" xfId="0" applyNumberFormat="1" applyFont="1" applyBorder="1" applyAlignment="1">
      <alignment horizontal="left" vertical="center"/>
    </xf>
    <xf numFmtId="43" fontId="42" fillId="0" borderId="4" xfId="0" applyNumberFormat="1" applyFont="1" applyBorder="1"/>
    <xf numFmtId="189" fontId="42" fillId="0" borderId="4" xfId="0" applyNumberFormat="1" applyFont="1" applyBorder="1" applyAlignment="1">
      <alignment horizontal="left"/>
    </xf>
    <xf numFmtId="0" fontId="36" fillId="0" borderId="0" xfId="0" applyFont="1" applyFill="1" applyAlignment="1">
      <alignment vertical="center" wrapText="1"/>
    </xf>
    <xf numFmtId="10" fontId="36" fillId="0" borderId="0" xfId="13" applyNumberFormat="1" applyFont="1" applyFill="1" applyBorder="1" applyAlignment="1">
      <alignment vertical="center" wrapText="1"/>
    </xf>
    <xf numFmtId="10" fontId="37" fillId="0" borderId="4" xfId="13" applyNumberFormat="1" applyFont="1" applyFill="1" applyBorder="1" applyAlignment="1">
      <alignment horizontal="center" vertical="center" wrapText="1"/>
    </xf>
    <xf numFmtId="10" fontId="40" fillId="0" borderId="4" xfId="13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 applyProtection="1">
      <alignment horizontal="center" vertical="center"/>
    </xf>
    <xf numFmtId="0" fontId="44" fillId="0" borderId="0" xfId="0" applyFont="1" applyFill="1" applyAlignment="1" applyProtection="1">
      <alignment horizontal="center" vertical="center"/>
    </xf>
    <xf numFmtId="190" fontId="44" fillId="0" borderId="0" xfId="0" applyNumberFormat="1" applyFont="1" applyFill="1" applyAlignment="1" applyProtection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49" fontId="5" fillId="0" borderId="4" xfId="0" applyNumberFormat="1" applyFont="1" applyFill="1" applyBorder="1" applyAlignment="1" applyProtection="1">
      <alignment horizontal="center" vertical="center"/>
      <protection hidden="1"/>
    </xf>
    <xf numFmtId="191" fontId="36" fillId="0" borderId="4" xfId="0" applyNumberFormat="1" applyFont="1" applyFill="1" applyBorder="1" applyAlignment="1" applyProtection="1">
      <alignment horizontal="right" vertical="center"/>
      <protection hidden="1"/>
    </xf>
    <xf numFmtId="43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vertical="center"/>
      <protection hidden="1"/>
    </xf>
    <xf numFmtId="0" fontId="6" fillId="0" borderId="4" xfId="0" applyFont="1" applyFill="1" applyBorder="1" applyAlignment="1" applyProtection="1">
      <alignment vertical="center"/>
      <protection hidden="1"/>
    </xf>
    <xf numFmtId="0" fontId="45" fillId="0" borderId="0" xfId="0" applyFont="1" applyFill="1" applyAlignment="1"/>
    <xf numFmtId="49" fontId="45" fillId="0" borderId="0" xfId="0" applyNumberFormat="1" applyFont="1" applyFill="1" applyAlignment="1"/>
    <xf numFmtId="0" fontId="6" fillId="0" borderId="4" xfId="0" applyFont="1" applyFill="1" applyBorder="1" applyAlignment="1">
      <alignment vertical="center"/>
    </xf>
    <xf numFmtId="191" fontId="36" fillId="3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horizontal="center" vertical="center"/>
    </xf>
    <xf numFmtId="0" fontId="46" fillId="0" borderId="54" xfId="0" applyFont="1" applyBorder="1" applyAlignment="1"/>
    <xf numFmtId="190" fontId="46" fillId="0" borderId="54" xfId="0" applyNumberFormat="1" applyFont="1" applyBorder="1" applyAlignment="1">
      <alignment horizontal="center" vertical="center"/>
    </xf>
    <xf numFmtId="181" fontId="47" fillId="0" borderId="0" xfId="0" applyNumberFormat="1" applyFont="1" applyBorder="1" applyAlignment="1"/>
    <xf numFmtId="0" fontId="47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48" fillId="0" borderId="0" xfId="0" applyNumberFormat="1" applyFont="1" applyFill="1" applyAlignment="1">
      <alignment vertical="center"/>
    </xf>
    <xf numFmtId="0" fontId="6" fillId="0" borderId="4" xfId="0" applyNumberFormat="1" applyFont="1" applyFill="1" applyBorder="1" applyAlignment="1"/>
    <xf numFmtId="0" fontId="6" fillId="0" borderId="4" xfId="0" applyFont="1" applyFill="1" applyBorder="1" applyAlignment="1"/>
    <xf numFmtId="192" fontId="36" fillId="0" borderId="4" xfId="0" applyNumberFormat="1" applyFont="1" applyBorder="1" applyAlignment="1">
      <alignment vertical="center"/>
    </xf>
    <xf numFmtId="4" fontId="49" fillId="0" borderId="4" xfId="0" applyNumberFormat="1" applyFont="1" applyBorder="1" applyAlignment="1">
      <alignment vertical="center"/>
    </xf>
    <xf numFmtId="0" fontId="6" fillId="0" borderId="4" xfId="0" applyFont="1" applyFill="1" applyBorder="1" applyAlignment="1">
      <alignment horizontal="center"/>
    </xf>
    <xf numFmtId="0" fontId="50" fillId="0" borderId="0" xfId="0" applyFont="1" applyBorder="1" applyAlignment="1">
      <alignment horizontal="center" vertical="center"/>
    </xf>
    <xf numFmtId="0" fontId="51" fillId="0" borderId="54" xfId="0" applyFont="1" applyBorder="1" applyAlignment="1">
      <alignment horizontal="left" vertical="center"/>
    </xf>
    <xf numFmtId="0" fontId="52" fillId="0" borderId="54" xfId="0" applyFont="1" applyBorder="1" applyAlignment="1">
      <alignment horizontal="center" vertical="center"/>
    </xf>
    <xf numFmtId="0" fontId="51" fillId="0" borderId="54" xfId="0" applyFont="1" applyBorder="1" applyAlignment="1">
      <alignment horizontal="center" vertical="center"/>
    </xf>
    <xf numFmtId="49" fontId="53" fillId="0" borderId="4" xfId="0" applyNumberFormat="1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49" fontId="48" fillId="0" borderId="4" xfId="0" applyNumberFormat="1" applyFont="1" applyBorder="1" applyAlignment="1">
      <alignment horizontal="center" vertical="center"/>
    </xf>
    <xf numFmtId="0" fontId="48" fillId="0" borderId="4" xfId="0" applyFont="1" applyBorder="1" applyAlignment="1">
      <alignment vertical="center"/>
    </xf>
    <xf numFmtId="0" fontId="48" fillId="0" borderId="4" xfId="0" applyFont="1" applyBorder="1" applyAlignment="1">
      <alignment horizontal="left" vertical="center"/>
    </xf>
    <xf numFmtId="0" fontId="48" fillId="13" borderId="4" xfId="0" applyFont="1" applyFill="1" applyBorder="1" applyAlignment="1">
      <alignment horizontal="left" vertical="center"/>
    </xf>
    <xf numFmtId="0" fontId="48" fillId="0" borderId="4" xfId="0" applyFont="1" applyBorder="1" applyAlignment="1">
      <alignment horizontal="center" vertical="center"/>
    </xf>
    <xf numFmtId="0" fontId="53" fillId="0" borderId="54" xfId="0" applyFont="1" applyBorder="1" applyAlignment="1">
      <alignment horizontal="right" vertical="center"/>
    </xf>
    <xf numFmtId="0" fontId="48" fillId="0" borderId="4" xfId="0" applyFont="1" applyFill="1" applyBorder="1" applyAlignment="1">
      <alignment vertical="center"/>
    </xf>
    <xf numFmtId="10" fontId="48" fillId="0" borderId="4" xfId="0" applyNumberFormat="1" applyFont="1" applyBorder="1" applyAlignment="1">
      <alignment vertical="center"/>
    </xf>
    <xf numFmtId="9" fontId="48" fillId="0" borderId="4" xfId="0" applyNumberFormat="1" applyFont="1" applyBorder="1" applyAlignment="1">
      <alignment vertical="center"/>
    </xf>
    <xf numFmtId="0" fontId="54" fillId="0" borderId="0" xfId="0" applyFont="1" applyAlignment="1"/>
    <xf numFmtId="43" fontId="54" fillId="0" borderId="0" xfId="8" applyFont="1" applyAlignment="1">
      <alignment horizontal="center"/>
    </xf>
    <xf numFmtId="43" fontId="54" fillId="0" borderId="0" xfId="8" applyFont="1" applyAlignment="1"/>
    <xf numFmtId="0" fontId="7" fillId="14" borderId="31" xfId="0" applyFont="1" applyFill="1" applyBorder="1" applyAlignment="1" applyProtection="1">
      <alignment vertical="center" wrapText="1"/>
      <protection locked="0"/>
    </xf>
    <xf numFmtId="43" fontId="7" fillId="14" borderId="32" xfId="8" applyFont="1" applyFill="1" applyBorder="1" applyAlignment="1" applyProtection="1">
      <alignment horizontal="center" vertical="center" wrapText="1"/>
      <protection locked="0"/>
    </xf>
    <xf numFmtId="43" fontId="7" fillId="14" borderId="33" xfId="8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Alignment="1">
      <alignment horizontal="center" vertical="center"/>
    </xf>
    <xf numFmtId="0" fontId="8" fillId="0" borderId="55" xfId="0" applyFont="1" applyFill="1" applyBorder="1" applyAlignment="1" applyProtection="1">
      <alignment horizontal="right" vertical="center" wrapText="1"/>
      <protection locked="0"/>
    </xf>
    <xf numFmtId="43" fontId="8" fillId="0" borderId="56" xfId="8" applyFont="1" applyBorder="1" applyAlignment="1" applyProtection="1">
      <alignment horizontal="left" vertical="center" wrapText="1"/>
      <protection locked="0"/>
    </xf>
    <xf numFmtId="43" fontId="8" fillId="15" borderId="57" xfId="8" applyFont="1" applyFill="1" applyBorder="1" applyAlignment="1">
      <alignment horizontal="right" vertical="center" wrapText="1"/>
    </xf>
    <xf numFmtId="0" fontId="8" fillId="0" borderId="9" xfId="0" applyFont="1" applyFill="1" applyBorder="1" applyAlignment="1" applyProtection="1">
      <alignment horizontal="right" vertical="center" wrapText="1"/>
      <protection locked="0"/>
    </xf>
    <xf numFmtId="43" fontId="8" fillId="0" borderId="2" xfId="8" applyFont="1" applyBorder="1" applyAlignment="1" applyProtection="1">
      <alignment horizontal="left" vertical="center" wrapText="1"/>
      <protection locked="0"/>
    </xf>
    <xf numFmtId="43" fontId="8" fillId="15" borderId="14" xfId="8" applyFont="1" applyFill="1" applyBorder="1" applyAlignment="1">
      <alignment horizontal="right" vertical="center" wrapText="1"/>
    </xf>
    <xf numFmtId="0" fontId="8" fillId="0" borderId="58" xfId="0" applyFont="1" applyFill="1" applyBorder="1" applyAlignment="1" applyProtection="1">
      <alignment horizontal="right" vertical="center" wrapText="1"/>
      <protection locked="0"/>
    </xf>
    <xf numFmtId="0" fontId="0" fillId="0" borderId="4" xfId="0" applyBorder="1" applyAlignment="1">
      <alignment vertical="center"/>
    </xf>
    <xf numFmtId="0" fontId="55" fillId="0" borderId="4" xfId="0" applyFont="1" applyFill="1" applyBorder="1" applyAlignment="1" applyProtection="1">
      <alignment horizontal="centerContinuous" vertical="center" wrapText="1"/>
      <protection locked="0"/>
    </xf>
    <xf numFmtId="43" fontId="8" fillId="15" borderId="18" xfId="8" applyFont="1" applyFill="1" applyBorder="1" applyAlignment="1">
      <alignment horizontal="right" vertical="center" wrapText="1"/>
    </xf>
    <xf numFmtId="43" fontId="8" fillId="15" borderId="12" xfId="8" applyFont="1" applyFill="1" applyBorder="1" applyAlignment="1">
      <alignment horizontal="right" vertical="center" wrapText="1"/>
    </xf>
    <xf numFmtId="43" fontId="8" fillId="15" borderId="15" xfId="8" applyFont="1" applyFill="1" applyBorder="1" applyAlignment="1">
      <alignment horizontal="right" vertical="center" wrapText="1"/>
    </xf>
    <xf numFmtId="0" fontId="56" fillId="0" borderId="0" xfId="0" applyFont="1" applyBorder="1" applyAlignment="1">
      <alignment horizontal="center" vertical="center"/>
    </xf>
    <xf numFmtId="0" fontId="0" fillId="0" borderId="54" xfId="0" applyFont="1" applyBorder="1" applyAlignment="1">
      <alignment horizontal="left" vertical="center"/>
    </xf>
    <xf numFmtId="0" fontId="0" fillId="0" borderId="54" xfId="0" applyFont="1" applyBorder="1" applyAlignment="1">
      <alignment horizontal="center" vertical="center"/>
    </xf>
    <xf numFmtId="49" fontId="53" fillId="0" borderId="4" xfId="0" applyNumberFormat="1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9" fontId="48" fillId="0" borderId="4" xfId="0" applyNumberFormat="1" applyFont="1" applyBorder="1" applyAlignment="1">
      <alignment horizontal="left" vertical="center"/>
    </xf>
    <xf numFmtId="9" fontId="48" fillId="0" borderId="4" xfId="13" applyFont="1" applyBorder="1" applyAlignment="1">
      <alignment horizontal="left" vertical="center"/>
    </xf>
    <xf numFmtId="43" fontId="48" fillId="0" borderId="4" xfId="8" applyFont="1" applyBorder="1" applyAlignment="1">
      <alignment horizontal="center" vertical="center"/>
    </xf>
    <xf numFmtId="0" fontId="0" fillId="0" borderId="54" xfId="0" applyFont="1" applyBorder="1" applyAlignment="1">
      <alignment horizontal="right" vertical="center"/>
    </xf>
    <xf numFmtId="43" fontId="48" fillId="0" borderId="4" xfId="8" applyFont="1" applyBorder="1">
      <alignment vertical="center"/>
    </xf>
    <xf numFmtId="0" fontId="48" fillId="0" borderId="0" xfId="0" applyFont="1" applyAlignment="1"/>
    <xf numFmtId="0" fontId="48" fillId="0" borderId="0" xfId="0" applyFont="1" applyAlignment="1">
      <alignment horizontal="center" vertical="center"/>
    </xf>
    <xf numFmtId="0" fontId="57" fillId="0" borderId="0" xfId="0" applyFont="1" applyAlignment="1"/>
    <xf numFmtId="0" fontId="57" fillId="0" borderId="0" xfId="0" applyFont="1" applyAlignment="1">
      <alignment horizontal="center" vertical="center"/>
    </xf>
    <xf numFmtId="0" fontId="57" fillId="16" borderId="4" xfId="0" applyFont="1" applyFill="1" applyBorder="1" applyAlignment="1">
      <alignment horizontal="center" vertical="center" wrapText="1"/>
    </xf>
    <xf numFmtId="0" fontId="57" fillId="16" borderId="59" xfId="0" applyFont="1" applyFill="1" applyBorder="1" applyAlignment="1">
      <alignment horizontal="center" vertical="center" wrapText="1"/>
    </xf>
    <xf numFmtId="0" fontId="57" fillId="16" borderId="43" xfId="0" applyFont="1" applyFill="1" applyBorder="1" applyAlignment="1">
      <alignment horizontal="center" vertical="center" wrapText="1"/>
    </xf>
    <xf numFmtId="0" fontId="57" fillId="16" borderId="60" xfId="0" applyFont="1" applyFill="1" applyBorder="1" applyAlignment="1">
      <alignment horizontal="center" vertical="center" wrapText="1"/>
    </xf>
    <xf numFmtId="0" fontId="57" fillId="16" borderId="61" xfId="0" applyFont="1" applyFill="1" applyBorder="1" applyAlignment="1">
      <alignment horizontal="center" vertical="center" wrapText="1"/>
    </xf>
    <xf numFmtId="0" fontId="57" fillId="16" borderId="4" xfId="0" applyFont="1" applyFill="1" applyBorder="1" applyAlignment="1">
      <alignment horizontal="center" vertical="center"/>
    </xf>
    <xf numFmtId="0" fontId="57" fillId="16" borderId="3" xfId="0" applyFont="1" applyFill="1" applyBorder="1" applyAlignment="1">
      <alignment horizontal="center" vertical="center" wrapText="1"/>
    </xf>
    <xf numFmtId="9" fontId="57" fillId="16" borderId="4" xfId="13" applyFont="1" applyFill="1" applyBorder="1" applyAlignment="1">
      <alignment horizontal="center" vertical="center"/>
    </xf>
    <xf numFmtId="43" fontId="48" fillId="16" borderId="4" xfId="8" applyFont="1" applyFill="1" applyBorder="1" applyAlignment="1">
      <alignment horizontal="center" vertical="center"/>
    </xf>
    <xf numFmtId="0" fontId="57" fillId="16" borderId="49" xfId="0" applyFont="1" applyFill="1" applyBorder="1" applyAlignment="1">
      <alignment horizontal="center" vertical="center" wrapText="1"/>
    </xf>
    <xf numFmtId="193" fontId="48" fillId="0" borderId="4" xfId="13" applyNumberFormat="1" applyFont="1" applyBorder="1" applyAlignment="1">
      <alignment horizontal="center" vertical="center"/>
    </xf>
    <xf numFmtId="9" fontId="48" fillId="0" borderId="4" xfId="13" applyFont="1" applyBorder="1" applyAlignment="1">
      <alignment horizontal="center" vertical="center"/>
    </xf>
    <xf numFmtId="0" fontId="57" fillId="16" borderId="5" xfId="0" applyFont="1" applyFill="1" applyBorder="1" applyAlignment="1">
      <alignment horizontal="center" vertical="center" wrapText="1"/>
    </xf>
    <xf numFmtId="9" fontId="57" fillId="16" borderId="3" xfId="13" applyFont="1" applyFill="1" applyBorder="1" applyAlignment="1">
      <alignment horizontal="center" vertical="center" wrapText="1"/>
    </xf>
    <xf numFmtId="9" fontId="57" fillId="16" borderId="49" xfId="13" applyFont="1" applyFill="1" applyBorder="1" applyAlignment="1">
      <alignment horizontal="center" vertical="center" wrapText="1"/>
    </xf>
    <xf numFmtId="9" fontId="57" fillId="16" borderId="5" xfId="13" applyFont="1" applyFill="1" applyBorder="1" applyAlignment="1">
      <alignment horizontal="center" vertical="center" wrapText="1"/>
    </xf>
    <xf numFmtId="0" fontId="57" fillId="16" borderId="46" xfId="0" applyFont="1" applyFill="1" applyBorder="1" applyAlignment="1">
      <alignment horizontal="center" vertical="center"/>
    </xf>
    <xf numFmtId="0" fontId="57" fillId="16" borderId="48" xfId="0" applyFont="1" applyFill="1" applyBorder="1" applyAlignment="1">
      <alignment horizontal="center" vertical="center"/>
    </xf>
    <xf numFmtId="0" fontId="57" fillId="16" borderId="3" xfId="0" applyFont="1" applyFill="1" applyBorder="1" applyAlignment="1">
      <alignment horizontal="center" vertical="center"/>
    </xf>
    <xf numFmtId="0" fontId="57" fillId="16" borderId="4" xfId="0" applyFont="1" applyFill="1" applyBorder="1" applyAlignment="1">
      <alignment vertical="center" wrapText="1"/>
    </xf>
    <xf numFmtId="43" fontId="48" fillId="16" borderId="4" xfId="13" applyNumberFormat="1" applyFont="1" applyFill="1" applyBorder="1" applyAlignment="1">
      <alignment horizontal="center" vertical="center"/>
    </xf>
    <xf numFmtId="0" fontId="57" fillId="16" borderId="49" xfId="0" applyFont="1" applyFill="1" applyBorder="1" applyAlignment="1">
      <alignment horizontal="center" vertical="center"/>
    </xf>
    <xf numFmtId="0" fontId="57" fillId="16" borderId="5" xfId="0" applyFont="1" applyFill="1" applyBorder="1" applyAlignment="1">
      <alignment horizontal="center" vertical="center"/>
    </xf>
    <xf numFmtId="9" fontId="57" fillId="16" borderId="46" xfId="13" applyFont="1" applyFill="1" applyBorder="1" applyAlignment="1">
      <alignment horizontal="center" vertical="center"/>
    </xf>
    <xf numFmtId="9" fontId="57" fillId="16" borderId="48" xfId="13" applyFont="1" applyFill="1" applyBorder="1" applyAlignment="1">
      <alignment horizontal="center" vertical="center"/>
    </xf>
    <xf numFmtId="187" fontId="57" fillId="16" borderId="4" xfId="13" applyNumberFormat="1" applyFont="1" applyFill="1" applyBorder="1" applyAlignment="1">
      <alignment horizontal="center" vertical="center"/>
    </xf>
    <xf numFmtId="187" fontId="57" fillId="16" borderId="46" xfId="13" applyNumberFormat="1" applyFont="1" applyFill="1" applyBorder="1" applyAlignment="1">
      <alignment horizontal="center" vertical="center"/>
    </xf>
    <xf numFmtId="187" fontId="57" fillId="16" borderId="48" xfId="13" applyNumberFormat="1" applyFont="1" applyFill="1" applyBorder="1" applyAlignment="1">
      <alignment horizontal="center" vertical="center"/>
    </xf>
    <xf numFmtId="0" fontId="57" fillId="16" borderId="59" xfId="0" applyFont="1" applyFill="1" applyBorder="1" applyAlignment="1">
      <alignment horizontal="center" vertical="center"/>
    </xf>
    <xf numFmtId="0" fontId="57" fillId="16" borderId="43" xfId="0" applyFont="1" applyFill="1" applyBorder="1" applyAlignment="1">
      <alignment horizontal="center" vertical="center"/>
    </xf>
    <xf numFmtId="194" fontId="57" fillId="16" borderId="4" xfId="13" applyNumberFormat="1" applyFont="1" applyFill="1" applyBorder="1" applyAlignment="1">
      <alignment horizontal="center" vertical="center"/>
    </xf>
    <xf numFmtId="4" fontId="58" fillId="0" borderId="0" xfId="0" applyNumberFormat="1" applyFont="1"/>
    <xf numFmtId="43" fontId="48" fillId="16" borderId="4" xfId="8" applyNumberFormat="1" applyFont="1" applyFill="1" applyBorder="1" applyAlignment="1">
      <alignment horizontal="center" vertical="center"/>
    </xf>
    <xf numFmtId="43" fontId="48" fillId="0" borderId="4" xfId="8" applyNumberFormat="1" applyFont="1" applyBorder="1" applyAlignment="1">
      <alignment horizontal="center" vertical="center"/>
    </xf>
    <xf numFmtId="0" fontId="57" fillId="16" borderId="62" xfId="0" applyFont="1" applyFill="1" applyBorder="1" applyAlignment="1">
      <alignment horizontal="center" vertical="center"/>
    </xf>
    <xf numFmtId="0" fontId="57" fillId="16" borderId="63" xfId="0" applyFont="1" applyFill="1" applyBorder="1" applyAlignment="1">
      <alignment horizontal="center" vertical="center"/>
    </xf>
    <xf numFmtId="195" fontId="57" fillId="16" borderId="4" xfId="13" applyNumberFormat="1" applyFont="1" applyFill="1" applyBorder="1" applyAlignment="1">
      <alignment horizontal="center" vertical="center"/>
    </xf>
    <xf numFmtId="0" fontId="57" fillId="16" borderId="60" xfId="0" applyFont="1" applyFill="1" applyBorder="1" applyAlignment="1">
      <alignment horizontal="center" vertical="center"/>
    </xf>
    <xf numFmtId="0" fontId="57" fillId="16" borderId="61" xfId="0" applyFont="1" applyFill="1" applyBorder="1" applyAlignment="1">
      <alignment horizontal="center" vertical="center"/>
    </xf>
    <xf numFmtId="195" fontId="57" fillId="16" borderId="46" xfId="13" applyNumberFormat="1" applyFont="1" applyFill="1" applyBorder="1" applyAlignment="1">
      <alignment horizontal="center" vertical="center"/>
    </xf>
    <xf numFmtId="0" fontId="57" fillId="16" borderId="47" xfId="0" applyFont="1" applyFill="1" applyBorder="1" applyAlignment="1">
      <alignment horizontal="center" vertical="center"/>
    </xf>
    <xf numFmtId="43" fontId="48" fillId="16" borderId="4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horizontal="center"/>
    </xf>
    <xf numFmtId="0" fontId="48" fillId="16" borderId="4" xfId="8" applyNumberFormat="1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48" fillId="0" borderId="3" xfId="0" applyFont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55" fillId="0" borderId="0" xfId="8" applyNumberFormat="1" applyFont="1" applyAlignment="1">
      <alignment horizontal="center" vertical="center"/>
    </xf>
    <xf numFmtId="0" fontId="55" fillId="0" borderId="0" xfId="0" applyFont="1" applyAlignment="1">
      <alignment vertical="center"/>
    </xf>
    <xf numFmtId="0" fontId="60" fillId="17" borderId="4" xfId="8" applyNumberFormat="1" applyFont="1" applyFill="1" applyBorder="1" applyAlignment="1">
      <alignment horizontal="center" vertical="center"/>
    </xf>
    <xf numFmtId="0" fontId="13" fillId="17" borderId="4" xfId="0" applyFont="1" applyFill="1" applyBorder="1" applyAlignment="1">
      <alignment horizontal="center" vertical="center"/>
    </xf>
    <xf numFmtId="43" fontId="13" fillId="17" borderId="4" xfId="8" applyFont="1" applyFill="1" applyBorder="1" applyAlignment="1">
      <alignment horizontal="center" vertical="center"/>
    </xf>
    <xf numFmtId="0" fontId="0" fillId="0" borderId="4" xfId="8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196" fontId="42" fillId="18" borderId="4" xfId="0" applyNumberFormat="1" applyFont="1" applyFill="1" applyBorder="1" applyAlignment="1">
      <alignment vertical="center"/>
    </xf>
    <xf numFmtId="196" fontId="42" fillId="18" borderId="4" xfId="8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196" fontId="2" fillId="18" borderId="4" xfId="0" applyNumberFormat="1" applyFont="1" applyFill="1" applyBorder="1" applyAlignment="1">
      <alignment vertical="center"/>
    </xf>
    <xf numFmtId="0" fontId="61" fillId="0" borderId="0" xfId="0" applyNumberFormat="1" applyFont="1" applyAlignment="1">
      <alignment horizontal="center" vertical="center"/>
    </xf>
    <xf numFmtId="0" fontId="55" fillId="0" borderId="54" xfId="0" applyNumberFormat="1" applyFont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43" fontId="55" fillId="0" borderId="0" xfId="8" applyFont="1">
      <alignment vertical="center"/>
    </xf>
    <xf numFmtId="0" fontId="55" fillId="0" borderId="4" xfId="0" applyNumberFormat="1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63" fillId="0" borderId="4" xfId="0" applyFont="1" applyBorder="1" applyAlignment="1">
      <alignment horizontal="center" vertical="center" wrapText="1"/>
    </xf>
    <xf numFmtId="0" fontId="64" fillId="0" borderId="4" xfId="0" applyNumberFormat="1" applyFont="1" applyFill="1" applyBorder="1" applyAlignment="1">
      <alignment horizontal="center" vertical="center" wrapText="1"/>
    </xf>
    <xf numFmtId="0" fontId="64" fillId="0" borderId="3" xfId="0" applyNumberFormat="1" applyFont="1" applyFill="1" applyBorder="1" applyAlignment="1">
      <alignment horizontal="center" vertical="center" wrapText="1"/>
    </xf>
    <xf numFmtId="0" fontId="55" fillId="0" borderId="4" xfId="0" applyNumberFormat="1" applyFont="1" applyBorder="1" applyAlignment="1">
      <alignment horizontal="center" vertical="center"/>
    </xf>
    <xf numFmtId="0" fontId="55" fillId="0" borderId="4" xfId="0" applyFont="1" applyBorder="1" applyAlignment="1">
      <alignment horizontal="left" vertical="center"/>
    </xf>
    <xf numFmtId="0" fontId="53" fillId="0" borderId="4" xfId="0" applyNumberFormat="1" applyFont="1" applyFill="1" applyBorder="1" applyAlignment="1">
      <alignment horizontal="center" vertical="center" wrapText="1"/>
    </xf>
    <xf numFmtId="0" fontId="53" fillId="0" borderId="3" xfId="0" applyNumberFormat="1" applyFont="1" applyFill="1" applyBorder="1" applyAlignment="1">
      <alignment horizontal="center" vertical="center" wrapText="1"/>
    </xf>
    <xf numFmtId="0" fontId="65" fillId="0" borderId="4" xfId="0" applyNumberFormat="1" applyFont="1" applyFill="1" applyBorder="1" applyAlignment="1">
      <alignment horizontal="center" vertical="center" wrapText="1"/>
    </xf>
    <xf numFmtId="0" fontId="55" fillId="3" borderId="4" xfId="0" applyNumberFormat="1" applyFont="1" applyFill="1" applyBorder="1" applyAlignment="1">
      <alignment horizontal="center" vertical="center"/>
    </xf>
    <xf numFmtId="0" fontId="55" fillId="3" borderId="4" xfId="0" applyFont="1" applyFill="1" applyBorder="1" applyAlignment="1">
      <alignment horizontal="left" vertical="center"/>
    </xf>
    <xf numFmtId="0" fontId="63" fillId="3" borderId="4" xfId="0" applyFont="1" applyFill="1" applyBorder="1" applyAlignment="1">
      <alignment horizontal="center" vertical="center" wrapText="1"/>
    </xf>
    <xf numFmtId="0" fontId="64" fillId="3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/>
    </xf>
    <xf numFmtId="0" fontId="40" fillId="0" borderId="4" xfId="0" applyNumberFormat="1" applyFont="1" applyBorder="1" applyAlignment="1">
      <alignment horizontal="left" vertical="center"/>
    </xf>
    <xf numFmtId="0" fontId="66" fillId="0" borderId="4" xfId="0" applyFont="1" applyBorder="1" applyAlignment="1">
      <alignment horizontal="left" vertical="center"/>
    </xf>
    <xf numFmtId="49" fontId="12" fillId="0" borderId="4" xfId="0" applyNumberFormat="1" applyFont="1" applyBorder="1" applyAlignment="1">
      <alignment vertical="center"/>
    </xf>
    <xf numFmtId="43" fontId="67" fillId="0" borderId="4" xfId="8" applyFont="1" applyBorder="1">
      <alignment vertical="center"/>
    </xf>
    <xf numFmtId="0" fontId="66" fillId="0" borderId="4" xfId="0" applyFont="1" applyBorder="1" applyAlignment="1">
      <alignment vertical="center"/>
    </xf>
    <xf numFmtId="49" fontId="67" fillId="0" borderId="4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horizontal="left" vertical="center"/>
    </xf>
    <xf numFmtId="0" fontId="36" fillId="0" borderId="4" xfId="0" applyFont="1" applyBorder="1" applyAlignment="1">
      <alignment vertical="center"/>
    </xf>
    <xf numFmtId="43" fontId="67" fillId="19" borderId="4" xfId="8" applyFont="1" applyFill="1" applyBorder="1">
      <alignment vertical="center"/>
    </xf>
    <xf numFmtId="43" fontId="12" fillId="0" borderId="4" xfId="8" applyFont="1" applyBorder="1">
      <alignment vertical="center"/>
    </xf>
    <xf numFmtId="0" fontId="36" fillId="0" borderId="4" xfId="0" applyFont="1" applyBorder="1" applyAlignment="1">
      <alignment horizontal="left" vertical="center"/>
    </xf>
    <xf numFmtId="0" fontId="68" fillId="0" borderId="4" xfId="0" applyFont="1" applyBorder="1" applyAlignment="1">
      <alignment vertical="center"/>
    </xf>
    <xf numFmtId="43" fontId="68" fillId="0" borderId="4" xfId="8" applyFont="1" applyBorder="1">
      <alignment vertical="center"/>
    </xf>
    <xf numFmtId="43" fontId="69" fillId="0" borderId="4" xfId="8" applyFont="1" applyBorder="1">
      <alignment vertical="center"/>
    </xf>
    <xf numFmtId="0" fontId="70" fillId="0" borderId="0" xfId="0" applyFont="1" applyFill="1" applyBorder="1" applyAlignment="1"/>
    <xf numFmtId="0" fontId="5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vertical="center"/>
    </xf>
    <xf numFmtId="43" fontId="12" fillId="3" borderId="3" xfId="8" applyFont="1" applyFill="1" applyBorder="1">
      <alignment vertical="center"/>
    </xf>
    <xf numFmtId="0" fontId="55" fillId="20" borderId="4" xfId="0" applyNumberFormat="1" applyFont="1" applyFill="1" applyBorder="1" applyAlignment="1">
      <alignment vertical="center"/>
    </xf>
    <xf numFmtId="0" fontId="55" fillId="20" borderId="4" xfId="0" applyFont="1" applyFill="1" applyBorder="1" applyAlignment="1">
      <alignment vertical="center"/>
    </xf>
    <xf numFmtId="0" fontId="68" fillId="20" borderId="4" xfId="0" applyFont="1" applyFill="1" applyBorder="1" applyAlignment="1">
      <alignment vertical="center"/>
    </xf>
    <xf numFmtId="43" fontId="68" fillId="20" borderId="4" xfId="8" applyFont="1" applyFill="1" applyBorder="1">
      <alignment vertical="center"/>
    </xf>
    <xf numFmtId="0" fontId="71" fillId="0" borderId="0" xfId="0" applyFont="1"/>
    <xf numFmtId="43" fontId="60" fillId="0" borderId="0" xfId="8" applyFont="1">
      <alignment vertical="center"/>
    </xf>
    <xf numFmtId="43" fontId="64" fillId="0" borderId="49" xfId="8" applyFont="1" applyFill="1" applyBorder="1" applyAlignment="1">
      <alignment horizontal="center" vertical="center" wrapText="1"/>
    </xf>
    <xf numFmtId="193" fontId="12" fillId="0" borderId="4" xfId="0" applyNumberFormat="1" applyFont="1" applyBorder="1" applyAlignment="1">
      <alignment vertical="center"/>
    </xf>
    <xf numFmtId="193" fontId="68" fillId="0" borderId="4" xfId="0" applyNumberFormat="1" applyFont="1" applyBorder="1" applyAlignment="1">
      <alignment vertical="center"/>
    </xf>
    <xf numFmtId="43" fontId="64" fillId="3" borderId="49" xfId="8" applyFont="1" applyFill="1" applyBorder="1" applyAlignment="1">
      <alignment horizontal="center" vertical="center" wrapText="1"/>
    </xf>
    <xf numFmtId="43" fontId="72" fillId="0" borderId="4" xfId="8" applyFont="1" applyFill="1" applyBorder="1" applyAlignment="1">
      <alignment horizontal="center" vertical="center" wrapText="1"/>
    </xf>
    <xf numFmtId="197" fontId="72" fillId="0" borderId="4" xfId="8" applyNumberFormat="1" applyFont="1" applyFill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/>
    </xf>
    <xf numFmtId="0" fontId="55" fillId="0" borderId="4" xfId="0" applyFont="1" applyBorder="1" applyAlignment="1">
      <alignment vertical="center"/>
    </xf>
    <xf numFmtId="43" fontId="73" fillId="0" borderId="4" xfId="8" applyFont="1" applyFill="1" applyBorder="1" applyAlignment="1">
      <alignment vertical="center"/>
    </xf>
    <xf numFmtId="197" fontId="73" fillId="0" borderId="4" xfId="8" applyNumberFormat="1" applyFont="1" applyFill="1" applyBorder="1" applyAlignment="1">
      <alignment vertical="center"/>
    </xf>
    <xf numFmtId="0" fontId="55" fillId="3" borderId="4" xfId="0" applyFont="1" applyFill="1" applyBorder="1" applyAlignment="1">
      <alignment vertical="center"/>
    </xf>
    <xf numFmtId="0" fontId="36" fillId="3" borderId="4" xfId="0" applyNumberFormat="1" applyFont="1" applyFill="1" applyBorder="1" applyAlignment="1">
      <alignment vertical="center"/>
    </xf>
    <xf numFmtId="0" fontId="36" fillId="3" borderId="4" xfId="0" applyFont="1" applyFill="1" applyBorder="1" applyAlignment="1">
      <alignment vertical="center"/>
    </xf>
    <xf numFmtId="43" fontId="72" fillId="3" borderId="4" xfId="8" applyFont="1" applyFill="1" applyBorder="1" applyAlignment="1">
      <alignment vertical="center"/>
    </xf>
    <xf numFmtId="0" fontId="36" fillId="0" borderId="4" xfId="0" applyNumberFormat="1" applyFont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/>
    </xf>
    <xf numFmtId="0" fontId="36" fillId="0" borderId="4" xfId="0" applyNumberFormat="1" applyFont="1" applyFill="1" applyBorder="1" applyAlignment="1">
      <alignment horizontal="left" vertical="center"/>
    </xf>
    <xf numFmtId="43" fontId="74" fillId="0" borderId="4" xfId="8" applyFont="1" applyFill="1" applyBorder="1" applyAlignment="1">
      <alignment horizontal="right" vertical="center"/>
    </xf>
    <xf numFmtId="197" fontId="74" fillId="0" borderId="4" xfId="8" applyNumberFormat="1" applyFont="1" applyFill="1" applyBorder="1" applyAlignment="1">
      <alignment horizontal="right" vertical="center"/>
    </xf>
    <xf numFmtId="49" fontId="36" fillId="0" borderId="4" xfId="0" applyNumberFormat="1" applyFont="1" applyFill="1" applyBorder="1" applyAlignment="1">
      <alignment horizontal="left" vertical="center"/>
    </xf>
    <xf numFmtId="0" fontId="55" fillId="3" borderId="4" xfId="0" applyNumberFormat="1" applyFont="1" applyFill="1" applyBorder="1" applyAlignment="1">
      <alignment vertical="center"/>
    </xf>
    <xf numFmtId="197" fontId="55" fillId="3" borderId="4" xfId="8" applyNumberFormat="1" applyFont="1" applyFill="1" applyBorder="1">
      <alignment vertical="center"/>
    </xf>
    <xf numFmtId="0" fontId="55" fillId="20" borderId="4" xfId="0" applyNumberFormat="1" applyFont="1" applyFill="1" applyBorder="1" applyAlignment="1">
      <alignment horizontal="center" vertical="center"/>
    </xf>
    <xf numFmtId="43" fontId="55" fillId="20" borderId="4" xfId="8" applyFont="1" applyFill="1" applyBorder="1">
      <alignment vertical="center"/>
    </xf>
    <xf numFmtId="43" fontId="55" fillId="0" borderId="4" xfId="8" applyFont="1" applyBorder="1" applyAlignment="1">
      <alignment horizontal="center" vertical="center" wrapText="1"/>
    </xf>
    <xf numFmtId="43" fontId="36" fillId="0" borderId="4" xfId="8" applyFont="1" applyBorder="1">
      <alignment vertical="center"/>
    </xf>
    <xf numFmtId="197" fontId="36" fillId="0" borderId="4" xfId="8" applyNumberFormat="1" applyFont="1" applyBorder="1">
      <alignment vertical="center"/>
    </xf>
    <xf numFmtId="0" fontId="0" fillId="21" borderId="0" xfId="0" applyFill="1"/>
    <xf numFmtId="0" fontId="36" fillId="3" borderId="4" xfId="0" applyNumberFormat="1" applyFont="1" applyFill="1" applyBorder="1" applyAlignment="1">
      <alignment horizontal="center" vertical="center"/>
    </xf>
    <xf numFmtId="43" fontId="73" fillId="3" borderId="4" xfId="8" applyFont="1" applyFill="1" applyBorder="1" applyAlignment="1">
      <alignment vertical="center"/>
    </xf>
    <xf numFmtId="0" fontId="36" fillId="21" borderId="4" xfId="0" applyNumberFormat="1" applyFont="1" applyFill="1" applyBorder="1" applyAlignment="1">
      <alignment horizontal="center" vertical="center"/>
    </xf>
    <xf numFmtId="0" fontId="6" fillId="21" borderId="4" xfId="0" applyNumberFormat="1" applyFont="1" applyFill="1" applyBorder="1" applyAlignment="1">
      <alignment horizontal="left" vertical="center"/>
    </xf>
    <xf numFmtId="0" fontId="36" fillId="21" borderId="4" xfId="0" applyNumberFormat="1" applyFont="1" applyFill="1" applyBorder="1" applyAlignment="1">
      <alignment horizontal="left" vertical="center"/>
    </xf>
    <xf numFmtId="43" fontId="74" fillId="21" borderId="4" xfId="8" applyFont="1" applyFill="1" applyBorder="1" applyAlignment="1">
      <alignment horizontal="right" vertical="center"/>
    </xf>
    <xf numFmtId="197" fontId="73" fillId="21" borderId="4" xfId="8" applyNumberFormat="1" applyFont="1" applyFill="1" applyBorder="1" applyAlignment="1">
      <alignment vertical="center"/>
    </xf>
    <xf numFmtId="0" fontId="36" fillId="21" borderId="4" xfId="0" applyFont="1" applyFill="1" applyBorder="1" applyAlignment="1">
      <alignment vertical="center"/>
    </xf>
    <xf numFmtId="197" fontId="36" fillId="21" borderId="4" xfId="8" applyNumberFormat="1" applyFont="1" applyFill="1" applyBorder="1">
      <alignment vertical="center"/>
    </xf>
    <xf numFmtId="0" fontId="55" fillId="0" borderId="4" xfId="0" applyNumberFormat="1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vertical="center"/>
    </xf>
    <xf numFmtId="0" fontId="55" fillId="0" borderId="4" xfId="0" applyNumberFormat="1" applyFont="1" applyFill="1" applyBorder="1" applyAlignment="1">
      <alignment vertical="center"/>
    </xf>
    <xf numFmtId="197" fontId="55" fillId="0" borderId="4" xfId="8" applyNumberFormat="1" applyFont="1" applyFill="1" applyBorder="1">
      <alignment vertical="center"/>
    </xf>
    <xf numFmtId="0" fontId="36" fillId="0" borderId="4" xfId="0" applyNumberFormat="1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vertical="center"/>
    </xf>
    <xf numFmtId="0" fontId="36" fillId="0" borderId="4" xfId="0" applyNumberFormat="1" applyFont="1" applyFill="1" applyBorder="1" applyAlignment="1">
      <alignment vertical="center"/>
    </xf>
    <xf numFmtId="197" fontId="36" fillId="0" borderId="4" xfId="8" applyNumberFormat="1" applyFont="1" applyFill="1" applyBorder="1">
      <alignment vertical="center"/>
    </xf>
    <xf numFmtId="0" fontId="36" fillId="21" borderId="4" xfId="0" applyNumberFormat="1" applyFont="1" applyFill="1" applyBorder="1" applyAlignment="1">
      <alignment vertical="center"/>
    </xf>
    <xf numFmtId="197" fontId="55" fillId="21" borderId="4" xfId="8" applyNumberFormat="1" applyFont="1" applyFill="1" applyBorder="1">
      <alignment vertical="center"/>
    </xf>
    <xf numFmtId="0" fontId="74" fillId="0" borderId="4" xfId="0" applyFont="1" applyFill="1" applyBorder="1" applyAlignment="1"/>
    <xf numFmtId="197" fontId="0" fillId="0" borderId="0" xfId="0" applyNumberFormat="1"/>
    <xf numFmtId="0" fontId="75" fillId="0" borderId="0" xfId="0" applyNumberFormat="1" applyFont="1" applyFill="1" applyAlignment="1">
      <alignment horizontal="center" vertical="center"/>
    </xf>
    <xf numFmtId="0" fontId="67" fillId="0" borderId="54" xfId="0" applyNumberFormat="1" applyFont="1" applyFill="1" applyBorder="1" applyAlignment="1">
      <alignment horizontal="left" vertical="center"/>
    </xf>
    <xf numFmtId="0" fontId="67" fillId="0" borderId="0" xfId="0" applyNumberFormat="1" applyFont="1" applyFill="1" applyBorder="1" applyAlignment="1">
      <alignment horizontal="left" vertical="center"/>
    </xf>
    <xf numFmtId="0" fontId="67" fillId="0" borderId="0" xfId="0" applyNumberFormat="1" applyFont="1" applyFill="1" applyAlignment="1">
      <alignment vertical="center"/>
    </xf>
    <xf numFmtId="0" fontId="67" fillId="0" borderId="0" xfId="0" applyNumberFormat="1" applyFont="1" applyFill="1" applyAlignment="1">
      <alignment horizontal="center" vertical="center"/>
    </xf>
    <xf numFmtId="0" fontId="76" fillId="0" borderId="4" xfId="0" applyNumberFormat="1" applyFont="1" applyFill="1" applyBorder="1" applyAlignment="1">
      <alignment horizontal="center" vertical="center"/>
    </xf>
    <xf numFmtId="0" fontId="76" fillId="0" borderId="46" xfId="0" applyNumberFormat="1" applyFont="1" applyFill="1" applyBorder="1" applyAlignment="1">
      <alignment horizontal="center" vertical="center"/>
    </xf>
    <xf numFmtId="0" fontId="76" fillId="0" borderId="48" xfId="0" applyNumberFormat="1" applyFont="1" applyFill="1" applyBorder="1" applyAlignment="1">
      <alignment horizontal="center" vertical="center"/>
    </xf>
    <xf numFmtId="0" fontId="76" fillId="0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0" fontId="67" fillId="22" borderId="5" xfId="0" applyNumberFormat="1" applyFont="1" applyFill="1" applyBorder="1" applyAlignment="1">
      <alignment horizontal="left" vertical="center" shrinkToFit="1"/>
    </xf>
    <xf numFmtId="31" fontId="67" fillId="22" borderId="64" xfId="0" applyNumberFormat="1" applyFont="1" applyFill="1" applyBorder="1" applyAlignment="1">
      <alignment horizontal="center" vertical="center" wrapText="1"/>
    </xf>
    <xf numFmtId="181" fontId="67" fillId="0" borderId="59" xfId="0" applyNumberFormat="1" applyFont="1" applyFill="1" applyBorder="1" applyAlignment="1">
      <alignment horizontal="center" vertical="center" wrapText="1"/>
    </xf>
    <xf numFmtId="198" fontId="67" fillId="0" borderId="3" xfId="0" applyNumberFormat="1" applyFont="1" applyFill="1" applyBorder="1" applyAlignment="1">
      <alignment horizontal="center" vertical="center" wrapText="1"/>
    </xf>
    <xf numFmtId="198" fontId="67" fillId="0" borderId="48" xfId="0" applyNumberFormat="1" applyFont="1" applyFill="1" applyBorder="1" applyAlignment="1">
      <alignment horizontal="center" vertical="center" wrapText="1"/>
    </xf>
    <xf numFmtId="0" fontId="69" fillId="0" borderId="4" xfId="0" applyNumberFormat="1" applyFont="1" applyBorder="1" applyAlignment="1">
      <alignment horizontal="center" vertical="center"/>
    </xf>
    <xf numFmtId="9" fontId="69" fillId="0" borderId="4" xfId="0" applyNumberFormat="1" applyFont="1" applyBorder="1" applyAlignment="1">
      <alignment vertical="center"/>
    </xf>
    <xf numFmtId="0" fontId="67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 wrapText="1"/>
    </xf>
    <xf numFmtId="49" fontId="12" fillId="0" borderId="46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199" fontId="12" fillId="0" borderId="4" xfId="0" applyNumberFormat="1" applyFont="1" applyFill="1" applyBorder="1" applyAlignment="1">
      <alignment horizontal="center" vertical="center"/>
    </xf>
    <xf numFmtId="199" fontId="12" fillId="0" borderId="48" xfId="0" applyNumberFormat="1" applyFont="1" applyFill="1" applyBorder="1" applyAlignment="1">
      <alignment horizontal="center" vertical="center"/>
    </xf>
    <xf numFmtId="0" fontId="69" fillId="0" borderId="4" xfId="0" applyNumberFormat="1" applyFont="1" applyFill="1" applyBorder="1" applyAlignment="1">
      <alignment horizontal="center" vertical="center" wrapText="1"/>
    </xf>
    <xf numFmtId="9" fontId="69" fillId="0" borderId="4" xfId="0" applyNumberFormat="1" applyFont="1" applyFill="1" applyBorder="1" applyAlignment="1">
      <alignment horizontal="center" vertical="center" wrapText="1"/>
    </xf>
    <xf numFmtId="0" fontId="67" fillId="0" borderId="0" xfId="0" applyNumberFormat="1" applyFont="1" applyFill="1" applyAlignment="1">
      <alignment horizontal="center" vertical="center" wrapText="1"/>
    </xf>
    <xf numFmtId="0" fontId="67" fillId="0" borderId="0" xfId="0" applyNumberFormat="1" applyFont="1" applyFill="1" applyAlignment="1">
      <alignment vertical="center" wrapText="1"/>
    </xf>
    <xf numFmtId="0" fontId="69" fillId="0" borderId="0" xfId="0" applyNumberFormat="1" applyFont="1" applyAlignment="1">
      <alignment vertical="center"/>
    </xf>
    <xf numFmtId="0" fontId="69" fillId="0" borderId="0" xfId="0" applyFont="1" applyAlignment="1">
      <alignment vertical="center"/>
    </xf>
    <xf numFmtId="0" fontId="69" fillId="0" borderId="4" xfId="0" applyNumberFormat="1" applyFont="1" applyBorder="1" applyAlignment="1">
      <alignment vertical="center"/>
    </xf>
    <xf numFmtId="0" fontId="69" fillId="0" borderId="46" xfId="0" applyNumberFormat="1" applyFont="1" applyBorder="1" applyAlignment="1">
      <alignment vertical="center"/>
    </xf>
    <xf numFmtId="0" fontId="67" fillId="0" borderId="5" xfId="0" applyNumberFormat="1" applyFont="1" applyFill="1" applyBorder="1" applyAlignment="1">
      <alignment horizontal="center" vertical="center" wrapText="1"/>
    </xf>
    <xf numFmtId="0" fontId="67" fillId="0" borderId="4" xfId="0" applyNumberFormat="1" applyFont="1" applyFill="1" applyBorder="1" applyAlignment="1">
      <alignment horizontal="left" vertical="center" shrinkToFit="1"/>
    </xf>
    <xf numFmtId="49" fontId="69" fillId="0" borderId="4" xfId="0" applyNumberFormat="1" applyFont="1" applyBorder="1" applyAlignment="1">
      <alignment vertical="center"/>
    </xf>
    <xf numFmtId="0" fontId="67" fillId="0" borderId="4" xfId="0" applyNumberFormat="1" applyFont="1" applyFill="1" applyBorder="1" applyAlignment="1">
      <alignment horizontal="center" vertical="center" wrapText="1"/>
    </xf>
    <xf numFmtId="0" fontId="67" fillId="0" borderId="46" xfId="0" applyNumberFormat="1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/>
    </xf>
    <xf numFmtId="0" fontId="8" fillId="0" borderId="4" xfId="0" applyFont="1" applyFill="1" applyBorder="1" applyAlignment="1" applyProtection="1">
      <alignment horizontal="right" vertical="center" wrapText="1"/>
      <protection locked="0"/>
    </xf>
    <xf numFmtId="43" fontId="8" fillId="0" borderId="17" xfId="8" applyFont="1" applyBorder="1" applyAlignment="1" applyProtection="1">
      <alignment horizontal="left" vertical="center" wrapText="1"/>
      <protection locked="0"/>
    </xf>
    <xf numFmtId="0" fontId="62" fillId="17" borderId="0" xfId="0" applyFont="1" applyFill="1" applyBorder="1" applyAlignment="1" applyProtection="1">
      <alignment horizontal="center" vertical="center"/>
      <protection locked="0"/>
    </xf>
    <xf numFmtId="0" fontId="24" fillId="17" borderId="4" xfId="0" applyNumberFormat="1" applyFont="1" applyFill="1" applyBorder="1" applyAlignment="1">
      <alignment horizontal="center" vertical="center" wrapText="1"/>
    </xf>
    <xf numFmtId="0" fontId="77" fillId="17" borderId="4" xfId="0" applyFont="1" applyFill="1" applyBorder="1" applyAlignment="1" applyProtection="1">
      <alignment horizontal="center" vertical="center" wrapText="1"/>
      <protection locked="0"/>
    </xf>
    <xf numFmtId="43" fontId="0" fillId="0" borderId="4" xfId="8" applyFont="1" applyBorder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43" fontId="55" fillId="0" borderId="4" xfId="8" applyFont="1" applyBorder="1">
      <alignment vertical="center"/>
    </xf>
    <xf numFmtId="0" fontId="62" fillId="17" borderId="63" xfId="0" applyFont="1" applyFill="1" applyBorder="1" applyAlignment="1" applyProtection="1">
      <alignment horizontal="center" vertical="center"/>
      <protection locked="0"/>
    </xf>
    <xf numFmtId="0" fontId="62" fillId="20" borderId="4" xfId="0" applyFont="1" applyFill="1" applyBorder="1" applyAlignment="1" applyProtection="1">
      <alignment horizontal="center" vertical="center"/>
      <protection locked="0"/>
    </xf>
    <xf numFmtId="188" fontId="77" fillId="17" borderId="4" xfId="0" applyNumberFormat="1" applyFont="1" applyFill="1" applyBorder="1" applyAlignment="1" applyProtection="1">
      <alignment horizontal="center" vertical="center" wrapText="1"/>
      <protection locked="0"/>
    </xf>
    <xf numFmtId="188" fontId="77" fillId="17" borderId="4" xfId="0" applyNumberFormat="1" applyFont="1" applyFill="1" applyBorder="1" applyAlignment="1">
      <alignment horizontal="center" vertical="center" wrapText="1"/>
    </xf>
    <xf numFmtId="197" fontId="78" fillId="20" borderId="4" xfId="0" applyNumberFormat="1" applyFont="1" applyFill="1" applyBorder="1" applyAlignment="1" applyProtection="1">
      <alignment horizontal="center" vertical="center" wrapText="1"/>
      <protection locked="0"/>
    </xf>
    <xf numFmtId="43" fontId="0" fillId="0" borderId="4" xfId="8" applyFont="1" applyBorder="1">
      <alignment vertical="center"/>
    </xf>
    <xf numFmtId="0" fontId="62" fillId="23" borderId="4" xfId="0" applyFont="1" applyFill="1" applyBorder="1" applyAlignment="1" applyProtection="1">
      <alignment horizontal="center" vertical="center"/>
      <protection locked="0"/>
    </xf>
    <xf numFmtId="43" fontId="62" fillId="3" borderId="4" xfId="8" applyFont="1" applyFill="1" applyBorder="1" applyAlignment="1">
      <alignment horizontal="center" vertical="center"/>
    </xf>
    <xf numFmtId="197" fontId="78" fillId="23" borderId="4" xfId="0" applyNumberFormat="1" applyFont="1" applyFill="1" applyBorder="1" applyAlignment="1" applyProtection="1">
      <alignment horizontal="center" vertical="center" wrapText="1"/>
      <protection locked="0"/>
    </xf>
    <xf numFmtId="43" fontId="78" fillId="3" borderId="4" xfId="8" applyFont="1" applyFill="1" applyBorder="1" applyAlignment="1">
      <alignment horizontal="center" vertical="center" wrapText="1"/>
    </xf>
    <xf numFmtId="0" fontId="60" fillId="0" borderId="4" xfId="0" applyFont="1" applyBorder="1" applyAlignment="1" applyProtection="1">
      <alignment vertical="center"/>
      <protection locked="0"/>
    </xf>
    <xf numFmtId="0" fontId="62" fillId="24" borderId="4" xfId="0" applyFont="1" applyFill="1" applyBorder="1" applyAlignment="1" applyProtection="1">
      <alignment horizontal="center" vertical="center"/>
      <protection locked="0"/>
    </xf>
    <xf numFmtId="0" fontId="24" fillId="24" borderId="4" xfId="0" applyFont="1" applyFill="1" applyBorder="1" applyAlignment="1" applyProtection="1">
      <alignment horizontal="center" vertical="center" wrapText="1"/>
      <protection locked="0"/>
    </xf>
    <xf numFmtId="43" fontId="60" fillId="0" borderId="4" xfId="8" applyFont="1" applyBorder="1" applyProtection="1">
      <alignment vertical="center"/>
      <protection locked="0"/>
    </xf>
    <xf numFmtId="0" fontId="55" fillId="0" borderId="4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9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14" borderId="7" xfId="0" applyFont="1" applyFill="1" applyBorder="1" applyAlignment="1" applyProtection="1">
      <alignment horizontal="center" vertical="center" wrapText="1"/>
      <protection locked="0"/>
    </xf>
    <xf numFmtId="0" fontId="5" fillId="14" borderId="1" xfId="0" applyFont="1" applyFill="1" applyBorder="1" applyAlignment="1" applyProtection="1">
      <alignment horizontal="center" vertical="center" wrapText="1"/>
      <protection locked="0"/>
    </xf>
    <xf numFmtId="0" fontId="5" fillId="14" borderId="1" xfId="0" applyFont="1" applyFill="1" applyBorder="1" applyAlignment="1" applyProtection="1">
      <alignment horizontal="center" vertical="center"/>
      <protection locked="0"/>
    </xf>
    <xf numFmtId="0" fontId="7" fillId="14" borderId="9" xfId="0" applyFont="1" applyFill="1" applyBorder="1" applyAlignment="1" applyProtection="1">
      <alignment horizontal="center" vertical="center" wrapText="1"/>
      <protection locked="0"/>
    </xf>
    <xf numFmtId="0" fontId="7" fillId="14" borderId="2" xfId="0" applyFont="1" applyFill="1" applyBorder="1" applyAlignment="1" applyProtection="1">
      <alignment horizontal="center" vertical="center" wrapText="1"/>
      <protection locked="0"/>
    </xf>
    <xf numFmtId="0" fontId="5" fillId="14" borderId="2" xfId="0" applyFont="1" applyFill="1" applyBorder="1" applyAlignment="1" applyProtection="1">
      <alignment horizontal="center" vertical="center" wrapText="1"/>
      <protection locked="0"/>
    </xf>
    <xf numFmtId="0" fontId="5" fillId="14" borderId="2" xfId="0" applyFont="1" applyFill="1" applyBorder="1" applyAlignment="1" applyProtection="1">
      <alignment horizontal="center" vertical="center"/>
      <protection locked="0"/>
    </xf>
    <xf numFmtId="0" fontId="7" fillId="14" borderId="11" xfId="0" applyFont="1" applyFill="1" applyBorder="1" applyAlignment="1" applyProtection="1">
      <alignment horizontal="center" vertical="center" wrapText="1"/>
      <protection locked="0"/>
    </xf>
    <xf numFmtId="0" fontId="7" fillId="14" borderId="12" xfId="0" applyFont="1" applyFill="1" applyBorder="1" applyAlignment="1" applyProtection="1">
      <alignment horizontal="center" vertical="center" wrapText="1"/>
      <protection locked="0"/>
    </xf>
    <xf numFmtId="0" fontId="5" fillId="14" borderId="12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3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justify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43" fontId="8" fillId="0" borderId="2" xfId="0" applyNumberFormat="1" applyFont="1" applyBorder="1" applyAlignment="1" applyProtection="1">
      <alignment horizontal="justify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justify" vertical="center" wrapText="1"/>
      <protection locked="0"/>
    </xf>
    <xf numFmtId="0" fontId="7" fillId="0" borderId="12" xfId="0" applyFont="1" applyBorder="1" applyAlignment="1" applyProtection="1">
      <alignment horizontal="justify" vertical="center" wrapText="1"/>
      <protection locked="0"/>
    </xf>
    <xf numFmtId="43" fontId="7" fillId="0" borderId="12" xfId="0" applyNumberFormat="1" applyFont="1" applyBorder="1" applyAlignment="1" applyProtection="1">
      <alignment horizontal="justify" vertical="center" wrapText="1"/>
    </xf>
    <xf numFmtId="0" fontId="5" fillId="14" borderId="13" xfId="0" applyFont="1" applyFill="1" applyBorder="1" applyAlignment="1" applyProtection="1">
      <alignment horizontal="center" vertical="center" wrapText="1"/>
      <protection locked="0"/>
    </xf>
    <xf numFmtId="0" fontId="5" fillId="14" borderId="14" xfId="0" applyFont="1" applyFill="1" applyBorder="1" applyAlignment="1" applyProtection="1">
      <alignment horizontal="center" vertical="center" wrapText="1"/>
      <protection locked="0"/>
    </xf>
    <xf numFmtId="0" fontId="5" fillId="14" borderId="12" xfId="0" applyFont="1" applyFill="1" applyBorder="1" applyAlignment="1" applyProtection="1">
      <alignment horizontal="center" vertical="center"/>
      <protection locked="0"/>
    </xf>
    <xf numFmtId="0" fontId="7" fillId="14" borderId="15" xfId="0" applyFont="1" applyFill="1" applyBorder="1" applyAlignment="1" applyProtection="1">
      <alignment horizontal="center" vertical="center" wrapText="1"/>
      <protection locked="0"/>
    </xf>
    <xf numFmtId="43" fontId="8" fillId="0" borderId="1" xfId="0" applyNumberFormat="1" applyFont="1" applyBorder="1" applyAlignment="1" applyProtection="1">
      <alignment horizontal="justify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justify" vertical="center" wrapText="1"/>
      <protection locked="0"/>
    </xf>
    <xf numFmtId="43" fontId="7" fillId="0" borderId="12" xfId="0" applyNumberFormat="1" applyFont="1" applyBorder="1" applyAlignment="1" applyProtection="1">
      <alignment horizontal="justify" vertical="center" wrapText="1"/>
      <protection locked="0"/>
    </xf>
    <xf numFmtId="0" fontId="7" fillId="0" borderId="15" xfId="0" applyFont="1" applyBorder="1" applyAlignment="1" applyProtection="1">
      <alignment horizontal="justify" vertical="center" wrapText="1"/>
      <protection locked="0"/>
    </xf>
    <xf numFmtId="0" fontId="11" fillId="0" borderId="0" xfId="0" applyFont="1"/>
    <xf numFmtId="0" fontId="0" fillId="3" borderId="0" xfId="0" applyFill="1"/>
    <xf numFmtId="14" fontId="80" fillId="0" borderId="4" xfId="0" applyNumberFormat="1" applyFont="1" applyFill="1" applyBorder="1" applyAlignment="1">
      <alignment horizontal="right" vertical="center"/>
    </xf>
    <xf numFmtId="49" fontId="66" fillId="0" borderId="4" xfId="8" applyNumberFormat="1" applyFont="1" applyBorder="1" applyProtection="1">
      <alignment vertical="center"/>
      <protection locked="0"/>
    </xf>
    <xf numFmtId="179" fontId="66" fillId="0" borderId="4" xfId="8" applyNumberFormat="1" applyFont="1" applyBorder="1" applyAlignment="1" applyProtection="1">
      <alignment vertical="center"/>
      <protection locked="0"/>
    </xf>
    <xf numFmtId="179" fontId="66" fillId="0" borderId="4" xfId="8" applyNumberFormat="1" applyFont="1" applyBorder="1" applyProtection="1">
      <alignment vertical="center"/>
      <protection locked="0"/>
    </xf>
    <xf numFmtId="179" fontId="66" fillId="0" borderId="4" xfId="8" applyNumberFormat="1" applyFont="1" applyBorder="1" applyAlignment="1" applyProtection="1">
      <alignment horizontal="left" vertical="center"/>
      <protection locked="0"/>
    </xf>
    <xf numFmtId="193" fontId="66" fillId="0" borderId="4" xfId="8" applyNumberFormat="1" applyFont="1" applyBorder="1" applyProtection="1">
      <alignment vertical="center"/>
      <protection locked="0"/>
    </xf>
    <xf numFmtId="49" fontId="66" fillId="0" borderId="4" xfId="0" applyNumberFormat="1" applyFont="1" applyFill="1" applyBorder="1" applyAlignment="1" applyProtection="1">
      <alignment vertical="center"/>
      <protection locked="0"/>
    </xf>
    <xf numFmtId="177" fontId="66" fillId="0" borderId="4" xfId="0" applyNumberFormat="1" applyFont="1" applyFill="1" applyBorder="1" applyAlignment="1" applyProtection="1">
      <alignment horizontal="left" vertical="center"/>
      <protection locked="0"/>
    </xf>
    <xf numFmtId="177" fontId="66" fillId="0" borderId="4" xfId="0" applyNumberFormat="1" applyFont="1" applyFill="1" applyBorder="1" applyAlignment="1" applyProtection="1">
      <alignment vertical="center"/>
      <protection locked="0"/>
    </xf>
    <xf numFmtId="193" fontId="66" fillId="0" borderId="4" xfId="0" applyNumberFormat="1" applyFont="1" applyFill="1" applyBorder="1" applyAlignment="1" applyProtection="1">
      <alignment vertical="center"/>
      <protection locked="0"/>
    </xf>
    <xf numFmtId="188" fontId="80" fillId="0" borderId="4" xfId="0" applyNumberFormat="1" applyFont="1" applyFill="1" applyBorder="1" applyAlignment="1">
      <alignment horizontal="right" vertical="center"/>
    </xf>
    <xf numFmtId="188" fontId="80" fillId="24" borderId="4" xfId="0" applyNumberFormat="1" applyFont="1" applyFill="1" applyBorder="1" applyAlignment="1">
      <alignment horizontal="right" vertical="center"/>
    </xf>
    <xf numFmtId="0" fontId="11" fillId="0" borderId="4" xfId="8" applyNumberFormat="1" applyFont="1" applyBorder="1" applyAlignment="1">
      <alignment horizontal="center" vertical="center"/>
    </xf>
    <xf numFmtId="188" fontId="81" fillId="24" borderId="4" xfId="0" applyNumberFormat="1" applyFont="1" applyFill="1" applyBorder="1" applyAlignment="1">
      <alignment horizontal="right" vertical="center"/>
    </xf>
    <xf numFmtId="177" fontId="82" fillId="0" borderId="4" xfId="0" applyNumberFormat="1" applyFont="1" applyFill="1" applyBorder="1" applyAlignment="1" applyProtection="1">
      <alignment horizontal="left" vertical="center"/>
      <protection locked="0"/>
    </xf>
    <xf numFmtId="177" fontId="82" fillId="0" borderId="4" xfId="0" applyNumberFormat="1" applyFont="1" applyFill="1" applyBorder="1" applyAlignment="1" applyProtection="1">
      <alignment vertical="center"/>
      <protection locked="0"/>
    </xf>
    <xf numFmtId="193" fontId="82" fillId="0" borderId="4" xfId="0" applyNumberFormat="1" applyFont="1" applyFill="1" applyBorder="1" applyAlignment="1" applyProtection="1">
      <alignment vertical="center"/>
      <protection locked="0"/>
    </xf>
    <xf numFmtId="0" fontId="71" fillId="0" borderId="4" xfId="8" applyNumberFormat="1" applyFont="1" applyBorder="1" applyAlignment="1">
      <alignment horizontal="center" vertical="center"/>
    </xf>
    <xf numFmtId="188" fontId="40" fillId="24" borderId="4" xfId="0" applyNumberFormat="1" applyFont="1" applyFill="1" applyBorder="1" applyAlignment="1">
      <alignment horizontal="right" vertical="center"/>
    </xf>
    <xf numFmtId="0" fontId="83" fillId="0" borderId="4" xfId="8" applyNumberFormat="1" applyFont="1" applyBorder="1" applyAlignment="1">
      <alignment horizontal="center" vertical="center"/>
    </xf>
    <xf numFmtId="188" fontId="82" fillId="24" borderId="4" xfId="0" applyNumberFormat="1" applyFont="1" applyFill="1" applyBorder="1" applyAlignment="1">
      <alignment horizontal="right" vertical="center"/>
    </xf>
    <xf numFmtId="188" fontId="40" fillId="0" borderId="4" xfId="0" applyNumberFormat="1" applyFont="1" applyFill="1" applyBorder="1" applyAlignment="1">
      <alignment horizontal="right" vertical="center"/>
    </xf>
    <xf numFmtId="188" fontId="40" fillId="25" borderId="4" xfId="0" applyNumberFormat="1" applyFont="1" applyFill="1" applyBorder="1" applyAlignment="1">
      <alignment horizontal="right" vertical="center"/>
    </xf>
    <xf numFmtId="14" fontId="40" fillId="0" borderId="4" xfId="0" applyNumberFormat="1" applyFont="1" applyFill="1" applyBorder="1" applyAlignment="1">
      <alignment horizontal="right" vertical="center"/>
    </xf>
    <xf numFmtId="14" fontId="40" fillId="25" borderId="4" xfId="0" applyNumberFormat="1" applyFont="1" applyFill="1" applyBorder="1" applyAlignment="1">
      <alignment horizontal="right" vertical="center"/>
    </xf>
    <xf numFmtId="188" fontId="82" fillId="0" borderId="4" xfId="0" applyNumberFormat="1" applyFont="1" applyFill="1" applyBorder="1" applyAlignment="1">
      <alignment horizontal="right" vertical="center"/>
    </xf>
    <xf numFmtId="14" fontId="83" fillId="0" borderId="4" xfId="0" applyNumberFormat="1" applyFont="1" applyFill="1" applyBorder="1" applyAlignment="1">
      <alignment horizontal="right"/>
    </xf>
    <xf numFmtId="0" fontId="71" fillId="3" borderId="4" xfId="8" applyNumberFormat="1" applyFont="1" applyFill="1" applyBorder="1" applyAlignment="1">
      <alignment horizontal="center" vertical="center"/>
    </xf>
    <xf numFmtId="14" fontId="71" fillId="3" borderId="4" xfId="0" applyNumberFormat="1" applyFont="1" applyFill="1" applyBorder="1" applyAlignment="1">
      <alignment horizontal="right"/>
    </xf>
    <xf numFmtId="49" fontId="66" fillId="3" borderId="4" xfId="0" applyNumberFormat="1" applyFont="1" applyFill="1" applyBorder="1" applyAlignment="1" applyProtection="1">
      <alignment vertical="center"/>
      <protection locked="0"/>
    </xf>
    <xf numFmtId="177" fontId="66" fillId="3" borderId="4" xfId="0" applyNumberFormat="1" applyFont="1" applyFill="1" applyBorder="1" applyAlignment="1" applyProtection="1">
      <alignment horizontal="left" vertical="center"/>
      <protection locked="0"/>
    </xf>
    <xf numFmtId="177" fontId="66" fillId="3" borderId="4" xfId="0" applyNumberFormat="1" applyFont="1" applyFill="1" applyBorder="1" applyAlignment="1" applyProtection="1">
      <alignment vertical="center"/>
      <protection locked="0"/>
    </xf>
    <xf numFmtId="193" fontId="66" fillId="3" borderId="4" xfId="0" applyNumberFormat="1" applyFont="1" applyFill="1" applyBorder="1" applyAlignment="1" applyProtection="1">
      <alignment vertical="center"/>
      <protection locked="0"/>
    </xf>
    <xf numFmtId="14" fontId="71" fillId="0" borderId="4" xfId="0" applyNumberFormat="1" applyFont="1" applyFill="1" applyBorder="1" applyAlignment="1">
      <alignment horizontal="right"/>
    </xf>
    <xf numFmtId="14" fontId="84" fillId="0" borderId="4" xfId="0" applyNumberFormat="1" applyFont="1" applyFill="1" applyBorder="1" applyAlignment="1">
      <alignment horizontal="right"/>
    </xf>
    <xf numFmtId="49" fontId="82" fillId="0" borderId="4" xfId="0" applyNumberFormat="1" applyFont="1" applyFill="1" applyBorder="1" applyAlignment="1" applyProtection="1">
      <alignment vertical="center"/>
      <protection locked="0"/>
    </xf>
    <xf numFmtId="179" fontId="60" fillId="0" borderId="4" xfId="8" applyNumberFormat="1" applyFont="1" applyBorder="1" applyProtection="1">
      <alignment vertical="center"/>
      <protection locked="0"/>
    </xf>
    <xf numFmtId="188" fontId="66" fillId="0" borderId="4" xfId="8" applyNumberFormat="1" applyFont="1" applyBorder="1" applyProtection="1">
      <alignment vertical="center"/>
      <protection locked="0"/>
    </xf>
    <xf numFmtId="193" fontId="66" fillId="0" borderId="4" xfId="8" applyNumberFormat="1" applyFont="1" applyBorder="1">
      <alignment vertical="center"/>
    </xf>
    <xf numFmtId="179" fontId="66" fillId="0" borderId="4" xfId="8" applyNumberFormat="1" applyFont="1" applyBorder="1">
      <alignment vertical="center"/>
    </xf>
    <xf numFmtId="43" fontId="71" fillId="0" borderId="4" xfId="8" applyFont="1" applyBorder="1" applyProtection="1">
      <alignment vertical="center"/>
      <protection locked="0"/>
    </xf>
    <xf numFmtId="177" fontId="60" fillId="0" borderId="4" xfId="0" applyNumberFormat="1" applyFont="1" applyFill="1" applyBorder="1" applyAlignment="1" applyProtection="1">
      <alignment vertical="center"/>
      <protection locked="0"/>
    </xf>
    <xf numFmtId="188" fontId="66" fillId="0" borderId="4" xfId="0" applyNumberFormat="1" applyFont="1" applyFill="1" applyBorder="1" applyAlignment="1" applyProtection="1">
      <alignment vertical="center"/>
      <protection locked="0"/>
    </xf>
    <xf numFmtId="193" fontId="66" fillId="0" borderId="4" xfId="0" applyNumberFormat="1" applyFont="1" applyFill="1" applyBorder="1" applyAlignment="1">
      <alignment vertical="center"/>
    </xf>
    <xf numFmtId="0" fontId="71" fillId="0" borderId="4" xfId="0" applyFont="1" applyBorder="1" applyAlignment="1" applyProtection="1">
      <alignment vertical="center"/>
      <protection locked="0"/>
    </xf>
    <xf numFmtId="179" fontId="82" fillId="0" borderId="4" xfId="8" applyNumberFormat="1" applyFont="1" applyBorder="1" applyProtection="1">
      <alignment vertical="center"/>
      <protection locked="0"/>
    </xf>
    <xf numFmtId="188" fontId="82" fillId="0" borderId="4" xfId="0" applyNumberFormat="1" applyFont="1" applyFill="1" applyBorder="1" applyAlignment="1" applyProtection="1">
      <alignment vertical="center"/>
      <protection locked="0"/>
    </xf>
    <xf numFmtId="193" fontId="82" fillId="0" borderId="4" xfId="0" applyNumberFormat="1" applyFont="1" applyFill="1" applyBorder="1" applyAlignment="1">
      <alignment vertical="center"/>
    </xf>
    <xf numFmtId="179" fontId="82" fillId="0" borderId="4" xfId="8" applyNumberFormat="1" applyFont="1" applyBorder="1">
      <alignment vertical="center"/>
    </xf>
    <xf numFmtId="0" fontId="83" fillId="0" borderId="4" xfId="0" applyFont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43" fontId="82" fillId="0" borderId="4" xfId="8" applyFont="1" applyBorder="1">
      <alignment vertical="center"/>
    </xf>
    <xf numFmtId="43" fontId="85" fillId="0" borderId="4" xfId="8" applyFont="1" applyBorder="1">
      <alignment vertical="center"/>
    </xf>
    <xf numFmtId="0" fontId="71" fillId="0" borderId="4" xfId="0" applyFont="1" applyBorder="1"/>
    <xf numFmtId="0" fontId="83" fillId="0" borderId="4" xfId="0" applyFont="1" applyBorder="1"/>
    <xf numFmtId="179" fontId="66" fillId="3" borderId="4" xfId="8" applyNumberFormat="1" applyFont="1" applyFill="1" applyBorder="1" applyProtection="1">
      <alignment vertical="center"/>
      <protection locked="0"/>
    </xf>
    <xf numFmtId="188" fontId="66" fillId="3" borderId="4" xfId="0" applyNumberFormat="1" applyFont="1" applyFill="1" applyBorder="1" applyAlignment="1" applyProtection="1">
      <alignment vertical="center"/>
      <protection locked="0"/>
    </xf>
    <xf numFmtId="193" fontId="66" fillId="3" borderId="4" xfId="0" applyNumberFormat="1" applyFont="1" applyFill="1" applyBorder="1" applyAlignment="1">
      <alignment vertical="center"/>
    </xf>
    <xf numFmtId="179" fontId="66" fillId="3" borderId="4" xfId="8" applyNumberFormat="1" applyFont="1" applyFill="1" applyBorder="1">
      <alignment vertical="center"/>
    </xf>
    <xf numFmtId="0" fontId="71" fillId="3" borderId="4" xfId="0" applyFont="1" applyFill="1" applyBorder="1"/>
    <xf numFmtId="43" fontId="71" fillId="0" borderId="4" xfId="8" applyFont="1" applyBorder="1">
      <alignment vertical="center"/>
    </xf>
    <xf numFmtId="43" fontId="83" fillId="0" borderId="4" xfId="8" applyFont="1" applyBorder="1" applyProtection="1">
      <alignment vertical="center"/>
      <protection locked="0"/>
    </xf>
    <xf numFmtId="43" fontId="83" fillId="0" borderId="4" xfId="8" applyFont="1" applyBorder="1">
      <alignment vertical="center"/>
    </xf>
    <xf numFmtId="43" fontId="71" fillId="3" borderId="4" xfId="8" applyFont="1" applyFill="1" applyBorder="1" applyProtection="1">
      <alignment vertical="center"/>
      <protection locked="0"/>
    </xf>
    <xf numFmtId="43" fontId="71" fillId="3" borderId="4" xfId="8" applyFont="1" applyFill="1" applyBorder="1">
      <alignment vertical="center"/>
    </xf>
    <xf numFmtId="189" fontId="40" fillId="26" borderId="4" xfId="8" applyNumberFormat="1" applyFont="1" applyFill="1" applyBorder="1">
      <alignment vertical="center"/>
    </xf>
    <xf numFmtId="43" fontId="86" fillId="0" borderId="4" xfId="8" applyFont="1" applyBorder="1" applyProtection="1">
      <alignment vertical="center"/>
      <protection locked="0"/>
    </xf>
    <xf numFmtId="43" fontId="60" fillId="3" borderId="4" xfId="8" applyFont="1" applyFill="1" applyBorder="1" applyProtection="1">
      <alignment vertical="center"/>
      <protection locked="0"/>
    </xf>
    <xf numFmtId="14" fontId="66" fillId="0" borderId="4" xfId="0" applyNumberFormat="1" applyFont="1" applyFill="1" applyBorder="1" applyAlignment="1" applyProtection="1">
      <alignment horizontal="right" vertical="center"/>
      <protection locked="0"/>
    </xf>
    <xf numFmtId="49" fontId="40" fillId="0" borderId="4" xfId="0" applyNumberFormat="1" applyFont="1" applyFill="1" applyBorder="1" applyAlignment="1">
      <alignment vertical="center"/>
    </xf>
    <xf numFmtId="0" fontId="40" fillId="0" borderId="4" xfId="0" applyNumberFormat="1" applyFont="1" applyFill="1" applyBorder="1" applyAlignment="1">
      <alignment horizontal="left" vertical="center"/>
    </xf>
    <xf numFmtId="0" fontId="40" fillId="0" borderId="4" xfId="0" applyNumberFormat="1" applyFont="1" applyFill="1" applyBorder="1" applyAlignment="1">
      <alignment vertical="center"/>
    </xf>
    <xf numFmtId="0" fontId="82" fillId="0" borderId="4" xfId="0" applyFont="1" applyFill="1" applyBorder="1" applyAlignment="1">
      <alignment horizontal="center" vertical="center"/>
    </xf>
    <xf numFmtId="0" fontId="83" fillId="0" borderId="4" xfId="0" applyFont="1" applyFill="1" applyBorder="1" applyAlignment="1"/>
    <xf numFmtId="0" fontId="82" fillId="0" borderId="4" xfId="0" applyFont="1" applyFill="1" applyBorder="1" applyAlignment="1">
      <alignment vertical="center"/>
    </xf>
    <xf numFmtId="0" fontId="40" fillId="0" borderId="4" xfId="0" applyFont="1" applyFill="1" applyBorder="1" applyAlignment="1">
      <alignment horizontal="center" vertical="center"/>
    </xf>
    <xf numFmtId="0" fontId="71" fillId="0" borderId="4" xfId="0" applyFont="1" applyFill="1" applyBorder="1" applyAlignment="1"/>
    <xf numFmtId="0" fontId="40" fillId="0" borderId="4" xfId="0" applyFont="1" applyFill="1" applyBorder="1" applyAlignment="1">
      <alignment vertical="center"/>
    </xf>
    <xf numFmtId="14" fontId="66" fillId="0" borderId="4" xfId="0" applyNumberFormat="1" applyFont="1" applyFill="1" applyBorder="1" applyAlignment="1" applyProtection="1">
      <alignment horizontal="left" vertical="center"/>
      <protection locked="0"/>
    </xf>
    <xf numFmtId="188" fontId="66" fillId="0" borderId="4" xfId="0" applyNumberFormat="1" applyFont="1" applyFill="1" applyBorder="1" applyAlignment="1" applyProtection="1">
      <alignment horizontal="left" vertical="center"/>
      <protection locked="0"/>
    </xf>
    <xf numFmtId="14" fontId="87" fillId="3" borderId="4" xfId="0" applyNumberFormat="1" applyFont="1" applyFill="1" applyBorder="1" applyAlignment="1">
      <alignment horizontal="right"/>
    </xf>
    <xf numFmtId="49" fontId="40" fillId="3" borderId="4" xfId="0" applyNumberFormat="1" applyFont="1" applyFill="1" applyBorder="1" applyAlignment="1">
      <alignment vertical="center"/>
    </xf>
    <xf numFmtId="0" fontId="40" fillId="3" borderId="4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vertical="center"/>
    </xf>
    <xf numFmtId="0" fontId="71" fillId="3" borderId="4" xfId="0" applyFont="1" applyFill="1" applyBorder="1" applyAlignment="1">
      <alignment horizontal="center"/>
    </xf>
    <xf numFmtId="14" fontId="87" fillId="0" borderId="4" xfId="0" applyNumberFormat="1" applyFont="1" applyFill="1" applyBorder="1" applyAlignment="1">
      <alignment horizontal="right"/>
    </xf>
    <xf numFmtId="0" fontId="71" fillId="0" borderId="4" xfId="0" applyFont="1" applyFill="1" applyBorder="1"/>
    <xf numFmtId="0" fontId="71" fillId="0" borderId="4" xfId="0" applyFont="1" applyFill="1" applyBorder="1" applyAlignment="1">
      <alignment horizontal="center"/>
    </xf>
    <xf numFmtId="14" fontId="87" fillId="21" borderId="4" xfId="0" applyNumberFormat="1" applyFont="1" applyFill="1" applyBorder="1" applyAlignment="1">
      <alignment horizontal="right"/>
    </xf>
    <xf numFmtId="49" fontId="40" fillId="21" borderId="4" xfId="0" applyNumberFormat="1" applyFont="1" applyFill="1" applyBorder="1" applyAlignment="1">
      <alignment vertical="center"/>
    </xf>
    <xf numFmtId="0" fontId="40" fillId="21" borderId="4" xfId="0" applyFont="1" applyFill="1" applyBorder="1" applyAlignment="1">
      <alignment horizontal="center" vertical="center"/>
    </xf>
    <xf numFmtId="0" fontId="0" fillId="0" borderId="0" xfId="0" applyFill="1"/>
    <xf numFmtId="0" fontId="71" fillId="0" borderId="0" xfId="0" applyFont="1" applyFill="1"/>
    <xf numFmtId="0" fontId="42" fillId="0" borderId="0" xfId="0" applyFont="1" applyAlignment="1">
      <alignment wrapText="1"/>
    </xf>
    <xf numFmtId="0" fontId="88" fillId="0" borderId="0" xfId="0" applyFont="1" applyAlignment="1">
      <alignment horizontal="center" vertical="center" wrapText="1"/>
    </xf>
    <xf numFmtId="0" fontId="42" fillId="0" borderId="0" xfId="0" applyFont="1" applyAlignment="1"/>
    <xf numFmtId="0" fontId="88" fillId="0" borderId="4" xfId="0" applyFont="1" applyBorder="1" applyAlignment="1">
      <alignment horizontal="center" vertical="center" wrapText="1"/>
    </xf>
    <xf numFmtId="0" fontId="88" fillId="27" borderId="4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wrapText="1"/>
    </xf>
    <xf numFmtId="0" fontId="89" fillId="0" borderId="4" xfId="0" applyFont="1" applyFill="1" applyBorder="1" applyAlignment="1">
      <alignment horizontal="left" vertical="center"/>
    </xf>
    <xf numFmtId="0" fontId="66" fillId="0" borderId="0" xfId="0" applyFont="1" applyAlignment="1"/>
    <xf numFmtId="0" fontId="88" fillId="3" borderId="4" xfId="0" applyFont="1" applyFill="1" applyBorder="1" applyAlignment="1">
      <alignment horizontal="center" vertical="center" wrapText="1"/>
    </xf>
    <xf numFmtId="0" fontId="88" fillId="28" borderId="4" xfId="0" applyFont="1" applyFill="1" applyBorder="1" applyAlignment="1">
      <alignment horizontal="center" vertical="center" wrapText="1"/>
    </xf>
    <xf numFmtId="176" fontId="89" fillId="0" borderId="4" xfId="0" applyNumberFormat="1" applyFont="1" applyFill="1" applyBorder="1" applyAlignment="1">
      <alignment horizontal="right" vertical="center"/>
    </xf>
    <xf numFmtId="0" fontId="42" fillId="0" borderId="4" xfId="0" applyFont="1" applyFill="1" applyBorder="1"/>
    <xf numFmtId="200" fontId="89" fillId="0" borderId="4" xfId="0" applyNumberFormat="1" applyFont="1" applyFill="1" applyBorder="1" applyAlignment="1">
      <alignment horizontal="right" vertical="center"/>
    </xf>
    <xf numFmtId="0" fontId="88" fillId="29" borderId="4" xfId="0" applyFont="1" applyFill="1" applyBorder="1" applyAlignment="1">
      <alignment horizontal="center" vertical="center" wrapText="1"/>
    </xf>
    <xf numFmtId="0" fontId="88" fillId="8" borderId="4" xfId="0" applyFont="1" applyFill="1" applyBorder="1" applyAlignment="1">
      <alignment horizontal="center" vertical="center" wrapText="1"/>
    </xf>
    <xf numFmtId="0" fontId="64" fillId="19" borderId="4" xfId="0" applyNumberFormat="1" applyFont="1" applyFill="1" applyBorder="1" applyAlignment="1">
      <alignment horizontal="center" vertical="center" wrapText="1"/>
    </xf>
    <xf numFmtId="0" fontId="64" fillId="19" borderId="3" xfId="0" applyNumberFormat="1" applyFont="1" applyFill="1" applyBorder="1" applyAlignment="1">
      <alignment horizontal="center" vertical="center" wrapText="1"/>
    </xf>
    <xf numFmtId="0" fontId="55" fillId="30" borderId="4" xfId="0" applyFont="1" applyFill="1" applyBorder="1" applyAlignment="1">
      <alignment horizontal="left" vertical="center"/>
    </xf>
    <xf numFmtId="0" fontId="37" fillId="0" borderId="4" xfId="0" applyNumberFormat="1" applyFont="1" applyBorder="1" applyAlignment="1">
      <alignment horizontal="left" vertical="center"/>
    </xf>
    <xf numFmtId="0" fontId="60" fillId="0" borderId="0" xfId="0" applyFont="1" applyAlignment="1">
      <alignment vertical="center"/>
    </xf>
    <xf numFmtId="43" fontId="64" fillId="0" borderId="4" xfId="8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193" fontId="67" fillId="0" borderId="4" xfId="0" applyNumberFormat="1" applyFont="1" applyBorder="1" applyAlignment="1">
      <alignment vertical="center"/>
    </xf>
    <xf numFmtId="193" fontId="69" fillId="0" borderId="4" xfId="0" applyNumberFormat="1" applyFont="1" applyBorder="1" applyAlignment="1">
      <alignment vertical="center"/>
    </xf>
    <xf numFmtId="43" fontId="64" fillId="3" borderId="4" xfId="8" applyFont="1" applyFill="1" applyBorder="1" applyAlignment="1">
      <alignment horizontal="center" vertical="center" wrapText="1"/>
    </xf>
    <xf numFmtId="0" fontId="36" fillId="0" borderId="54" xfId="0" applyNumberFormat="1" applyFont="1" applyBorder="1" applyAlignment="1">
      <alignment horizontal="left" vertical="center" wrapText="1"/>
    </xf>
    <xf numFmtId="43" fontId="36" fillId="0" borderId="0" xfId="8" applyFont="1">
      <alignment vertical="center"/>
    </xf>
    <xf numFmtId="0" fontId="57" fillId="0" borderId="4" xfId="0" applyNumberFormat="1" applyFont="1" applyFill="1" applyBorder="1" applyAlignment="1">
      <alignment horizontal="center" vertical="center" wrapText="1"/>
    </xf>
    <xf numFmtId="0" fontId="60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/>
    </xf>
    <xf numFmtId="0" fontId="90" fillId="0" borderId="4" xfId="0" applyNumberFormat="1" applyFont="1" applyFill="1" applyBorder="1" applyAlignment="1">
      <alignment horizontal="left" vertical="center"/>
    </xf>
    <xf numFmtId="0" fontId="60" fillId="0" borderId="4" xfId="0" applyFont="1" applyBorder="1" applyAlignment="1">
      <alignment vertical="center"/>
    </xf>
    <xf numFmtId="49" fontId="90" fillId="0" borderId="4" xfId="0" applyNumberFormat="1" applyFont="1" applyFill="1" applyBorder="1" applyAlignment="1">
      <alignment horizontal="right" vertical="center"/>
    </xf>
    <xf numFmtId="43" fontId="74" fillId="0" borderId="4" xfId="8" applyFont="1" applyBorder="1" applyAlignment="1">
      <alignment horizontal="right" vertical="center"/>
    </xf>
    <xf numFmtId="0" fontId="74" fillId="0" borderId="4" xfId="8" applyNumberFormat="1" applyFont="1" applyBorder="1" applyAlignment="1">
      <alignment horizontal="right" vertical="center"/>
    </xf>
    <xf numFmtId="0" fontId="62" fillId="0" borderId="4" xfId="0" applyNumberFormat="1" applyFont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left" vertical="center"/>
    </xf>
    <xf numFmtId="0" fontId="91" fillId="3" borderId="4" xfId="0" applyNumberFormat="1" applyFont="1" applyFill="1" applyBorder="1" applyAlignment="1">
      <alignment horizontal="left" vertical="center"/>
    </xf>
    <xf numFmtId="49" fontId="91" fillId="3" borderId="4" xfId="0" applyNumberFormat="1" applyFont="1" applyFill="1" applyBorder="1" applyAlignment="1">
      <alignment horizontal="right" vertical="center"/>
    </xf>
    <xf numFmtId="43" fontId="92" fillId="3" borderId="4" xfId="8" applyFont="1" applyFill="1" applyBorder="1" applyAlignment="1">
      <alignment horizontal="right" vertical="center"/>
    </xf>
    <xf numFmtId="43" fontId="93" fillId="0" borderId="4" xfId="8" applyFont="1" applyBorder="1" applyAlignment="1">
      <alignment horizontal="right" vertical="center"/>
    </xf>
    <xf numFmtId="0" fontId="94" fillId="0" borderId="4" xfId="0" applyNumberFormat="1" applyFont="1" applyFill="1" applyBorder="1" applyAlignment="1">
      <alignment horizontal="left" vertical="center"/>
    </xf>
    <xf numFmtId="0" fontId="49" fillId="0" borderId="4" xfId="0" applyFont="1" applyBorder="1"/>
    <xf numFmtId="200" fontId="95" fillId="0" borderId="48" xfId="0" applyNumberFormat="1" applyFont="1" applyFill="1" applyBorder="1" applyAlignment="1">
      <alignment horizontal="right" vertical="center"/>
    </xf>
    <xf numFmtId="200" fontId="95" fillId="0" borderId="4" xfId="0" applyNumberFormat="1" applyFont="1" applyFill="1" applyBorder="1" applyAlignment="1">
      <alignment horizontal="right" vertical="center"/>
    </xf>
    <xf numFmtId="0" fontId="47" fillId="0" borderId="4" xfId="0" applyFont="1" applyFill="1" applyBorder="1" applyAlignment="1">
      <alignment vertical="center"/>
    </xf>
    <xf numFmtId="43" fontId="93" fillId="0" borderId="4" xfId="8" applyFont="1" applyFill="1" applyBorder="1" applyAlignment="1">
      <alignment horizontal="right" vertical="center"/>
    </xf>
    <xf numFmtId="0" fontId="94" fillId="3" borderId="4" xfId="0" applyNumberFormat="1" applyFont="1" applyFill="1" applyBorder="1" applyAlignment="1">
      <alignment horizontal="left" vertical="center"/>
    </xf>
    <xf numFmtId="200" fontId="96" fillId="3" borderId="4" xfId="0" applyNumberFormat="1" applyFont="1" applyFill="1" applyBorder="1" applyAlignment="1">
      <alignment horizontal="center" vertical="center"/>
    </xf>
    <xf numFmtId="0" fontId="5" fillId="20" borderId="4" xfId="0" applyFont="1" applyFill="1" applyBorder="1" applyAlignment="1">
      <alignment vertical="center"/>
    </xf>
    <xf numFmtId="0" fontId="47" fillId="20" borderId="4" xfId="0" applyFont="1" applyFill="1" applyBorder="1" applyAlignment="1">
      <alignment vertical="center"/>
    </xf>
    <xf numFmtId="43" fontId="96" fillId="20" borderId="4" xfId="8" applyFont="1" applyFill="1" applyBorder="1" applyAlignment="1">
      <alignment horizontal="center" vertical="center"/>
    </xf>
    <xf numFmtId="0" fontId="49" fillId="0" borderId="0" xfId="0" applyFont="1"/>
    <xf numFmtId="0" fontId="73" fillId="0" borderId="4" xfId="0" applyNumberFormat="1" applyFont="1" applyFill="1" applyBorder="1" applyAlignment="1">
      <alignment vertical="center"/>
    </xf>
    <xf numFmtId="43" fontId="0" fillId="0" borderId="4" xfId="0" applyNumberFormat="1" applyBorder="1"/>
    <xf numFmtId="200" fontId="6" fillId="0" borderId="4" xfId="0" applyNumberFormat="1" applyFont="1" applyFill="1" applyBorder="1" applyAlignment="1">
      <alignment horizontal="right" vertical="center"/>
    </xf>
    <xf numFmtId="200" fontId="90" fillId="0" borderId="4" xfId="0" applyNumberFormat="1" applyFont="1" applyFill="1" applyBorder="1" applyAlignment="1">
      <alignment horizontal="right" vertical="center"/>
    </xf>
    <xf numFmtId="0" fontId="95" fillId="0" borderId="4" xfId="0" applyFont="1" applyFill="1" applyBorder="1" applyAlignment="1">
      <alignment vertical="center"/>
    </xf>
    <xf numFmtId="0" fontId="49" fillId="0" borderId="0" xfId="0" applyFont="1" applyFill="1"/>
    <xf numFmtId="0" fontId="97" fillId="0" borderId="0" xfId="0" applyFont="1" applyFill="1" applyBorder="1" applyAlignment="1">
      <alignment horizontal="center" vertical="center"/>
    </xf>
    <xf numFmtId="0" fontId="98" fillId="0" borderId="0" xfId="0" applyFont="1" applyFill="1" applyBorder="1" applyAlignment="1">
      <alignment horizontal="left" vertical="center"/>
    </xf>
    <xf numFmtId="0" fontId="98" fillId="0" borderId="0" xfId="0" applyFont="1" applyFill="1" applyBorder="1" applyAlignment="1">
      <alignment horizontal="center" vertical="center"/>
    </xf>
    <xf numFmtId="49" fontId="12" fillId="14" borderId="6" xfId="0" applyNumberFormat="1" applyFont="1" applyFill="1" applyBorder="1" applyAlignment="1">
      <alignment horizontal="center" vertical="center" wrapText="1"/>
    </xf>
    <xf numFmtId="49" fontId="5" fillId="14" borderId="7" xfId="0" applyNumberFormat="1" applyFont="1" applyFill="1" applyBorder="1" applyAlignment="1">
      <alignment horizontal="center" vertical="center"/>
    </xf>
    <xf numFmtId="49" fontId="5" fillId="14" borderId="1" xfId="0" applyNumberFormat="1" applyFont="1" applyFill="1" applyBorder="1" applyAlignment="1">
      <alignment horizontal="center" vertical="center"/>
    </xf>
    <xf numFmtId="49" fontId="5" fillId="14" borderId="13" xfId="0" applyNumberFormat="1" applyFont="1" applyFill="1" applyBorder="1" applyAlignment="1">
      <alignment horizontal="center" vertical="center"/>
    </xf>
    <xf numFmtId="49" fontId="12" fillId="14" borderId="10" xfId="0" applyNumberFormat="1" applyFont="1" applyFill="1" applyBorder="1" applyAlignment="1">
      <alignment horizontal="center" vertical="center" wrapText="1"/>
    </xf>
    <xf numFmtId="0" fontId="12" fillId="14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2" fillId="14" borderId="15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/>
    </xf>
    <xf numFmtId="0" fontId="42" fillId="0" borderId="4" xfId="0" applyFont="1" applyFill="1" applyBorder="1" applyAlignment="1">
      <alignment horizontal="center" vertical="center"/>
    </xf>
    <xf numFmtId="14" fontId="15" fillId="0" borderId="4" xfId="0" applyNumberFormat="1" applyFont="1" applyFill="1" applyBorder="1" applyAlignment="1">
      <alignment horizontal="center" vertical="center"/>
    </xf>
    <xf numFmtId="14" fontId="40" fillId="0" borderId="4" xfId="0" applyNumberFormat="1" applyFont="1" applyFill="1" applyBorder="1" applyAlignment="1">
      <alignment horizontal="center" vertical="center"/>
    </xf>
    <xf numFmtId="43" fontId="40" fillId="0" borderId="4" xfId="8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0" fontId="67" fillId="0" borderId="2" xfId="0" applyFont="1" applyFill="1" applyBorder="1" applyAlignment="1">
      <alignment horizontal="center" vertical="center"/>
    </xf>
    <xf numFmtId="188" fontId="67" fillId="0" borderId="2" xfId="0" applyNumberFormat="1" applyFont="1" applyFill="1" applyBorder="1" applyAlignment="1">
      <alignment horizontal="center" vertical="center"/>
    </xf>
    <xf numFmtId="188" fontId="6" fillId="0" borderId="2" xfId="0" applyNumberFormat="1" applyFont="1" applyFill="1" applyBorder="1" applyAlignment="1">
      <alignment vertical="center"/>
    </xf>
    <xf numFmtId="43" fontId="67" fillId="0" borderId="14" xfId="8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43" fontId="12" fillId="0" borderId="15" xfId="8" applyFont="1" applyFill="1" applyBorder="1" applyAlignment="1">
      <alignment horizontal="center" vertical="center"/>
    </xf>
    <xf numFmtId="0" fontId="55" fillId="14" borderId="7" xfId="0" applyFont="1" applyFill="1" applyBorder="1" applyAlignment="1">
      <alignment horizontal="center" vertical="center"/>
    </xf>
    <xf numFmtId="0" fontId="55" fillId="14" borderId="1" xfId="0" applyFont="1" applyFill="1" applyBorder="1" applyAlignment="1">
      <alignment horizontal="center" vertical="center"/>
    </xf>
    <xf numFmtId="0" fontId="55" fillId="14" borderId="13" xfId="0" applyFont="1" applyFill="1" applyBorder="1" applyAlignment="1">
      <alignment horizontal="center" vertical="center"/>
    </xf>
    <xf numFmtId="0" fontId="12" fillId="14" borderId="58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left" vertical="center"/>
    </xf>
    <xf numFmtId="0" fontId="26" fillId="31" borderId="19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center" vertical="center"/>
    </xf>
    <xf numFmtId="49" fontId="49" fillId="0" borderId="55" xfId="0" applyNumberFormat="1" applyFont="1" applyFill="1" applyBorder="1" applyAlignment="1">
      <alignment horizontal="center" vertical="center"/>
    </xf>
    <xf numFmtId="57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7" fillId="0" borderId="14" xfId="0" applyFont="1" applyFill="1" applyBorder="1" applyAlignment="1">
      <alignment horizontal="center" vertical="center"/>
    </xf>
    <xf numFmtId="0" fontId="67" fillId="0" borderId="55" xfId="0" applyFont="1" applyFill="1" applyBorder="1" applyAlignment="1">
      <alignment vertical="center"/>
    </xf>
    <xf numFmtId="188" fontId="67" fillId="0" borderId="2" xfId="0" applyNumberFormat="1" applyFont="1" applyFill="1" applyBorder="1" applyAlignment="1">
      <alignment vertical="center"/>
    </xf>
    <xf numFmtId="0" fontId="67" fillId="0" borderId="2" xfId="0" applyFont="1" applyFill="1" applyBorder="1" applyAlignment="1">
      <alignment vertical="center"/>
    </xf>
    <xf numFmtId="0" fontId="49" fillId="0" borderId="2" xfId="0" applyFont="1" applyFill="1" applyBorder="1" applyAlignment="1"/>
    <xf numFmtId="49" fontId="49" fillId="0" borderId="9" xfId="0" applyNumberFormat="1" applyFont="1" applyFill="1" applyBorder="1" applyAlignment="1">
      <alignment horizontal="center" vertical="center"/>
    </xf>
    <xf numFmtId="0" fontId="67" fillId="0" borderId="9" xfId="0" applyFont="1" applyFill="1" applyBorder="1" applyAlignment="1">
      <alignment vertical="center"/>
    </xf>
    <xf numFmtId="0" fontId="67" fillId="0" borderId="14" xfId="0" applyFont="1" applyFill="1" applyBorder="1" applyAlignment="1">
      <alignment vertical="center"/>
    </xf>
    <xf numFmtId="0" fontId="49" fillId="0" borderId="9" xfId="0" applyFont="1" applyFill="1" applyBorder="1" applyAlignment="1">
      <alignment horizontal="center" vertical="center"/>
    </xf>
    <xf numFmtId="0" fontId="0" fillId="0" borderId="2" xfId="0" applyFill="1" applyBorder="1" applyAlignment="1"/>
    <xf numFmtId="43" fontId="12" fillId="0" borderId="11" xfId="8" applyFont="1" applyFill="1" applyBorder="1" applyAlignment="1">
      <alignment horizontal="center" vertical="center"/>
    </xf>
    <xf numFmtId="43" fontId="12" fillId="0" borderId="12" xfId="8" applyFont="1" applyFill="1" applyBorder="1" applyAlignment="1">
      <alignment horizontal="center" vertical="center"/>
    </xf>
    <xf numFmtId="0" fontId="55" fillId="14" borderId="65" xfId="0" applyFont="1" applyFill="1" applyBorder="1" applyAlignment="1">
      <alignment horizontal="center" vertical="center"/>
    </xf>
    <xf numFmtId="0" fontId="12" fillId="14" borderId="65" xfId="0" applyFont="1" applyFill="1" applyBorder="1" applyAlignment="1">
      <alignment horizontal="center" vertical="center" wrapText="1"/>
    </xf>
    <xf numFmtId="0" fontId="55" fillId="14" borderId="66" xfId="0" applyFont="1" applyFill="1" applyBorder="1" applyAlignment="1">
      <alignment horizontal="center" vertical="center"/>
    </xf>
    <xf numFmtId="0" fontId="12" fillId="14" borderId="66" xfId="0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/>
    </xf>
    <xf numFmtId="0" fontId="49" fillId="0" borderId="14" xfId="0" applyFont="1" applyFill="1" applyBorder="1" applyAlignment="1"/>
    <xf numFmtId="43" fontId="49" fillId="0" borderId="67" xfId="8" applyFont="1" applyFill="1" applyBorder="1" applyAlignment="1"/>
    <xf numFmtId="0" fontId="49" fillId="0" borderId="68" xfId="0" applyFont="1" applyFill="1" applyBorder="1" applyAlignment="1"/>
    <xf numFmtId="0" fontId="0" fillId="0" borderId="14" xfId="0" applyFill="1" applyBorder="1" applyAlignment="1"/>
    <xf numFmtId="43" fontId="0" fillId="0" borderId="67" xfId="8" applyFont="1" applyFill="1" applyBorder="1" applyAlignment="1"/>
    <xf numFmtId="0" fontId="0" fillId="0" borderId="68" xfId="0" applyFill="1" applyBorder="1" applyAlignment="1"/>
    <xf numFmtId="43" fontId="12" fillId="0" borderId="69" xfId="8" applyFont="1" applyFill="1" applyBorder="1" applyAlignment="1">
      <alignment horizontal="center" vertical="center"/>
    </xf>
    <xf numFmtId="43" fontId="12" fillId="0" borderId="70" xfId="8" applyFont="1" applyFill="1" applyBorder="1" applyAlignment="1">
      <alignment horizontal="center" vertical="center"/>
    </xf>
    <xf numFmtId="0" fontId="62" fillId="0" borderId="4" xfId="0" applyFont="1" applyBorder="1" applyAlignment="1">
      <alignment horizontal="center" vertical="center" wrapText="1"/>
    </xf>
    <xf numFmtId="0" fontId="90" fillId="0" borderId="4" xfId="0" applyNumberFormat="1" applyFont="1" applyFill="1" applyBorder="1" applyAlignment="1">
      <alignment horizontal="right" vertical="center"/>
    </xf>
    <xf numFmtId="0" fontId="91" fillId="0" borderId="4" xfId="0" applyNumberFormat="1" applyFont="1" applyFill="1" applyBorder="1" applyAlignment="1">
      <alignment horizontal="left" vertical="center"/>
    </xf>
    <xf numFmtId="49" fontId="91" fillId="0" borderId="4" xfId="0" applyNumberFormat="1" applyFont="1" applyFill="1" applyBorder="1" applyAlignment="1">
      <alignment horizontal="right" vertical="center"/>
    </xf>
    <xf numFmtId="43" fontId="92" fillId="0" borderId="4" xfId="8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vertical="center"/>
    </xf>
    <xf numFmtId="43" fontId="6" fillId="0" borderId="4" xfId="8" applyFont="1" applyFill="1" applyBorder="1" applyAlignment="1">
      <alignment horizontal="right" vertical="center"/>
    </xf>
    <xf numFmtId="43" fontId="5" fillId="3" borderId="4" xfId="8" applyFont="1" applyFill="1" applyBorder="1" applyAlignment="1">
      <alignment horizontal="right" vertical="center"/>
    </xf>
    <xf numFmtId="43" fontId="5" fillId="0" borderId="4" xfId="8" applyFont="1" applyFill="1" applyBorder="1" applyAlignment="1">
      <alignment horizontal="right" vertical="center"/>
    </xf>
    <xf numFmtId="0" fontId="99" fillId="20" borderId="4" xfId="0" applyFont="1" applyFill="1" applyBorder="1" applyAlignment="1">
      <alignment vertical="center"/>
    </xf>
    <xf numFmtId="43" fontId="5" fillId="20" borderId="4" xfId="8" applyFont="1" applyFill="1" applyBorder="1">
      <alignment vertical="center"/>
    </xf>
    <xf numFmtId="0" fontId="72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3" fontId="0" fillId="0" borderId="0" xfId="8" applyFont="1" applyAlignment="1"/>
    <xf numFmtId="0" fontId="100" fillId="32" borderId="4" xfId="0" applyFont="1" applyFill="1" applyBorder="1" applyAlignment="1">
      <alignment horizontal="center" vertical="center"/>
    </xf>
    <xf numFmtId="0" fontId="101" fillId="32" borderId="4" xfId="0" applyFont="1" applyFill="1" applyBorder="1" applyAlignment="1">
      <alignment horizontal="center" vertical="center"/>
    </xf>
    <xf numFmtId="0" fontId="49" fillId="18" borderId="4" xfId="0" applyFont="1" applyFill="1" applyBorder="1"/>
    <xf numFmtId="43" fontId="49" fillId="18" borderId="4" xfId="8" applyFont="1" applyFill="1" applyBorder="1" applyAlignment="1"/>
    <xf numFmtId="197" fontId="102" fillId="0" borderId="71" xfId="0" applyNumberFormat="1" applyFont="1" applyFill="1" applyBorder="1" applyAlignment="1">
      <alignment vertical="center"/>
    </xf>
    <xf numFmtId="0" fontId="103" fillId="0" borderId="0" xfId="0" applyFont="1" applyAlignment="1">
      <alignment horizontal="left" vertical="center"/>
    </xf>
    <xf numFmtId="0" fontId="103" fillId="0" borderId="71" xfId="0" applyFont="1" applyBorder="1" applyAlignment="1">
      <alignment horizontal="right" vertical="center"/>
    </xf>
    <xf numFmtId="0" fontId="103" fillId="0" borderId="71" xfId="0" applyFont="1" applyBorder="1" applyAlignment="1">
      <alignment horizontal="left" vertical="center"/>
    </xf>
    <xf numFmtId="43" fontId="101" fillId="32" borderId="4" xfId="8" applyFont="1" applyFill="1" applyBorder="1" applyAlignment="1">
      <alignment horizontal="center" vertical="center"/>
    </xf>
    <xf numFmtId="43" fontId="49" fillId="0" borderId="4" xfId="8" applyFont="1" applyBorder="1" applyAlignment="1"/>
    <xf numFmtId="0" fontId="103" fillId="33" borderId="71" xfId="0" applyFont="1" applyFill="1" applyBorder="1" applyAlignment="1">
      <alignment horizontal="right" vertical="center"/>
    </xf>
    <xf numFmtId="0" fontId="79" fillId="13" borderId="0" xfId="0" applyFont="1" applyFill="1" applyAlignment="1">
      <alignment horizontal="center" vertical="center"/>
    </xf>
    <xf numFmtId="0" fontId="6" fillId="13" borderId="54" xfId="0" applyFont="1" applyFill="1" applyBorder="1" applyAlignment="1">
      <alignment horizontal="left"/>
    </xf>
    <xf numFmtId="43" fontId="6" fillId="13" borderId="54" xfId="8" applyFont="1" applyFill="1" applyBorder="1" applyAlignment="1">
      <alignment horizontal="left" wrapText="1"/>
    </xf>
    <xf numFmtId="49" fontId="104" fillId="13" borderId="3" xfId="0" applyNumberFormat="1" applyFont="1" applyFill="1" applyBorder="1" applyAlignment="1">
      <alignment horizontal="center" vertical="center" wrapText="1" shrinkToFit="1"/>
    </xf>
    <xf numFmtId="0" fontId="104" fillId="13" borderId="3" xfId="0" applyFont="1" applyFill="1" applyBorder="1" applyAlignment="1">
      <alignment horizontal="center" vertical="center" wrapText="1" shrinkToFit="1"/>
    </xf>
    <xf numFmtId="43" fontId="7" fillId="13" borderId="4" xfId="8" applyFont="1" applyFill="1" applyBorder="1" applyAlignment="1">
      <alignment horizontal="center" vertical="center"/>
    </xf>
    <xf numFmtId="49" fontId="104" fillId="13" borderId="5" xfId="0" applyNumberFormat="1" applyFont="1" applyFill="1" applyBorder="1" applyAlignment="1">
      <alignment horizontal="center" vertical="center" wrapText="1" shrinkToFit="1"/>
    </xf>
    <xf numFmtId="0" fontId="104" fillId="13" borderId="5" xfId="0" applyFont="1" applyFill="1" applyBorder="1" applyAlignment="1">
      <alignment horizontal="center" vertical="center" wrapText="1" shrinkToFit="1"/>
    </xf>
    <xf numFmtId="0" fontId="7" fillId="13" borderId="4" xfId="8" applyNumberFormat="1" applyFont="1" applyFill="1" applyBorder="1" applyAlignment="1">
      <alignment horizontal="center" vertical="center"/>
    </xf>
    <xf numFmtId="0" fontId="8" fillId="13" borderId="4" xfId="0" applyNumberFormat="1" applyFont="1" applyFill="1" applyBorder="1" applyAlignment="1">
      <alignment horizontal="center" vertical="center"/>
    </xf>
    <xf numFmtId="201" fontId="5" fillId="0" borderId="4" xfId="0" applyNumberFormat="1" applyFont="1" applyFill="1" applyBorder="1" applyAlignment="1">
      <alignment horizontal="center" vertical="center"/>
    </xf>
    <xf numFmtId="0" fontId="102" fillId="0" borderId="72" xfId="0" applyNumberFormat="1" applyFont="1" applyFill="1" applyBorder="1" applyAlignment="1">
      <alignment horizontal="right" vertical="center"/>
    </xf>
    <xf numFmtId="4" fontId="103" fillId="0" borderId="72" xfId="0" applyNumberFormat="1" applyFont="1" applyBorder="1" applyAlignment="1">
      <alignment horizontal="right" vertical="center"/>
    </xf>
    <xf numFmtId="0" fontId="8" fillId="0" borderId="4" xfId="0" applyNumberFormat="1" applyFont="1" applyBorder="1" applyAlignment="1">
      <alignment horizontal="center" vertical="center"/>
    </xf>
    <xf numFmtId="201" fontId="7" fillId="0" borderId="4" xfId="0" applyNumberFormat="1" applyFont="1" applyFill="1" applyBorder="1" applyAlignment="1">
      <alignment horizontal="center" vertical="center"/>
    </xf>
    <xf numFmtId="4" fontId="102" fillId="0" borderId="72" xfId="0" applyNumberFormat="1" applyFont="1" applyFill="1" applyBorder="1" applyAlignment="1">
      <alignment vertical="center"/>
    </xf>
    <xf numFmtId="0" fontId="102" fillId="0" borderId="72" xfId="0" applyNumberFormat="1" applyFont="1" applyFill="1" applyBorder="1" applyAlignment="1">
      <alignment vertical="center"/>
    </xf>
    <xf numFmtId="4" fontId="102" fillId="0" borderId="0" xfId="0" applyNumberFormat="1" applyFont="1" applyFill="1" applyBorder="1" applyAlignment="1">
      <alignment vertical="center"/>
    </xf>
    <xf numFmtId="201" fontId="7" fillId="0" borderId="4" xfId="0" applyNumberFormat="1" applyFont="1" applyBorder="1" applyAlignment="1">
      <alignment horizontal="center" vertical="center"/>
    </xf>
    <xf numFmtId="202" fontId="28" fillId="13" borderId="46" xfId="0" applyNumberFormat="1" applyFont="1" applyFill="1" applyBorder="1" applyAlignment="1" applyProtection="1">
      <alignment horizontal="center"/>
    </xf>
    <xf numFmtId="202" fontId="28" fillId="13" borderId="47" xfId="0" applyNumberFormat="1" applyFont="1" applyFill="1" applyBorder="1" applyAlignment="1" applyProtection="1">
      <alignment horizontal="center"/>
    </xf>
    <xf numFmtId="202" fontId="28" fillId="13" borderId="48" xfId="0" applyNumberFormat="1" applyFont="1" applyFill="1" applyBorder="1" applyAlignment="1" applyProtection="1">
      <alignment horizontal="center"/>
    </xf>
    <xf numFmtId="43" fontId="12" fillId="0" borderId="4" xfId="8" applyFont="1" applyFill="1" applyBorder="1" applyAlignment="1">
      <alignment horizontal="right" vertical="center"/>
    </xf>
    <xf numFmtId="43" fontId="8" fillId="13" borderId="0" xfId="8" applyFont="1" applyFill="1" applyAlignment="1">
      <alignment horizontal="right"/>
    </xf>
    <xf numFmtId="43" fontId="6" fillId="13" borderId="0" xfId="8" applyFont="1" applyFill="1" applyBorder="1" applyAlignment="1">
      <alignment horizontal="right" wrapText="1"/>
    </xf>
    <xf numFmtId="43" fontId="7" fillId="13" borderId="4" xfId="8" applyFont="1" applyFill="1" applyBorder="1" applyAlignment="1">
      <alignment horizontal="center" vertical="center" wrapText="1"/>
    </xf>
    <xf numFmtId="4" fontId="103" fillId="0" borderId="73" xfId="0" applyNumberFormat="1" applyFont="1" applyBorder="1" applyAlignment="1">
      <alignment horizontal="right" vertical="center"/>
    </xf>
    <xf numFmtId="197" fontId="105" fillId="13" borderId="4" xfId="8" applyNumberFormat="1" applyFont="1" applyFill="1" applyBorder="1" applyAlignment="1">
      <alignment horizontal="right" vertical="center"/>
    </xf>
    <xf numFmtId="0" fontId="103" fillId="0" borderId="72" xfId="0" applyFont="1" applyBorder="1" applyAlignment="1">
      <alignment horizontal="right" vertical="center"/>
    </xf>
    <xf numFmtId="0" fontId="102" fillId="0" borderId="73" xfId="0" applyNumberFormat="1" applyFont="1" applyFill="1" applyBorder="1" applyAlignment="1">
      <alignment horizontal="right" vertical="center"/>
    </xf>
    <xf numFmtId="197" fontId="105" fillId="0" borderId="4" xfId="8" applyNumberFormat="1" applyFont="1" applyBorder="1" applyAlignment="1">
      <alignment horizontal="center" vertical="center"/>
    </xf>
    <xf numFmtId="197" fontId="105" fillId="0" borderId="4" xfId="8" applyNumberFormat="1" applyFont="1" applyBorder="1">
      <alignment vertical="center"/>
    </xf>
    <xf numFmtId="43" fontId="105" fillId="13" borderId="4" xfId="8" applyFont="1" applyFill="1" applyBorder="1" applyAlignment="1">
      <alignment horizontal="right" vertical="center"/>
    </xf>
    <xf numFmtId="197" fontId="105" fillId="0" borderId="4" xfId="8" applyNumberFormat="1" applyFont="1" applyFill="1" applyBorder="1">
      <alignment vertical="center"/>
    </xf>
    <xf numFmtId="43" fontId="105" fillId="0" borderId="4" xfId="8" applyFont="1" applyFill="1" applyBorder="1">
      <alignment vertical="center"/>
    </xf>
    <xf numFmtId="197" fontId="103" fillId="0" borderId="72" xfId="0" applyNumberFormat="1" applyFont="1" applyBorder="1" applyAlignment="1">
      <alignment horizontal="right" vertical="center"/>
    </xf>
    <xf numFmtId="43" fontId="105" fillId="0" borderId="4" xfId="8" applyFont="1" applyBorder="1">
      <alignment vertical="center"/>
    </xf>
    <xf numFmtId="197" fontId="95" fillId="0" borderId="4" xfId="8" applyNumberFormat="1" applyFont="1" applyFill="1" applyBorder="1">
      <alignment vertical="center"/>
    </xf>
    <xf numFmtId="197" fontId="12" fillId="0" borderId="4" xfId="8" applyNumberFormat="1" applyFont="1" applyFill="1" applyBorder="1" applyAlignment="1">
      <alignment horizontal="right" vertical="center"/>
    </xf>
    <xf numFmtId="0" fontId="106" fillId="0" borderId="0" xfId="0" applyFont="1" applyAlignment="1">
      <alignment horizontal="center" vertical="center"/>
    </xf>
    <xf numFmtId="0" fontId="48" fillId="0" borderId="4" xfId="0" applyNumberFormat="1" applyFont="1" applyFill="1" applyBorder="1" applyAlignment="1">
      <alignment horizontal="center" vertical="center"/>
    </xf>
    <xf numFmtId="0" fontId="107" fillId="0" borderId="4" xfId="0" applyNumberFormat="1" applyFont="1" applyBorder="1" applyAlignment="1">
      <alignment horizontal="center" vertical="center"/>
    </xf>
    <xf numFmtId="203" fontId="107" fillId="0" borderId="4" xfId="0" applyNumberFormat="1" applyFont="1" applyBorder="1" applyAlignment="1">
      <alignment horizontal="left" vertical="center"/>
    </xf>
    <xf numFmtId="203" fontId="9" fillId="0" borderId="4" xfId="0" applyNumberFormat="1" applyFont="1" applyBorder="1" applyAlignment="1">
      <alignment horizontal="right" vertical="center"/>
    </xf>
    <xf numFmtId="186" fontId="9" fillId="0" borderId="4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right" vertical="center"/>
    </xf>
    <xf numFmtId="0" fontId="107" fillId="7" borderId="4" xfId="0" applyNumberFormat="1" applyFont="1" applyFill="1" applyBorder="1" applyAlignment="1">
      <alignment horizontal="center" vertical="center"/>
    </xf>
    <xf numFmtId="203" fontId="107" fillId="7" borderId="4" xfId="0" applyNumberFormat="1" applyFont="1" applyFill="1" applyBorder="1" applyAlignment="1">
      <alignment horizontal="left" vertical="center"/>
    </xf>
    <xf numFmtId="203" fontId="9" fillId="7" borderId="4" xfId="0" applyNumberFormat="1" applyFont="1" applyFill="1" applyBorder="1" applyAlignment="1">
      <alignment horizontal="right" vertical="center"/>
    </xf>
    <xf numFmtId="186" fontId="9" fillId="7" borderId="4" xfId="0" applyNumberFormat="1" applyFont="1" applyFill="1" applyBorder="1" applyAlignment="1">
      <alignment horizontal="right" vertical="center"/>
    </xf>
    <xf numFmtId="0" fontId="69" fillId="0" borderId="4" xfId="0" applyFont="1" applyBorder="1" applyAlignment="1">
      <alignment horizontal="center" vertical="center"/>
    </xf>
    <xf numFmtId="0" fontId="69" fillId="0" borderId="4" xfId="0" applyFont="1" applyBorder="1" applyAlignment="1">
      <alignment horizontal="left" vertical="center"/>
    </xf>
    <xf numFmtId="0" fontId="69" fillId="0" borderId="4" xfId="0" applyFont="1" applyFill="1" applyBorder="1" applyAlignment="1">
      <alignment horizontal="center" vertical="center"/>
    </xf>
    <xf numFmtId="0" fontId="9" fillId="0" borderId="74" xfId="0" applyFont="1" applyFill="1" applyBorder="1" applyAlignment="1">
      <alignment horizontal="left" vertical="center"/>
    </xf>
    <xf numFmtId="0" fontId="9" fillId="0" borderId="74" xfId="0" applyFont="1" applyFill="1" applyBorder="1" applyAlignment="1">
      <alignment horizontal="right" vertical="center"/>
    </xf>
    <xf numFmtId="0" fontId="108" fillId="0" borderId="19" xfId="0" applyFont="1" applyFill="1" applyBorder="1" applyAlignment="1">
      <alignment horizontal="left" vertical="center"/>
    </xf>
    <xf numFmtId="203" fontId="9" fillId="0" borderId="19" xfId="0" applyNumberFormat="1" applyFont="1" applyFill="1" applyBorder="1" applyAlignment="1">
      <alignment horizontal="right" vertical="center"/>
    </xf>
    <xf numFmtId="0" fontId="9" fillId="7" borderId="19" xfId="0" applyFont="1" applyFill="1" applyBorder="1" applyAlignment="1">
      <alignment horizontal="left" vertical="center"/>
    </xf>
    <xf numFmtId="0" fontId="108" fillId="7" borderId="19" xfId="0" applyFont="1" applyFill="1" applyBorder="1" applyAlignment="1">
      <alignment horizontal="left" vertical="center"/>
    </xf>
    <xf numFmtId="203" fontId="9" fillId="7" borderId="19" xfId="0" applyNumberFormat="1" applyFont="1" applyFill="1" applyBorder="1" applyAlignment="1">
      <alignment horizontal="right" vertical="center"/>
    </xf>
    <xf numFmtId="186" fontId="9" fillId="0" borderId="19" xfId="0" applyNumberFormat="1" applyFont="1" applyFill="1" applyBorder="1" applyAlignment="1">
      <alignment horizontal="right" vertical="center"/>
    </xf>
    <xf numFmtId="186" fontId="9" fillId="7" borderId="19" xfId="0" applyNumberFormat="1" applyFont="1" applyFill="1" applyBorder="1" applyAlignment="1">
      <alignment horizontal="right" vertical="center"/>
    </xf>
    <xf numFmtId="0" fontId="0" fillId="34" borderId="0" xfId="0" applyFill="1"/>
    <xf numFmtId="201" fontId="79" fillId="0" borderId="0" xfId="0" applyNumberFormat="1" applyFont="1" applyFill="1" applyAlignment="1">
      <alignment horizontal="center"/>
    </xf>
    <xf numFmtId="201" fontId="6" fillId="0" borderId="0" xfId="0" applyNumberFormat="1" applyFont="1" applyFill="1" applyAlignment="1">
      <alignment vertical="center"/>
    </xf>
    <xf numFmtId="49" fontId="5" fillId="0" borderId="0" xfId="8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80" fontId="5" fillId="0" borderId="0" xfId="0" applyNumberFormat="1" applyFont="1" applyFill="1" applyAlignment="1">
      <alignment vertical="center"/>
    </xf>
    <xf numFmtId="177" fontId="6" fillId="0" borderId="54" xfId="0" applyNumberFormat="1" applyFont="1" applyFill="1" applyBorder="1" applyAlignment="1">
      <alignment horizontal="center" vertical="center"/>
    </xf>
    <xf numFmtId="192" fontId="5" fillId="0" borderId="54" xfId="0" applyNumberFormat="1" applyFont="1" applyFill="1" applyBorder="1" applyAlignment="1"/>
    <xf numFmtId="49" fontId="5" fillId="0" borderId="4" xfId="8" applyNumberFormat="1" applyFont="1" applyFill="1" applyBorder="1" applyAlignment="1">
      <alignment horizontal="center" vertical="center"/>
    </xf>
    <xf numFmtId="192" fontId="5" fillId="0" borderId="46" xfId="0" applyNumberFormat="1" applyFont="1" applyFill="1" applyBorder="1" applyAlignment="1">
      <alignment horizontal="center"/>
    </xf>
    <xf numFmtId="192" fontId="5" fillId="0" borderId="47" xfId="0" applyNumberFormat="1" applyFont="1" applyFill="1" applyBorder="1" applyAlignment="1">
      <alignment horizontal="center"/>
    </xf>
    <xf numFmtId="192" fontId="5" fillId="0" borderId="48" xfId="0" applyNumberFormat="1" applyFont="1" applyFill="1" applyBorder="1" applyAlignment="1">
      <alignment horizontal="center"/>
    </xf>
    <xf numFmtId="201" fontId="6" fillId="0" borderId="4" xfId="0" applyNumberFormat="1" applyFont="1" applyFill="1" applyBorder="1" applyAlignment="1">
      <alignment horizontal="center" vertical="center"/>
    </xf>
    <xf numFmtId="49" fontId="6" fillId="0" borderId="4" xfId="8" applyNumberFormat="1" applyFont="1" applyFill="1" applyBorder="1" applyAlignment="1">
      <alignment horizontal="center" vertical="center"/>
    </xf>
    <xf numFmtId="180" fontId="6" fillId="0" borderId="4" xfId="0" applyNumberFormat="1" applyFont="1" applyFill="1" applyBorder="1" applyAlignment="1">
      <alignment horizontal="center" vertical="center"/>
    </xf>
    <xf numFmtId="192" fontId="6" fillId="0" borderId="4" xfId="0" applyNumberFormat="1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201" fontId="6" fillId="0" borderId="4" xfId="0" applyNumberFormat="1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180" fontId="8" fillId="0" borderId="4" xfId="0" applyNumberFormat="1" applyFont="1" applyBorder="1" applyAlignment="1">
      <alignment vertical="center"/>
    </xf>
    <xf numFmtId="192" fontId="8" fillId="0" borderId="4" xfId="0" applyNumberFormat="1" applyFont="1" applyBorder="1" applyAlignment="1">
      <alignment vertical="center"/>
    </xf>
    <xf numFmtId="193" fontId="8" fillId="0" borderId="4" xfId="0" applyNumberFormat="1" applyFont="1" applyBorder="1" applyAlignment="1">
      <alignment vertical="center"/>
    </xf>
    <xf numFmtId="193" fontId="8" fillId="13" borderId="4" xfId="0" applyNumberFormat="1" applyFont="1" applyFill="1" applyBorder="1" applyAlignment="1">
      <alignment vertical="center"/>
    </xf>
    <xf numFmtId="192" fontId="8" fillId="13" borderId="4" xfId="0" applyNumberFormat="1" applyFont="1" applyFill="1" applyBorder="1" applyAlignment="1">
      <alignment vertical="center"/>
    </xf>
    <xf numFmtId="0" fontId="8" fillId="13" borderId="4" xfId="0" applyFont="1" applyFill="1" applyBorder="1" applyAlignment="1">
      <alignment vertical="center"/>
    </xf>
    <xf numFmtId="201" fontId="6" fillId="34" borderId="4" xfId="0" applyNumberFormat="1" applyFont="1" applyFill="1" applyBorder="1" applyAlignment="1">
      <alignment vertical="center"/>
    </xf>
    <xf numFmtId="49" fontId="6" fillId="34" borderId="4" xfId="8" applyNumberFormat="1" applyFont="1" applyFill="1" applyBorder="1" applyAlignment="1">
      <alignment horizontal="center" vertical="center"/>
    </xf>
    <xf numFmtId="0" fontId="8" fillId="34" borderId="4" xfId="0" applyFont="1" applyFill="1" applyBorder="1" applyAlignment="1">
      <alignment vertical="center"/>
    </xf>
    <xf numFmtId="180" fontId="8" fillId="34" borderId="4" xfId="0" applyNumberFormat="1" applyFont="1" applyFill="1" applyBorder="1" applyAlignment="1">
      <alignment vertical="center"/>
    </xf>
    <xf numFmtId="192" fontId="8" fillId="34" borderId="4" xfId="0" applyNumberFormat="1" applyFont="1" applyFill="1" applyBorder="1" applyAlignment="1">
      <alignment vertical="center"/>
    </xf>
    <xf numFmtId="193" fontId="8" fillId="34" borderId="4" xfId="0" applyNumberFormat="1" applyFont="1" applyFill="1" applyBorder="1" applyAlignment="1">
      <alignment vertical="center"/>
    </xf>
    <xf numFmtId="192" fontId="5" fillId="0" borderId="0" xfId="0" applyNumberFormat="1" applyFont="1" applyFill="1" applyAlignment="1">
      <alignment vertical="center"/>
    </xf>
    <xf numFmtId="192" fontId="6" fillId="0" borderId="0" xfId="0" applyNumberFormat="1" applyFont="1" applyFill="1" applyAlignment="1">
      <alignment horizontal="right" vertical="center"/>
    </xf>
    <xf numFmtId="193" fontId="109" fillId="13" borderId="4" xfId="0" applyNumberFormat="1" applyFont="1" applyFill="1" applyBorder="1" applyAlignment="1" applyProtection="1">
      <alignment horizontal="center" vertical="center"/>
    </xf>
    <xf numFmtId="180" fontId="8" fillId="13" borderId="4" xfId="0" applyNumberFormat="1" applyFont="1" applyFill="1" applyBorder="1" applyAlignment="1">
      <alignment vertical="center"/>
    </xf>
    <xf numFmtId="201" fontId="110" fillId="0" borderId="0" xfId="8" applyNumberFormat="1" applyFont="1" applyFill="1" applyAlignment="1">
      <alignment horizontal="center"/>
    </xf>
    <xf numFmtId="201" fontId="40" fillId="0" borderId="0" xfId="8" applyNumberFormat="1" applyFont="1" applyFill="1" applyAlignment="1">
      <alignment vertical="center"/>
    </xf>
    <xf numFmtId="43" fontId="40" fillId="0" borderId="0" xfId="8" applyFont="1" applyAlignment="1" applyProtection="1">
      <protection locked="0"/>
    </xf>
    <xf numFmtId="43" fontId="66" fillId="0" borderId="0" xfId="8" applyFont="1" applyAlignment="1" applyProtection="1">
      <protection locked="0"/>
    </xf>
    <xf numFmtId="43" fontId="40" fillId="0" borderId="0" xfId="8" applyFont="1" applyFill="1" applyAlignment="1">
      <alignment vertical="center"/>
    </xf>
    <xf numFmtId="43" fontId="40" fillId="0" borderId="54" xfId="8" applyFont="1" applyBorder="1" applyAlignment="1" applyProtection="1">
      <alignment vertical="center"/>
      <protection locked="0"/>
    </xf>
    <xf numFmtId="201" fontId="111" fillId="0" borderId="4" xfId="8" applyNumberFormat="1" applyFont="1" applyBorder="1" applyAlignment="1" applyProtection="1">
      <alignment horizontal="center" vertical="center" shrinkToFit="1"/>
      <protection hidden="1"/>
    </xf>
    <xf numFmtId="192" fontId="111" fillId="0" borderId="4" xfId="0" applyNumberFormat="1" applyFont="1" applyBorder="1" applyAlignment="1" applyProtection="1">
      <alignment horizontal="center" vertical="center"/>
      <protection hidden="1"/>
    </xf>
    <xf numFmtId="43" fontId="111" fillId="0" borderId="4" xfId="8" applyFont="1" applyFill="1" applyBorder="1" applyAlignment="1" applyProtection="1">
      <alignment horizontal="center" vertical="center"/>
      <protection hidden="1"/>
    </xf>
    <xf numFmtId="201" fontId="111" fillId="0" borderId="4" xfId="8" applyNumberFormat="1" applyFont="1" applyBorder="1" applyAlignment="1" applyProtection="1">
      <alignment vertical="center" shrinkToFit="1"/>
      <protection hidden="1"/>
    </xf>
    <xf numFmtId="43" fontId="112" fillId="0" borderId="4" xfId="8" applyFont="1" applyFill="1" applyBorder="1" applyProtection="1">
      <alignment vertical="center"/>
      <protection hidden="1"/>
    </xf>
    <xf numFmtId="201" fontId="112" fillId="0" borderId="4" xfId="8" applyNumberFormat="1" applyFont="1" applyBorder="1" applyAlignment="1" applyProtection="1">
      <alignment vertical="center" shrinkToFit="1"/>
      <protection hidden="1"/>
    </xf>
    <xf numFmtId="192" fontId="112" fillId="0" borderId="4" xfId="0" applyNumberFormat="1" applyFont="1" applyBorder="1" applyAlignment="1" applyProtection="1">
      <alignment horizontal="center" vertical="center"/>
      <protection hidden="1"/>
    </xf>
    <xf numFmtId="43" fontId="113" fillId="0" borderId="4" xfId="8" applyFont="1" applyBorder="1" applyAlignment="1">
      <alignment vertical="center"/>
    </xf>
    <xf numFmtId="43" fontId="66" fillId="0" borderId="4" xfId="8" applyFont="1" applyBorder="1" applyAlignment="1">
      <alignment vertical="center"/>
    </xf>
    <xf numFmtId="43" fontId="66" fillId="0" borderId="4" xfId="0" applyNumberFormat="1" applyFont="1" applyBorder="1" applyAlignment="1">
      <alignment vertical="center"/>
    </xf>
    <xf numFmtId="201" fontId="111" fillId="35" borderId="4" xfId="8" applyNumberFormat="1" applyFont="1" applyFill="1" applyBorder="1" applyAlignment="1" applyProtection="1">
      <alignment vertical="center" shrinkToFit="1"/>
      <protection hidden="1"/>
    </xf>
    <xf numFmtId="192" fontId="111" fillId="35" borderId="4" xfId="0" applyNumberFormat="1" applyFont="1" applyFill="1" applyBorder="1" applyAlignment="1" applyProtection="1">
      <alignment horizontal="center" vertical="center"/>
      <protection hidden="1"/>
    </xf>
    <xf numFmtId="43" fontId="111" fillId="35" borderId="4" xfId="8" applyFont="1" applyFill="1" applyBorder="1" applyProtection="1">
      <alignment vertical="center"/>
      <protection hidden="1"/>
    </xf>
    <xf numFmtId="43" fontId="114" fillId="35" borderId="4" xfId="8" applyFont="1" applyFill="1" applyBorder="1" applyProtection="1">
      <alignment vertical="center"/>
      <protection hidden="1"/>
    </xf>
    <xf numFmtId="201" fontId="111" fillId="36" borderId="4" xfId="8" applyNumberFormat="1" applyFont="1" applyFill="1" applyBorder="1" applyAlignment="1" applyProtection="1">
      <alignment vertical="center" shrinkToFit="1"/>
      <protection hidden="1"/>
    </xf>
    <xf numFmtId="192" fontId="111" fillId="36" borderId="4" xfId="0" applyNumberFormat="1" applyFont="1" applyFill="1" applyBorder="1" applyAlignment="1" applyProtection="1">
      <alignment vertical="center"/>
      <protection hidden="1"/>
    </xf>
    <xf numFmtId="43" fontId="111" fillId="36" borderId="4" xfId="8" applyFont="1" applyFill="1" applyBorder="1" applyProtection="1">
      <alignment vertical="center"/>
      <protection hidden="1"/>
    </xf>
    <xf numFmtId="43" fontId="114" fillId="36" borderId="4" xfId="8" applyFont="1" applyFill="1" applyBorder="1" applyProtection="1">
      <alignment vertical="center"/>
      <protection hidden="1"/>
    </xf>
    <xf numFmtId="43" fontId="40" fillId="0" borderId="4" xfId="8" applyFont="1" applyFill="1" applyBorder="1" applyProtection="1">
      <alignment vertical="center"/>
      <protection hidden="1"/>
    </xf>
    <xf numFmtId="43" fontId="112" fillId="0" borderId="4" xfId="8" applyFont="1" applyBorder="1" applyAlignment="1" applyProtection="1">
      <alignment vertical="center"/>
      <protection hidden="1"/>
    </xf>
    <xf numFmtId="43" fontId="111" fillId="35" borderId="4" xfId="8" applyFont="1" applyFill="1" applyBorder="1" applyAlignment="1" applyProtection="1">
      <alignment vertical="center"/>
      <protection hidden="1"/>
    </xf>
    <xf numFmtId="43" fontId="114" fillId="35" borderId="4" xfId="8" applyFont="1" applyFill="1" applyBorder="1" applyAlignment="1" applyProtection="1">
      <alignment vertical="center"/>
      <protection hidden="1"/>
    </xf>
    <xf numFmtId="43" fontId="112" fillId="0" borderId="0" xfId="8" applyFont="1" applyAlignment="1">
      <alignment vertical="center"/>
    </xf>
    <xf numFmtId="43" fontId="111" fillId="36" borderId="4" xfId="8" applyFont="1" applyFill="1" applyBorder="1" applyAlignment="1" applyProtection="1">
      <alignment vertical="center"/>
      <protection hidden="1"/>
    </xf>
    <xf numFmtId="201" fontId="111" fillId="37" borderId="4" xfId="8" applyNumberFormat="1" applyFont="1" applyFill="1" applyBorder="1" applyAlignment="1" applyProtection="1">
      <alignment vertical="center" shrinkToFit="1"/>
      <protection hidden="1"/>
    </xf>
    <xf numFmtId="192" fontId="111" fillId="37" borderId="4" xfId="0" applyNumberFormat="1" applyFont="1" applyFill="1" applyBorder="1" applyAlignment="1" applyProtection="1">
      <alignment vertical="center"/>
      <protection hidden="1"/>
    </xf>
    <xf numFmtId="43" fontId="111" fillId="37" borderId="4" xfId="8" applyFont="1" applyFill="1" applyBorder="1" applyProtection="1">
      <alignment vertical="center"/>
      <protection hidden="1"/>
    </xf>
    <xf numFmtId="43" fontId="114" fillId="37" borderId="4" xfId="8" applyFont="1" applyFill="1" applyBorder="1" applyProtection="1">
      <alignment vertical="center"/>
      <protection hidden="1"/>
    </xf>
    <xf numFmtId="201" fontId="111" fillId="17" borderId="4" xfId="8" applyNumberFormat="1" applyFont="1" applyFill="1" applyBorder="1" applyAlignment="1" applyProtection="1">
      <alignment vertical="center" shrinkToFit="1"/>
      <protection hidden="1"/>
    </xf>
    <xf numFmtId="192" fontId="111" fillId="17" borderId="4" xfId="0" applyNumberFormat="1" applyFont="1" applyFill="1" applyBorder="1" applyAlignment="1" applyProtection="1">
      <alignment vertical="center"/>
      <protection hidden="1"/>
    </xf>
    <xf numFmtId="43" fontId="111" fillId="17" borderId="4" xfId="8" applyFont="1" applyFill="1" applyBorder="1" applyProtection="1">
      <alignment vertical="center"/>
      <protection hidden="1"/>
    </xf>
    <xf numFmtId="43" fontId="114" fillId="17" borderId="4" xfId="8" applyFont="1" applyFill="1" applyBorder="1" applyProtection="1">
      <alignment vertical="center"/>
      <protection hidden="1"/>
    </xf>
    <xf numFmtId="192" fontId="0" fillId="0" borderId="0" xfId="0" applyNumberFormat="1" applyFont="1" applyAlignment="1">
      <alignment horizontal="center" vertical="center"/>
    </xf>
    <xf numFmtId="43" fontId="0" fillId="0" borderId="0" xfId="8" applyFont="1" applyAlignment="1">
      <alignment vertical="center"/>
    </xf>
    <xf numFmtId="43" fontId="40" fillId="0" borderId="0" xfId="8" applyFont="1" applyAlignment="1">
      <alignment vertical="center"/>
    </xf>
    <xf numFmtId="43" fontId="112" fillId="0" borderId="4" xfId="8" applyFont="1" applyFill="1" applyBorder="1" applyAlignment="1" applyProtection="1">
      <alignment horizontal="right" vertical="center"/>
      <protection hidden="1"/>
    </xf>
    <xf numFmtId="43" fontId="112" fillId="0" borderId="4" xfId="8" applyFont="1" applyBorder="1" applyAlignment="1">
      <alignment vertical="center"/>
    </xf>
    <xf numFmtId="43" fontId="40" fillId="0" borderId="0" xfId="8" applyFont="1" applyFill="1" applyAlignment="1">
      <alignment vertical="center" wrapText="1"/>
    </xf>
    <xf numFmtId="43" fontId="40" fillId="0" borderId="0" xfId="8" applyFont="1" applyFill="1" applyAlignment="1">
      <alignment horizontal="center" vertical="center"/>
    </xf>
    <xf numFmtId="43" fontId="40" fillId="0" borderId="54" xfId="8" applyFont="1" applyFill="1" applyBorder="1" applyAlignment="1">
      <alignment horizontal="left" vertical="center"/>
    </xf>
    <xf numFmtId="43" fontId="40" fillId="0" borderId="0" xfId="8" applyFont="1" applyFill="1">
      <alignment vertical="center"/>
    </xf>
    <xf numFmtId="201" fontId="114" fillId="35" borderId="3" xfId="8" applyNumberFormat="1" applyFont="1" applyFill="1" applyBorder="1" applyAlignment="1">
      <alignment horizontal="center"/>
    </xf>
    <xf numFmtId="43" fontId="114" fillId="35" borderId="4" xfId="8" applyFont="1" applyFill="1" applyBorder="1" applyAlignment="1">
      <alignment horizontal="center" vertical="center"/>
    </xf>
    <xf numFmtId="201" fontId="114" fillId="35" borderId="5" xfId="8" applyNumberFormat="1" applyFont="1" applyFill="1" applyBorder="1" applyAlignment="1">
      <alignment horizontal="center"/>
    </xf>
    <xf numFmtId="201" fontId="114" fillId="36" borderId="5" xfId="8" applyNumberFormat="1" applyFont="1" applyFill="1" applyBorder="1" applyAlignment="1">
      <alignment vertical="center" wrapText="1"/>
    </xf>
    <xf numFmtId="43" fontId="114" fillId="36" borderId="5" xfId="8" applyFont="1" applyFill="1" applyBorder="1" applyAlignment="1">
      <alignment vertical="center" wrapText="1"/>
    </xf>
    <xf numFmtId="201" fontId="112" fillId="0" borderId="4" xfId="8" applyNumberFormat="1" applyFont="1" applyFill="1" applyBorder="1" applyAlignment="1">
      <alignment vertical="center" wrapText="1"/>
    </xf>
    <xf numFmtId="43" fontId="112" fillId="0" borderId="4" xfId="8" applyFont="1" applyBorder="1" applyAlignment="1">
      <alignment vertical="center" shrinkToFit="1"/>
    </xf>
    <xf numFmtId="0" fontId="6" fillId="13" borderId="4" xfId="0" applyFont="1" applyFill="1" applyBorder="1" applyAlignment="1" applyProtection="1">
      <alignment horizontal="center" vertical="center"/>
    </xf>
    <xf numFmtId="4" fontId="6" fillId="13" borderId="4" xfId="0" applyNumberFormat="1" applyFont="1" applyFill="1" applyBorder="1" applyAlignment="1" applyProtection="1">
      <alignment horizontal="center" vertical="center"/>
    </xf>
    <xf numFmtId="43" fontId="6" fillId="0" borderId="4" xfId="8" applyFont="1" applyBorder="1" applyAlignment="1">
      <alignment vertical="center" shrinkToFit="1"/>
    </xf>
    <xf numFmtId="43" fontId="112" fillId="0" borderId="4" xfId="8" applyFont="1" applyFill="1" applyBorder="1" applyAlignment="1">
      <alignment vertical="center" wrapText="1"/>
    </xf>
    <xf numFmtId="201" fontId="114" fillId="36" borderId="4" xfId="8" applyNumberFormat="1" applyFont="1" applyFill="1" applyBorder="1" applyAlignment="1">
      <alignment vertical="center" wrapText="1"/>
    </xf>
    <xf numFmtId="43" fontId="114" fillId="36" borderId="4" xfId="8" applyFont="1" applyFill="1" applyBorder="1" applyAlignment="1">
      <alignment vertical="center" wrapText="1"/>
    </xf>
    <xf numFmtId="43" fontId="114" fillId="0" borderId="4" xfId="8" applyFont="1" applyFill="1" applyBorder="1" applyAlignment="1">
      <alignment vertical="center" wrapText="1"/>
    </xf>
    <xf numFmtId="201" fontId="40" fillId="0" borderId="4" xfId="8" applyNumberFormat="1" applyFont="1" applyFill="1" applyBorder="1" applyAlignment="1">
      <alignment vertical="center" wrapText="1"/>
    </xf>
    <xf numFmtId="43" fontId="6" fillId="0" borderId="4" xfId="8" applyFont="1" applyFill="1" applyBorder="1" applyAlignment="1">
      <alignment vertical="center" wrapText="1"/>
    </xf>
    <xf numFmtId="0" fontId="6" fillId="13" borderId="4" xfId="0" applyNumberFormat="1" applyFont="1" applyFill="1" applyBorder="1" applyAlignment="1" applyProtection="1">
      <alignment horizontal="center" vertical="center"/>
    </xf>
    <xf numFmtId="43" fontId="6" fillId="0" borderId="4" xfId="8" applyFont="1" applyFill="1" applyBorder="1" applyAlignment="1">
      <alignment vertical="center" shrinkToFit="1"/>
    </xf>
    <xf numFmtId="43" fontId="40" fillId="0" borderId="4" xfId="8" applyFont="1" applyFill="1" applyBorder="1" applyAlignment="1">
      <alignment vertical="center" shrinkToFit="1"/>
    </xf>
    <xf numFmtId="193" fontId="114" fillId="0" borderId="4" xfId="8" applyNumberFormat="1" applyFont="1" applyFill="1" applyBorder="1" applyAlignment="1">
      <alignment vertical="center" wrapText="1"/>
    </xf>
    <xf numFmtId="193" fontId="6" fillId="0" borderId="4" xfId="8" applyNumberFormat="1" applyFont="1" applyFill="1" applyBorder="1" applyAlignment="1">
      <alignment vertical="center" wrapText="1"/>
    </xf>
    <xf numFmtId="43" fontId="112" fillId="0" borderId="4" xfId="8" applyFont="1" applyFill="1" applyBorder="1" applyAlignment="1">
      <alignment vertical="center" shrinkToFit="1"/>
    </xf>
    <xf numFmtId="4" fontId="23" fillId="13" borderId="49" xfId="0" applyNumberFormat="1" applyFont="1" applyFill="1" applyBorder="1" applyAlignment="1" applyProtection="1">
      <alignment horizontal="center" vertical="center"/>
    </xf>
    <xf numFmtId="0" fontId="23" fillId="13" borderId="49" xfId="0" applyFont="1" applyFill="1" applyBorder="1" applyAlignment="1" applyProtection="1">
      <alignment horizontal="center" vertical="center"/>
    </xf>
    <xf numFmtId="4" fontId="6" fillId="13" borderId="49" xfId="0" applyNumberFormat="1" applyFont="1" applyFill="1" applyBorder="1" applyAlignment="1" applyProtection="1">
      <alignment horizontal="center" vertical="center"/>
    </xf>
    <xf numFmtId="43" fontId="112" fillId="0" borderId="4" xfId="8" applyFont="1" applyFill="1" applyBorder="1" applyAlignment="1">
      <alignment horizontal="center" vertical="center"/>
    </xf>
    <xf numFmtId="193" fontId="114" fillId="36" borderId="4" xfId="8" applyNumberFormat="1" applyFont="1" applyFill="1" applyBorder="1" applyAlignment="1">
      <alignment vertical="center" wrapText="1"/>
    </xf>
    <xf numFmtId="193" fontId="112" fillId="0" borderId="4" xfId="8" applyNumberFormat="1" applyFont="1" applyBorder="1" applyAlignment="1">
      <alignment vertical="center" shrinkToFit="1"/>
    </xf>
    <xf numFmtId="193" fontId="6" fillId="0" borderId="4" xfId="8" applyNumberFormat="1" applyFont="1" applyBorder="1" applyAlignment="1">
      <alignment vertical="center" shrinkToFit="1"/>
    </xf>
    <xf numFmtId="43" fontId="115" fillId="0" borderId="4" xfId="8" applyFont="1" applyBorder="1" applyAlignment="1">
      <alignment vertical="center" shrinkToFit="1"/>
    </xf>
    <xf numFmtId="0" fontId="23" fillId="13" borderId="4" xfId="0" applyFont="1" applyFill="1" applyBorder="1" applyAlignment="1" applyProtection="1">
      <alignment horizontal="center" vertical="center"/>
    </xf>
    <xf numFmtId="201" fontId="112" fillId="0" borderId="3" xfId="8" applyNumberFormat="1" applyFont="1" applyFill="1" applyBorder="1" applyAlignment="1">
      <alignment vertical="center" wrapText="1"/>
    </xf>
    <xf numFmtId="43" fontId="6" fillId="0" borderId="3" xfId="8" applyFont="1" applyFill="1" applyBorder="1" applyAlignment="1">
      <alignment vertical="center" wrapText="1"/>
    </xf>
    <xf numFmtId="43" fontId="112" fillId="0" borderId="3" xfId="8" applyFont="1" applyFill="1" applyBorder="1" applyAlignment="1">
      <alignment vertical="center" wrapText="1"/>
    </xf>
    <xf numFmtId="201" fontId="112" fillId="0" borderId="5" xfId="8" applyNumberFormat="1" applyFont="1" applyFill="1" applyBorder="1" applyAlignment="1">
      <alignment vertical="center" wrapText="1"/>
    </xf>
    <xf numFmtId="4" fontId="26" fillId="0" borderId="19" xfId="0" applyNumberFormat="1" applyFont="1" applyFill="1" applyBorder="1" applyAlignment="1">
      <alignment horizontal="left" vertical="center"/>
    </xf>
    <xf numFmtId="0" fontId="23" fillId="13" borderId="4" xfId="0" applyFont="1" applyFill="1" applyBorder="1" applyAlignment="1">
      <alignment horizontal="center" vertical="center"/>
    </xf>
    <xf numFmtId="193" fontId="23" fillId="13" borderId="4" xfId="0" applyNumberFormat="1" applyFont="1" applyFill="1" applyBorder="1" applyAlignment="1">
      <alignment horizontal="center" vertical="center"/>
    </xf>
    <xf numFmtId="43" fontId="112" fillId="0" borderId="4" xfId="8" applyFont="1" applyFill="1" applyBorder="1" applyAlignment="1">
      <alignment vertical="center"/>
    </xf>
    <xf numFmtId="43" fontId="112" fillId="0" borderId="0" xfId="8" applyFont="1" applyFill="1" applyAlignment="1">
      <alignment vertical="center"/>
    </xf>
    <xf numFmtId="4" fontId="23" fillId="13" borderId="4" xfId="0" applyNumberFormat="1" applyFont="1" applyFill="1" applyBorder="1" applyAlignment="1" applyProtection="1">
      <alignment horizontal="center" vertical="center"/>
    </xf>
    <xf numFmtId="43" fontId="112" fillId="0" borderId="5" xfId="8" applyFont="1" applyFill="1" applyBorder="1" applyAlignment="1">
      <alignment vertical="center" wrapText="1"/>
    </xf>
    <xf numFmtId="201" fontId="6" fillId="0" borderId="0" xfId="8" applyNumberFormat="1" applyFont="1" applyFill="1" applyAlignment="1">
      <alignment vertical="center"/>
    </xf>
    <xf numFmtId="43" fontId="6" fillId="0" borderId="0" xfId="8" applyFont="1" applyFill="1" applyAlignment="1">
      <alignment vertical="center"/>
    </xf>
    <xf numFmtId="201" fontId="114" fillId="8" borderId="3" xfId="8" applyNumberFormat="1" applyFont="1" applyFill="1" applyBorder="1" applyAlignment="1"/>
    <xf numFmtId="43" fontId="114" fillId="8" borderId="4" xfId="8" applyFont="1" applyFill="1" applyBorder="1" applyAlignment="1">
      <alignment horizontal="center" vertical="center"/>
    </xf>
    <xf numFmtId="43" fontId="116" fillId="8" borderId="4" xfId="8" applyFont="1" applyFill="1" applyBorder="1" applyAlignment="1">
      <alignment horizontal="center" vertical="center"/>
    </xf>
    <xf numFmtId="201" fontId="114" fillId="8" borderId="5" xfId="8" applyNumberFormat="1" applyFont="1" applyFill="1" applyBorder="1" applyAlignment="1"/>
    <xf numFmtId="201" fontId="40" fillId="0" borderId="4" xfId="8" applyNumberFormat="1" applyFont="1" applyFill="1" applyBorder="1" applyAlignment="1">
      <alignment vertical="center" shrinkToFit="1"/>
    </xf>
    <xf numFmtId="43" fontId="84" fillId="0" borderId="4" xfId="8" applyFont="1" applyFill="1" applyBorder="1">
      <alignment vertical="center"/>
    </xf>
    <xf numFmtId="43" fontId="117" fillId="0" borderId="4" xfId="8" applyFont="1" applyBorder="1">
      <alignment vertical="center"/>
    </xf>
    <xf numFmtId="43" fontId="84" fillId="0" borderId="4" xfId="8" applyFont="1" applyFill="1" applyBorder="1" applyAlignment="1">
      <alignment horizontal="center" vertical="center"/>
    </xf>
    <xf numFmtId="193" fontId="6" fillId="13" borderId="4" xfId="8" applyNumberFormat="1" applyFont="1" applyFill="1" applyBorder="1" applyAlignment="1">
      <alignment vertical="center"/>
    </xf>
    <xf numFmtId="43" fontId="6" fillId="13" borderId="4" xfId="8" applyFont="1" applyFill="1" applyBorder="1" applyAlignment="1">
      <alignment vertical="center"/>
    </xf>
    <xf numFmtId="0" fontId="89" fillId="13" borderId="4" xfId="0" applyFont="1" applyFill="1" applyBorder="1" applyAlignment="1" applyProtection="1">
      <alignment horizontal="center" vertical="center"/>
    </xf>
    <xf numFmtId="0" fontId="40" fillId="13" borderId="4" xfId="0" applyFont="1" applyFill="1" applyBorder="1" applyAlignment="1" applyProtection="1">
      <alignment horizontal="center" vertical="center"/>
    </xf>
    <xf numFmtId="43" fontId="6" fillId="13" borderId="4" xfId="0" applyNumberFormat="1" applyFont="1" applyFill="1" applyBorder="1" applyAlignment="1" applyProtection="1">
      <alignment horizontal="center" vertical="center"/>
    </xf>
    <xf numFmtId="0" fontId="6" fillId="13" borderId="4" xfId="0" applyFont="1" applyFill="1" applyBorder="1" applyAlignment="1" applyProtection="1">
      <alignment vertical="center"/>
    </xf>
    <xf numFmtId="193" fontId="6" fillId="0" borderId="4" xfId="8" applyNumberFormat="1" applyFont="1" applyBorder="1">
      <alignment vertical="center"/>
    </xf>
    <xf numFmtId="43" fontId="6" fillId="0" borderId="4" xfId="8" applyFont="1" applyBorder="1">
      <alignment vertical="center"/>
    </xf>
    <xf numFmtId="43" fontId="40" fillId="0" borderId="4" xfId="8" applyFont="1" applyBorder="1">
      <alignment vertical="center"/>
    </xf>
    <xf numFmtId="43" fontId="40" fillId="0" borderId="4" xfId="8" applyNumberFormat="1" applyFont="1" applyBorder="1">
      <alignment vertical="center"/>
    </xf>
    <xf numFmtId="193" fontId="73" fillId="38" borderId="4" xfId="44" applyNumberFormat="1" applyFont="1" applyBorder="1" applyAlignment="1">
      <alignment vertical="center"/>
    </xf>
    <xf numFmtId="201" fontId="114" fillId="8" borderId="4" xfId="8" applyNumberFormat="1" applyFont="1" applyFill="1" applyBorder="1" applyAlignment="1">
      <alignment vertical="center"/>
    </xf>
    <xf numFmtId="43" fontId="114" fillId="8" borderId="4" xfId="8" applyFont="1" applyFill="1" applyBorder="1" applyAlignment="1">
      <alignment vertical="center"/>
    </xf>
    <xf numFmtId="43" fontId="40" fillId="0" borderId="4" xfId="8" applyFont="1" applyFill="1" applyBorder="1" applyAlignment="1">
      <alignment horizontal="center" vertical="center"/>
    </xf>
    <xf numFmtId="0" fontId="74" fillId="0" borderId="4" xfId="0" applyFont="1" applyFill="1" applyBorder="1" applyAlignment="1" applyProtection="1">
      <alignment horizontal="center" vertical="center"/>
    </xf>
    <xf numFmtId="0" fontId="23" fillId="0" borderId="4" xfId="0" applyFont="1" applyFill="1" applyBorder="1" applyAlignment="1" applyProtection="1">
      <alignment vertical="center"/>
    </xf>
    <xf numFmtId="0" fontId="109" fillId="13" borderId="4" xfId="0" applyFont="1" applyFill="1" applyBorder="1" applyAlignment="1" applyProtection="1">
      <alignment horizontal="center" vertical="center"/>
    </xf>
    <xf numFmtId="43" fontId="84" fillId="0" borderId="4" xfId="8" applyFont="1" applyBorder="1">
      <alignment vertical="center"/>
    </xf>
    <xf numFmtId="43" fontId="118" fillId="13" borderId="4" xfId="8" applyFont="1" applyFill="1" applyBorder="1" applyAlignment="1">
      <alignment vertical="center"/>
    </xf>
    <xf numFmtId="201" fontId="40" fillId="0" borderId="4" xfId="8" applyNumberFormat="1" applyFont="1" applyFill="1" applyBorder="1" applyAlignment="1">
      <alignment vertical="center"/>
    </xf>
    <xf numFmtId="43" fontId="40" fillId="0" borderId="4" xfId="8" applyFont="1" applyFill="1" applyBorder="1" applyAlignment="1">
      <alignment vertical="center"/>
    </xf>
    <xf numFmtId="201" fontId="114" fillId="8" borderId="0" xfId="8" applyNumberFormat="1" applyFont="1" applyFill="1" applyAlignment="1"/>
    <xf numFmtId="43" fontId="40" fillId="0" borderId="4" xfId="8" applyFont="1" applyFill="1" applyBorder="1">
      <alignment vertical="center"/>
    </xf>
    <xf numFmtId="0" fontId="0" fillId="13" borderId="4" xfId="0" applyFill="1" applyBorder="1" applyAlignment="1">
      <alignment vertical="center"/>
    </xf>
    <xf numFmtId="43" fontId="117" fillId="0" borderId="4" xfId="8" applyFont="1" applyFill="1" applyBorder="1">
      <alignment vertical="center"/>
    </xf>
    <xf numFmtId="0" fontId="74" fillId="13" borderId="4" xfId="0" applyFont="1" applyFill="1" applyBorder="1" applyAlignment="1" applyProtection="1">
      <alignment horizontal="center" vertical="center"/>
    </xf>
    <xf numFmtId="43" fontId="73" fillId="13" borderId="4" xfId="0" applyNumberFormat="1" applyFont="1" applyFill="1" applyBorder="1" applyAlignment="1">
      <alignment horizontal="right" vertical="center"/>
    </xf>
    <xf numFmtId="0" fontId="73" fillId="13" borderId="4" xfId="0" applyFont="1" applyFill="1" applyBorder="1" applyAlignment="1">
      <alignment horizontal="right" vertical="center"/>
    </xf>
    <xf numFmtId="193" fontId="73" fillId="13" borderId="4" xfId="0" applyNumberFormat="1" applyFont="1" applyFill="1" applyBorder="1" applyAlignment="1">
      <alignment horizontal="right" vertical="center"/>
    </xf>
    <xf numFmtId="0" fontId="48" fillId="13" borderId="4" xfId="0" applyFont="1" applyFill="1" applyBorder="1" applyAlignment="1">
      <alignment horizontal="right" vertical="center"/>
    </xf>
    <xf numFmtId="0" fontId="109" fillId="8" borderId="4" xfId="0" applyFont="1" applyFill="1" applyBorder="1" applyAlignment="1" applyProtection="1">
      <alignment horizontal="center" vertical="center"/>
    </xf>
    <xf numFmtId="43" fontId="105" fillId="0" borderId="4" xfId="8" applyFont="1" applyFill="1" applyBorder="1" applyAlignment="1">
      <alignment horizontal="center" vertical="center"/>
    </xf>
    <xf numFmtId="201" fontId="114" fillId="8" borderId="4" xfId="8" applyNumberFormat="1" applyFont="1" applyFill="1" applyBorder="1" applyAlignment="1">
      <alignment vertical="center" shrinkToFit="1"/>
    </xf>
    <xf numFmtId="43" fontId="114" fillId="8" borderId="4" xfId="8" applyFont="1" applyFill="1" applyBorder="1">
      <alignment vertical="center"/>
    </xf>
    <xf numFmtId="43" fontId="40" fillId="13" borderId="4" xfId="0" applyNumberFormat="1" applyFont="1" applyFill="1" applyBorder="1" applyAlignment="1" applyProtection="1">
      <alignment vertical="center"/>
    </xf>
    <xf numFmtId="4" fontId="6" fillId="13" borderId="4" xfId="0" applyNumberFormat="1" applyFont="1" applyFill="1" applyBorder="1" applyAlignment="1" applyProtection="1">
      <alignment vertical="center"/>
    </xf>
    <xf numFmtId="0" fontId="23" fillId="13" borderId="4" xfId="0" applyFont="1" applyFill="1" applyBorder="1" applyAlignment="1" applyProtection="1">
      <alignment vertical="center"/>
    </xf>
    <xf numFmtId="4" fontId="74" fillId="0" borderId="4" xfId="0" applyNumberFormat="1" applyFont="1" applyFill="1" applyBorder="1" applyAlignment="1" applyProtection="1">
      <alignment horizontal="center" vertical="center"/>
    </xf>
    <xf numFmtId="4" fontId="107" fillId="0" borderId="19" xfId="0" applyNumberFormat="1" applyFont="1" applyFill="1" applyBorder="1" applyAlignment="1">
      <alignment horizontal="right" vertical="center"/>
    </xf>
    <xf numFmtId="0" fontId="67" fillId="13" borderId="4" xfId="0" applyFont="1" applyFill="1" applyBorder="1" applyAlignment="1" applyProtection="1">
      <alignment horizontal="right" vertical="center"/>
    </xf>
    <xf numFmtId="0" fontId="67" fillId="13" borderId="4" xfId="0" applyFont="1" applyFill="1" applyBorder="1" applyAlignment="1">
      <alignment horizontal="right" vertical="center"/>
    </xf>
    <xf numFmtId="0" fontId="23" fillId="13" borderId="4" xfId="0" applyNumberFormat="1" applyFont="1" applyFill="1" applyBorder="1" applyAlignment="1">
      <alignment vertical="center"/>
    </xf>
    <xf numFmtId="4" fontId="67" fillId="13" borderId="4" xfId="0" applyNumberFormat="1" applyFont="1" applyFill="1" applyBorder="1" applyAlignment="1" applyProtection="1">
      <alignment horizontal="right" vertical="center"/>
    </xf>
    <xf numFmtId="0" fontId="23" fillId="13" borderId="4" xfId="0" applyFont="1" applyFill="1" applyBorder="1" applyAlignment="1">
      <alignment vertical="center"/>
    </xf>
    <xf numFmtId="189" fontId="23" fillId="13" borderId="4" xfId="0" applyNumberFormat="1" applyFont="1" applyFill="1" applyBorder="1" applyAlignment="1">
      <alignment vertical="center"/>
    </xf>
    <xf numFmtId="0" fontId="34" fillId="0" borderId="4" xfId="0" applyFont="1" applyBorder="1" applyAlignment="1">
      <alignment vertical="center"/>
    </xf>
    <xf numFmtId="193" fontId="45" fillId="13" borderId="4" xfId="8" applyNumberFormat="1" applyFont="1" applyFill="1" applyBorder="1" applyAlignment="1">
      <alignment vertical="center"/>
    </xf>
    <xf numFmtId="43" fontId="116" fillId="8" borderId="4" xfId="8" applyFont="1" applyFill="1" applyBorder="1">
      <alignment vertical="center"/>
    </xf>
    <xf numFmtId="43" fontId="116" fillId="8" borderId="4" xfId="8" applyFont="1" applyFill="1" applyBorder="1" applyAlignment="1">
      <alignment vertical="center"/>
    </xf>
    <xf numFmtId="0" fontId="40" fillId="0" borderId="4" xfId="0" applyFont="1" applyFill="1" applyBorder="1" applyAlignment="1">
      <alignment vertical="center" shrinkToFit="1"/>
    </xf>
    <xf numFmtId="43" fontId="84" fillId="0" borderId="4" xfId="8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horizontal="center"/>
    </xf>
    <xf numFmtId="177" fontId="119" fillId="0" borderId="0" xfId="0" applyNumberFormat="1" applyFont="1" applyFill="1" applyBorder="1" applyAlignment="1">
      <alignment vertical="center"/>
    </xf>
    <xf numFmtId="43" fontId="110" fillId="0" borderId="0" xfId="8" applyFont="1" applyFill="1" applyBorder="1" applyAlignment="1" applyProtection="1">
      <alignment horizontal="center" vertical="center"/>
      <protection locked="0"/>
    </xf>
    <xf numFmtId="43" fontId="120" fillId="0" borderId="0" xfId="8" applyFont="1" applyFill="1" applyBorder="1" applyAlignment="1" applyProtection="1">
      <alignment shrinkToFit="1"/>
      <protection locked="0"/>
    </xf>
    <xf numFmtId="177" fontId="45" fillId="0" borderId="0" xfId="0" applyNumberFormat="1" applyFont="1" applyFill="1" applyBorder="1" applyAlignment="1">
      <alignment vertical="center"/>
    </xf>
    <xf numFmtId="190" fontId="45" fillId="0" borderId="54" xfId="8" applyNumberFormat="1" applyFont="1" applyFill="1" applyBorder="1" applyAlignment="1" applyProtection="1">
      <alignment vertical="center"/>
      <protection locked="0"/>
    </xf>
    <xf numFmtId="43" fontId="45" fillId="0" borderId="0" xfId="8" applyFont="1" applyFill="1" applyBorder="1" applyAlignment="1" applyProtection="1">
      <alignment horizontal="right" shrinkToFit="1"/>
      <protection locked="0"/>
    </xf>
    <xf numFmtId="177" fontId="121" fillId="0" borderId="4" xfId="0" applyNumberFormat="1" applyFont="1" applyFill="1" applyBorder="1" applyAlignment="1" applyProtection="1">
      <alignment horizontal="center" vertical="center" shrinkToFit="1"/>
      <protection hidden="1"/>
    </xf>
    <xf numFmtId="43" fontId="121" fillId="0" borderId="4" xfId="8" applyFont="1" applyFill="1" applyBorder="1" applyAlignment="1" applyProtection="1">
      <alignment horizontal="center" vertical="center"/>
      <protection hidden="1"/>
    </xf>
    <xf numFmtId="43" fontId="121" fillId="0" borderId="4" xfId="8" applyFont="1" applyFill="1" applyBorder="1" applyAlignment="1" applyProtection="1">
      <alignment horizontal="center" vertical="center" shrinkToFit="1"/>
      <protection hidden="1"/>
    </xf>
    <xf numFmtId="177" fontId="121" fillId="0" borderId="4" xfId="0" applyNumberFormat="1" applyFont="1" applyFill="1" applyBorder="1" applyAlignment="1" applyProtection="1">
      <alignment vertical="center" shrinkToFit="1"/>
      <protection hidden="1"/>
    </xf>
    <xf numFmtId="43" fontId="122" fillId="0" borderId="4" xfId="8" applyFont="1" applyFill="1" applyBorder="1" applyAlignment="1" applyProtection="1">
      <alignment vertical="center"/>
      <protection hidden="1"/>
    </xf>
    <xf numFmtId="43" fontId="121" fillId="0" borderId="4" xfId="8" applyFont="1" applyFill="1" applyBorder="1" applyAlignment="1" applyProtection="1">
      <alignment vertical="center" shrinkToFit="1"/>
      <protection hidden="1"/>
    </xf>
    <xf numFmtId="177" fontId="122" fillId="0" borderId="4" xfId="0" applyNumberFormat="1" applyFont="1" applyFill="1" applyBorder="1" applyAlignment="1" applyProtection="1">
      <alignment vertical="center" shrinkToFit="1"/>
      <protection hidden="1"/>
    </xf>
    <xf numFmtId="43" fontId="122" fillId="0" borderId="4" xfId="8" applyFont="1" applyFill="1" applyBorder="1" applyAlignment="1" applyProtection="1">
      <alignment vertical="center" shrinkToFit="1"/>
      <protection hidden="1"/>
    </xf>
    <xf numFmtId="43" fontId="121" fillId="3" borderId="4" xfId="8" applyFont="1" applyFill="1" applyBorder="1" applyAlignment="1" applyProtection="1">
      <alignment vertical="center"/>
      <protection hidden="1"/>
    </xf>
    <xf numFmtId="43" fontId="45" fillId="0" borderId="4" xfId="8" applyFont="1" applyFill="1" applyBorder="1" applyAlignment="1">
      <alignment vertical="center"/>
    </xf>
    <xf numFmtId="43" fontId="0" fillId="0" borderId="4" xfId="8" applyFont="1" applyFill="1" applyBorder="1" applyAlignment="1">
      <alignment vertical="center" shrinkToFit="1"/>
    </xf>
    <xf numFmtId="43" fontId="121" fillId="3" borderId="4" xfId="8" applyFont="1" applyFill="1" applyBorder="1" applyAlignment="1" applyProtection="1">
      <alignment vertical="center" shrinkToFit="1"/>
      <protection hidden="1"/>
    </xf>
    <xf numFmtId="177" fontId="121" fillId="0" borderId="0" xfId="0" applyNumberFormat="1" applyFont="1" applyFill="1" applyBorder="1" applyAlignment="1" applyProtection="1">
      <alignment vertical="center" shrinkToFit="1"/>
      <protection hidden="1"/>
    </xf>
    <xf numFmtId="43" fontId="121" fillId="0" borderId="0" xfId="8" applyFont="1" applyFill="1" applyBorder="1" applyAlignment="1" applyProtection="1">
      <alignment vertical="center"/>
      <protection hidden="1"/>
    </xf>
    <xf numFmtId="2" fontId="123" fillId="0" borderId="0" xfId="0" applyNumberFormat="1" applyFont="1" applyFill="1" applyBorder="1" applyAlignment="1">
      <alignment horizontal="left" vertical="center"/>
    </xf>
    <xf numFmtId="43" fontId="123" fillId="0" borderId="0" xfId="8" applyFont="1" applyFill="1" applyBorder="1" applyAlignment="1">
      <alignment vertical="center"/>
    </xf>
    <xf numFmtId="43" fontId="123" fillId="0" borderId="0" xfId="8" applyFont="1" applyFill="1" applyBorder="1" applyAlignment="1">
      <alignment horizontal="left" vertical="center"/>
    </xf>
    <xf numFmtId="177" fontId="4" fillId="0" borderId="0" xfId="0" applyNumberFormat="1" applyFont="1" applyFill="1" applyBorder="1" applyAlignment="1">
      <alignment horizontal="center" vertical="center"/>
    </xf>
    <xf numFmtId="177" fontId="45" fillId="0" borderId="0" xfId="0" applyNumberFormat="1" applyFont="1" applyFill="1" applyBorder="1" applyAlignment="1">
      <alignment vertical="center" wrapText="1"/>
    </xf>
    <xf numFmtId="190" fontId="45" fillId="0" borderId="0" xfId="8" applyNumberFormat="1" applyFont="1" applyFill="1" applyBorder="1" applyAlignment="1">
      <alignment vertical="center"/>
    </xf>
    <xf numFmtId="193" fontId="45" fillId="0" borderId="0" xfId="8" applyNumberFormat="1" applyFont="1" applyFill="1" applyBorder="1" applyAlignment="1">
      <alignment horizontal="right" vertical="center" wrapText="1"/>
    </xf>
    <xf numFmtId="177" fontId="45" fillId="0" borderId="46" xfId="0" applyNumberFormat="1" applyFont="1" applyFill="1" applyBorder="1" applyAlignment="1"/>
    <xf numFmtId="43" fontId="45" fillId="0" borderId="4" xfId="8" applyFont="1" applyFill="1" applyBorder="1" applyAlignment="1">
      <alignment horizontal="center" vertical="center"/>
    </xf>
    <xf numFmtId="193" fontId="45" fillId="0" borderId="4" xfId="8" applyNumberFormat="1" applyFont="1" applyFill="1" applyBorder="1" applyAlignment="1">
      <alignment horizontal="center" vertical="center"/>
    </xf>
    <xf numFmtId="177" fontId="110" fillId="0" borderId="5" xfId="0" applyNumberFormat="1" applyFont="1" applyFill="1" applyBorder="1" applyAlignment="1">
      <alignment vertical="center" wrapText="1"/>
    </xf>
    <xf numFmtId="43" fontId="110" fillId="0" borderId="5" xfId="8" applyFont="1" applyFill="1" applyBorder="1" applyAlignment="1">
      <alignment vertical="center" wrapText="1"/>
    </xf>
    <xf numFmtId="177" fontId="45" fillId="0" borderId="4" xfId="0" applyNumberFormat="1" applyFont="1" applyFill="1" applyBorder="1" applyAlignment="1">
      <alignment vertical="center" wrapText="1"/>
    </xf>
    <xf numFmtId="43" fontId="45" fillId="0" borderId="4" xfId="8" applyNumberFormat="1" applyFont="1" applyFill="1" applyBorder="1" applyAlignment="1">
      <alignment vertical="center" wrapText="1"/>
    </xf>
    <xf numFmtId="43" fontId="45" fillId="0" borderId="4" xfId="8" applyFont="1" applyFill="1" applyBorder="1" applyAlignment="1">
      <alignment vertical="center" wrapText="1"/>
    </xf>
    <xf numFmtId="177" fontId="110" fillId="0" borderId="4" xfId="0" applyNumberFormat="1" applyFont="1" applyFill="1" applyBorder="1" applyAlignment="1">
      <alignment vertical="center" wrapText="1"/>
    </xf>
    <xf numFmtId="43" fontId="110" fillId="0" borderId="4" xfId="8" applyFont="1" applyFill="1" applyBorder="1" applyAlignment="1">
      <alignment vertical="center" wrapText="1"/>
    </xf>
    <xf numFmtId="193" fontId="45" fillId="0" borderId="4" xfId="8" applyNumberFormat="1" applyFont="1" applyFill="1" applyBorder="1" applyAlignment="1">
      <alignment vertical="center" wrapText="1"/>
    </xf>
    <xf numFmtId="193" fontId="110" fillId="0" borderId="4" xfId="8" applyNumberFormat="1" applyFont="1" applyFill="1" applyBorder="1" applyAlignment="1">
      <alignment vertical="center" wrapText="1"/>
    </xf>
    <xf numFmtId="43" fontId="45" fillId="0" borderId="0" xfId="8" applyFont="1" applyFill="1" applyBorder="1" applyAlignment="1">
      <alignment vertical="center" wrapText="1"/>
    </xf>
    <xf numFmtId="193" fontId="45" fillId="0" borderId="0" xfId="8" applyNumberFormat="1" applyFont="1" applyFill="1" applyBorder="1" applyAlignment="1">
      <alignment vertical="center" wrapText="1"/>
    </xf>
    <xf numFmtId="193" fontId="123" fillId="0" borderId="0" xfId="8" applyNumberFormat="1" applyFont="1" applyFill="1" applyBorder="1" applyAlignment="1">
      <alignment horizontal="left" vertical="center"/>
    </xf>
    <xf numFmtId="177" fontId="4" fillId="13" borderId="0" xfId="0" applyNumberFormat="1" applyFont="1" applyFill="1" applyBorder="1" applyAlignment="1" applyProtection="1">
      <alignment horizontal="center"/>
      <protection locked="0"/>
    </xf>
    <xf numFmtId="177" fontId="124" fillId="13" borderId="0" xfId="0" applyNumberFormat="1" applyFont="1" applyFill="1" applyBorder="1" applyAlignment="1" applyProtection="1">
      <alignment vertical="center"/>
      <protection locked="0"/>
    </xf>
    <xf numFmtId="43" fontId="124" fillId="13" borderId="0" xfId="8" applyFont="1" applyFill="1" applyBorder="1" applyAlignment="1" applyProtection="1">
      <alignment vertical="center"/>
      <protection locked="0"/>
    </xf>
    <xf numFmtId="181" fontId="124" fillId="13" borderId="0" xfId="8" applyNumberFormat="1" applyFont="1" applyFill="1" applyBorder="1" applyAlignment="1" applyProtection="1">
      <alignment vertical="center"/>
      <protection locked="0"/>
    </xf>
    <xf numFmtId="43" fontId="47" fillId="13" borderId="0" xfId="8" applyFont="1" applyFill="1" applyBorder="1" applyAlignment="1" applyProtection="1">
      <alignment horizontal="right" vertical="center"/>
      <protection locked="0"/>
    </xf>
    <xf numFmtId="177" fontId="110" fillId="13" borderId="4" xfId="0" applyNumberFormat="1" applyFont="1" applyFill="1" applyBorder="1" applyAlignment="1" applyProtection="1">
      <alignment horizontal="center" vertical="center"/>
      <protection locked="0"/>
    </xf>
    <xf numFmtId="43" fontId="110" fillId="13" borderId="4" xfId="8" applyFont="1" applyFill="1" applyBorder="1" applyAlignment="1" applyProtection="1">
      <alignment horizontal="center" vertical="center"/>
      <protection locked="0"/>
    </xf>
    <xf numFmtId="177" fontId="45" fillId="13" borderId="4" xfId="0" applyNumberFormat="1" applyFont="1" applyFill="1" applyBorder="1" applyAlignment="1" applyProtection="1">
      <alignment vertical="center" shrinkToFit="1"/>
      <protection locked="0"/>
    </xf>
    <xf numFmtId="43" fontId="118" fillId="13" borderId="4" xfId="8" applyFont="1" applyFill="1" applyBorder="1" applyAlignment="1" applyProtection="1">
      <alignment vertical="center"/>
      <protection locked="0"/>
    </xf>
    <xf numFmtId="43" fontId="45" fillId="13" borderId="4" xfId="8" applyFont="1" applyFill="1" applyBorder="1" applyAlignment="1" applyProtection="1">
      <alignment vertical="center" shrinkToFit="1"/>
      <protection locked="0"/>
    </xf>
    <xf numFmtId="4" fontId="118" fillId="13" borderId="4" xfId="8" applyNumberFormat="1" applyFont="1" applyFill="1" applyBorder="1" applyAlignment="1" applyProtection="1">
      <alignment vertical="center"/>
      <protection locked="0"/>
    </xf>
    <xf numFmtId="197" fontId="125" fillId="13" borderId="4" xfId="0" applyNumberFormat="1" applyFont="1" applyFill="1" applyBorder="1" applyAlignment="1" applyProtection="1">
      <alignment horizontal="left" vertical="center" wrapText="1" indent="1"/>
      <protection locked="0"/>
    </xf>
    <xf numFmtId="0" fontId="0" fillId="13" borderId="4" xfId="0" applyFill="1" applyBorder="1" applyAlignment="1" applyProtection="1">
      <alignment vertical="center"/>
      <protection locked="0"/>
    </xf>
    <xf numFmtId="193" fontId="118" fillId="13" borderId="4" xfId="8" applyNumberFormat="1" applyFont="1" applyFill="1" applyBorder="1" applyAlignment="1" applyProtection="1">
      <alignment vertical="center"/>
      <protection locked="0"/>
    </xf>
    <xf numFmtId="177" fontId="110" fillId="13" borderId="4" xfId="0" applyNumberFormat="1" applyFont="1" applyFill="1" applyBorder="1" applyAlignment="1" applyProtection="1">
      <alignment vertical="center"/>
      <protection locked="0"/>
    </xf>
    <xf numFmtId="43" fontId="126" fillId="13" borderId="4" xfId="8" applyFont="1" applyFill="1" applyBorder="1" applyAlignment="1" applyProtection="1">
      <alignment vertical="center"/>
      <protection locked="0"/>
    </xf>
    <xf numFmtId="43" fontId="110" fillId="13" borderId="4" xfId="8" applyFont="1" applyFill="1" applyBorder="1" applyAlignment="1" applyProtection="1">
      <alignment vertical="center"/>
      <protection locked="0"/>
    </xf>
    <xf numFmtId="43" fontId="110" fillId="13" borderId="4" xfId="8" applyFont="1" applyFill="1" applyBorder="1" applyAlignment="1" applyProtection="1">
      <alignment vertical="center" shrinkToFit="1"/>
      <protection locked="0"/>
    </xf>
    <xf numFmtId="177" fontId="45" fillId="13" borderId="4" xfId="0" applyNumberFormat="1" applyFont="1" applyFill="1" applyBorder="1" applyAlignment="1" applyProtection="1">
      <alignment vertical="center"/>
      <protection locked="0"/>
    </xf>
    <xf numFmtId="193" fontId="126" fillId="13" borderId="4" xfId="8" applyNumberFormat="1" applyFont="1" applyFill="1" applyBorder="1" applyAlignment="1" applyProtection="1">
      <alignment vertical="center"/>
      <protection locked="0"/>
    </xf>
    <xf numFmtId="2" fontId="123" fillId="13" borderId="0" xfId="0" applyNumberFormat="1" applyFont="1" applyFill="1" applyBorder="1" applyAlignment="1" applyProtection="1">
      <alignment horizontal="left" vertical="center"/>
      <protection locked="0"/>
    </xf>
    <xf numFmtId="43" fontId="123" fillId="13" borderId="0" xfId="8" applyFont="1" applyFill="1" applyBorder="1" applyAlignment="1" applyProtection="1">
      <alignment horizontal="center" vertical="center"/>
      <protection locked="0"/>
    </xf>
    <xf numFmtId="43" fontId="123" fillId="13" borderId="0" xfId="8" applyFont="1" applyFill="1" applyBorder="1" applyAlignment="1" applyProtection="1">
      <alignment vertical="center"/>
      <protection locked="0"/>
    </xf>
    <xf numFmtId="43" fontId="123" fillId="13" borderId="0" xfId="8" applyFont="1" applyFill="1" applyBorder="1" applyAlignment="1" applyProtection="1">
      <alignment horizontal="left" vertical="center"/>
      <protection locked="0"/>
    </xf>
    <xf numFmtId="43" fontId="122" fillId="13" borderId="0" xfId="8" applyFont="1" applyFill="1" applyAlignment="1" applyProtection="1">
      <alignment vertical="center"/>
      <protection locked="0"/>
    </xf>
    <xf numFmtId="0" fontId="0" fillId="13" borderId="0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9" fillId="13" borderId="0" xfId="0" applyNumberFormat="1" applyFont="1" applyFill="1" applyAlignment="1" applyProtection="1">
      <alignment vertical="center"/>
      <protection locked="0"/>
    </xf>
    <xf numFmtId="0" fontId="17" fillId="13" borderId="0" xfId="0" applyNumberFormat="1" applyFont="1" applyFill="1" applyAlignment="1" applyProtection="1">
      <alignment horizontal="center" vertical="center"/>
      <protection locked="0"/>
    </xf>
    <xf numFmtId="43" fontId="17" fillId="13" borderId="0" xfId="0" applyNumberFormat="1" applyFont="1" applyFill="1" applyAlignment="1" applyProtection="1">
      <alignment vertical="center"/>
      <protection locked="0"/>
    </xf>
    <xf numFmtId="0" fontId="86" fillId="13" borderId="0" xfId="0" applyFont="1" applyFill="1" applyAlignment="1" applyProtection="1">
      <alignment vertical="center"/>
      <protection locked="0"/>
    </xf>
    <xf numFmtId="177" fontId="127" fillId="0" borderId="0" xfId="0" applyNumberFormat="1" applyFont="1" applyFill="1" applyBorder="1" applyAlignment="1">
      <alignment horizontal="center" vertical="center" wrapText="1"/>
    </xf>
    <xf numFmtId="49" fontId="128" fillId="0" borderId="4" xfId="0" applyNumberFormat="1" applyFont="1" applyFill="1" applyBorder="1" applyAlignment="1" applyProtection="1">
      <alignment horizontal="center" vertical="center"/>
      <protection locked="0"/>
    </xf>
    <xf numFmtId="57" fontId="128" fillId="0" borderId="4" xfId="0" applyNumberFormat="1" applyFont="1" applyFill="1" applyBorder="1" applyAlignment="1" applyProtection="1">
      <alignment horizontal="center" vertical="center"/>
      <protection locked="0"/>
    </xf>
    <xf numFmtId="57" fontId="128" fillId="0" borderId="46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NumberFormat="1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 wrapText="1"/>
    </xf>
    <xf numFmtId="177" fontId="6" fillId="13" borderId="4" xfId="0" applyNumberFormat="1" applyFont="1" applyFill="1" applyBorder="1" applyAlignment="1">
      <alignment horizontal="center" vertical="center" wrapText="1"/>
    </xf>
    <xf numFmtId="177" fontId="55" fillId="0" borderId="4" xfId="0" applyNumberFormat="1" applyFont="1" applyFill="1" applyBorder="1" applyAlignment="1">
      <alignment vertical="center"/>
    </xf>
    <xf numFmtId="177" fontId="36" fillId="0" borderId="4" xfId="0" applyNumberFormat="1" applyFont="1" applyFill="1" applyBorder="1" applyAlignment="1">
      <alignment vertical="center"/>
    </xf>
    <xf numFmtId="177" fontId="6" fillId="13" borderId="4" xfId="0" applyNumberFormat="1" applyFont="1" applyFill="1" applyBorder="1" applyAlignment="1" applyProtection="1">
      <alignment horizontal="center" vertical="center" wrapText="1"/>
      <protection locked="0"/>
    </xf>
    <xf numFmtId="49" fontId="36" fillId="0" borderId="0" xfId="0" applyNumberFormat="1" applyFont="1" applyFill="1" applyBorder="1" applyAlignment="1">
      <alignment vertical="center"/>
    </xf>
    <xf numFmtId="177" fontId="129" fillId="0" borderId="0" xfId="0" applyNumberFormat="1" applyFont="1" applyFill="1" applyBorder="1" applyAlignment="1" applyProtection="1">
      <alignment vertical="center"/>
      <protection locked="0"/>
    </xf>
    <xf numFmtId="177" fontId="6" fillId="0" borderId="0" xfId="0" applyNumberFormat="1" applyFont="1" applyFill="1" applyBorder="1" applyAlignment="1">
      <alignment horizontal="center" vertical="center"/>
    </xf>
    <xf numFmtId="0" fontId="40" fillId="0" borderId="4" xfId="0" applyFont="1" applyFill="1" applyBorder="1" applyAlignment="1" quotePrefix="1">
      <alignment horizontal="center" vertical="center"/>
    </xf>
    <xf numFmtId="0" fontId="26" fillId="31" borderId="19" xfId="0" applyFont="1" applyFill="1" applyBorder="1" applyAlignment="1" quotePrefix="1">
      <alignment horizontal="left" vertical="center"/>
    </xf>
    <xf numFmtId="0" fontId="67" fillId="0" borderId="2" xfId="0" applyFont="1" applyFill="1" applyBorder="1" applyAlignment="1" quotePrefix="1">
      <alignment horizontal="center" vertical="center"/>
    </xf>
    <xf numFmtId="43" fontId="15" fillId="0" borderId="4" xfId="63" applyFont="1" applyFill="1" applyBorder="1" applyAlignment="1" applyProtection="1" quotePrefix="1">
      <alignment horizontal="left" vertical="center"/>
    </xf>
    <xf numFmtId="49" fontId="32" fillId="9" borderId="4" xfId="63" applyNumberFormat="1" applyFont="1" applyFill="1" applyBorder="1" applyAlignment="1" applyProtection="1" quotePrefix="1">
      <alignment horizontal="left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3232 248" xfId="9"/>
    <cellStyle name="3232 253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百分比 2" xfId="15"/>
    <cellStyle name="注释" xfId="16" builtinId="10"/>
    <cellStyle name="3232 247" xfId="17"/>
    <cellStyle name="3232 252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3232 250" xfId="25"/>
    <cellStyle name="标题 2" xfId="26" builtinId="17"/>
    <cellStyle name="3232 251" xfId="27"/>
    <cellStyle name="60% - 强调文字颜色 1" xfId="28" builtinId="32"/>
    <cellStyle name="标题 3" xfId="29" builtinId="18"/>
    <cellStyle name="3232 249" xfId="30"/>
    <cellStyle name="3232 254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适中" xfId="41" builtinId="28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3232 255" xfId="54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3232_华泰汽车集团2009年年度财务预算（21100台）_2011年下半年华泰汽车控股集团预算编制模板7.13" xfId="59"/>
    <cellStyle name="常规 2" xfId="60"/>
    <cellStyle name="常规 5" xfId="61"/>
    <cellStyle name="常规_2011年下半年华泰汽车控股集团预算编制模板7.13" xfId="62"/>
    <cellStyle name="千位分隔 2" xfId="63"/>
    <cellStyle name="千位分隔 4" xfId="64"/>
    <cellStyle name="千位分隔[0] 2 4" xfId="65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externalLink" Target="externalLinks/externalLink4.xml"/><Relationship Id="rId41" Type="http://schemas.openxmlformats.org/officeDocument/2006/relationships/externalLink" Target="externalLinks/externalLink3.xml"/><Relationship Id="rId4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1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WeChat%20Files\zhangchenhong9510\FileStorage\File\2021-06\&#20250;&#35745;&#25253;&#34920;2020&#24180;&#27169;&#29256;--&#26368;&#2603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WeChat%20Files\wxid_z1tpjbxu5v9a22\FileStorage\File\2021-11\2021&#24180;&#39044;&#31639;-A&#34920;100%25--&#28493;&#2234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WeChat%20Files\wxid_z1tpjbxu5v9a22\FileStorage\File\2021-11\&#31649;&#29702;&#25253;&#34920;-&#22522;&#26412;&#25439;&#30410;2021.10-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201019KL\AppData\Local\Netease\MailMaster\view\2\A1425\&#31649;&#29702;&#25253;&#34920;-&#22522;&#26412;&#25439;&#30410;2021.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表目录"/>
      <sheetName val="资产负债表01-打印"/>
      <sheetName val="利润表02-打印"/>
      <sheetName val="现金流量表03-打印"/>
      <sheetName val="资产负债表04"/>
      <sheetName val="利润表05"/>
      <sheetName val="现金流量表06"/>
      <sheetName val="所有者权益变动表07"/>
      <sheetName val="全部科目余额08"/>
      <sheetName val="利润实现变动分析表09"/>
      <sheetName val="货币资金明细表9"/>
      <sheetName val="内部往来余额表10"/>
      <sheetName val="内部关联交易明细表11"/>
      <sheetName val="应收账款明细12"/>
      <sheetName val="应收票据明细表13"/>
      <sheetName val="预付账款明细表14"/>
      <sheetName val="其他应收账款明细15"/>
      <sheetName val="存货明细表16"/>
      <sheetName val="固定资产明细表17"/>
      <sheetName val="在建工程明细表18"/>
      <sheetName val="无形资产明细表19"/>
      <sheetName val="开发支出明细表20"/>
      <sheetName val="短期借款明细表21"/>
      <sheetName val="应付票据明细表22"/>
      <sheetName val="应付账款明细表23"/>
      <sheetName val="预收账款明细表24"/>
      <sheetName val="其他应付款明细表25"/>
      <sheetName val="应付职工薪酬26"/>
      <sheetName val="应交税费27"/>
      <sheetName val="长期股权投资明细表28"/>
      <sheetName val="长期应付款明细表29"/>
      <sheetName val="实收资本明细表30"/>
      <sheetName val="以前年度损益调整明细表31"/>
      <sheetName val="内部往来余额调节表32"/>
      <sheetName val="销售毛利表33"/>
      <sheetName val="2020年预算与实际比较34"/>
      <sheetName val="34-1销售费用附表1、三包费用明细表"/>
      <sheetName val="34-2销售费用附表2、运费"/>
      <sheetName val="汇算清缴35"/>
      <sheetName val="Sheet1"/>
    </sheetNames>
    <sheetDataSet>
      <sheetData sheetId="0" refreshError="1"/>
      <sheetData sheetId="1" refreshError="1">
        <row r="2">
          <cell r="A2" t="str">
            <v>编制单位：</v>
          </cell>
        </row>
        <row r="2">
          <cell r="D2" t="str">
            <v>日期：</v>
          </cell>
        </row>
        <row r="2">
          <cell r="F2" t="str">
            <v>单位：元</v>
          </cell>
        </row>
      </sheetData>
      <sheetData sheetId="2" refreshError="1">
        <row r="3">
          <cell r="B3" t="str">
            <v>日期：</v>
          </cell>
        </row>
        <row r="30">
          <cell r="C30">
            <v>0</v>
          </cell>
        </row>
        <row r="36">
          <cell r="C36" t="str">
            <v>制表人：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1年预算分析"/>
      <sheetName val="填表说明"/>
      <sheetName val="【目录】"/>
      <sheetName val="主表【损益表】"/>
      <sheetName val="收入预算 "/>
      <sheetName val="生产成本原材料"/>
      <sheetName val="【主表A1】费用性支出（通用模板）"/>
      <sheetName val="人力成本（包括生产人员）"/>
      <sheetName val="定员定编"/>
      <sheetName val="税金及附加"/>
      <sheetName val="【主表A2】资本性支出（通用模板）"/>
      <sheetName val="Sheet1"/>
      <sheetName val="Sheet2"/>
      <sheetName val="【主表A3】定员定编"/>
      <sheetName val="【主表A4】职工薪酬预算汇总"/>
      <sheetName val="【附表A1】现编人员明细"/>
      <sheetName val="【主表A5】其他业务收入"/>
      <sheetName val="【附表A2】运费"/>
      <sheetName val="【附表A3】三包费"/>
      <sheetName val="【附表A4】仓储费"/>
      <sheetName val="【附表A5】业务招待费"/>
      <sheetName val="【附表A6】差旅费"/>
      <sheetName val="【附表A7】车辆相关费用"/>
      <sheetName val="【附表A8】折旧及摊销"/>
      <sheetName val="【附表A9】办公费用"/>
      <sheetName val="【附表A10】快递费"/>
      <sheetName val="【附表A11】财务费用"/>
      <sheetName val="【附表A12】能源消耗"/>
      <sheetName val="【附表A13】物料消耗"/>
      <sheetName val="【附表A14】修理费"/>
      <sheetName val="【附表A15】通用模板"/>
    </sheetNames>
    <sheetDataSet>
      <sheetData sheetId="0"/>
      <sheetData sheetId="1"/>
      <sheetData sheetId="2"/>
      <sheetData sheetId="3"/>
      <sheetData sheetId="4"/>
      <sheetData sheetId="5"/>
      <sheetData sheetId="6">
        <row r="75">
          <cell r="B75">
            <v>66011101</v>
          </cell>
          <cell r="C75" t="str">
            <v>销售费用-劳务费</v>
          </cell>
          <cell r="D75" t="str">
            <v>固定费用</v>
          </cell>
          <cell r="E75">
            <v>0</v>
          </cell>
        </row>
        <row r="75">
          <cell r="G75">
            <v>0</v>
          </cell>
          <cell r="H75">
            <v>0</v>
          </cell>
          <cell r="I75">
            <v>0</v>
          </cell>
        </row>
        <row r="76">
          <cell r="B76">
            <v>66011102</v>
          </cell>
          <cell r="C76" t="str">
            <v>销售费用-工资</v>
          </cell>
          <cell r="D76" t="str">
            <v>固定费用</v>
          </cell>
          <cell r="E76">
            <v>542186.9</v>
          </cell>
          <cell r="F76">
            <v>25781.21</v>
          </cell>
          <cell r="G76">
            <v>567968.11</v>
          </cell>
          <cell r="H76">
            <v>884000</v>
          </cell>
          <cell r="I76">
            <v>0.556425412687343</v>
          </cell>
          <cell r="J76">
            <v>93000</v>
          </cell>
          <cell r="K76">
            <v>70000</v>
          </cell>
          <cell r="L76">
            <v>85000</v>
          </cell>
          <cell r="M76">
            <v>85000</v>
          </cell>
          <cell r="N76">
            <v>80000</v>
          </cell>
          <cell r="O76">
            <v>80000</v>
          </cell>
          <cell r="P76">
            <v>70000</v>
          </cell>
          <cell r="Q76">
            <v>75000</v>
          </cell>
          <cell r="R76">
            <v>93000</v>
          </cell>
          <cell r="S76">
            <v>93000</v>
          </cell>
        </row>
        <row r="77">
          <cell r="B77">
            <v>66011103</v>
          </cell>
          <cell r="C77" t="str">
            <v>销售费用-奖金</v>
          </cell>
          <cell r="D77" t="str">
            <v>固定费用</v>
          </cell>
          <cell r="E77">
            <v>0</v>
          </cell>
        </row>
        <row r="77">
          <cell r="G77">
            <v>0</v>
          </cell>
          <cell r="H77">
            <v>0</v>
          </cell>
          <cell r="I77">
            <v>0</v>
          </cell>
        </row>
        <row r="78">
          <cell r="B78">
            <v>66011104</v>
          </cell>
          <cell r="C78" t="str">
            <v>销售费用-福利费</v>
          </cell>
          <cell r="D78" t="str">
            <v>固定费用</v>
          </cell>
          <cell r="E78">
            <v>0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79">
          <cell r="B79">
            <v>66011105</v>
          </cell>
          <cell r="C79" t="str">
            <v>销售费用-养老保险</v>
          </cell>
          <cell r="D79" t="str">
            <v>固定费用</v>
          </cell>
          <cell r="E79">
            <v>5223.2</v>
          </cell>
        </row>
        <row r="79">
          <cell r="G79">
            <v>5223.2</v>
          </cell>
          <cell r="H79">
            <v>216840</v>
          </cell>
          <cell r="I79">
            <v>40.5147802113647</v>
          </cell>
          <cell r="J79">
            <v>14880</v>
          </cell>
          <cell r="K79">
            <v>11200</v>
          </cell>
          <cell r="L79">
            <v>13600</v>
          </cell>
          <cell r="M79">
            <v>13600</v>
          </cell>
          <cell r="N79">
            <v>12800</v>
          </cell>
          <cell r="O79">
            <v>12800</v>
          </cell>
          <cell r="P79">
            <v>11200</v>
          </cell>
          <cell r="Q79">
            <v>12000</v>
          </cell>
          <cell r="R79">
            <v>14880</v>
          </cell>
          <cell r="S79">
            <v>14880</v>
          </cell>
        </row>
        <row r="80">
          <cell r="B80">
            <v>66011106</v>
          </cell>
          <cell r="C80" t="str">
            <v>销售费用-医疗保险</v>
          </cell>
          <cell r="D80" t="str">
            <v>固定费用</v>
          </cell>
          <cell r="E80">
            <v>24579.07</v>
          </cell>
          <cell r="F80">
            <v>2214.1</v>
          </cell>
          <cell r="G80">
            <v>26793.17</v>
          </cell>
          <cell r="H80">
            <v>78360</v>
          </cell>
          <cell r="I80">
            <v>1.92462594011832</v>
          </cell>
          <cell r="J80">
            <v>7440</v>
          </cell>
          <cell r="K80">
            <v>5600</v>
          </cell>
          <cell r="L80">
            <v>6800</v>
          </cell>
          <cell r="M80">
            <v>6800</v>
          </cell>
          <cell r="N80">
            <v>6400</v>
          </cell>
          <cell r="O80">
            <v>6400</v>
          </cell>
          <cell r="P80">
            <v>5600</v>
          </cell>
          <cell r="Q80">
            <v>6000</v>
          </cell>
          <cell r="R80">
            <v>7440</v>
          </cell>
          <cell r="S80">
            <v>7440</v>
          </cell>
        </row>
        <row r="81">
          <cell r="B81">
            <v>66011107</v>
          </cell>
          <cell r="C81" t="str">
            <v>销售费用-工伤保险</v>
          </cell>
          <cell r="D81" t="str">
            <v>固定费用</v>
          </cell>
          <cell r="E81">
            <v>146.91</v>
          </cell>
        </row>
        <row r="81">
          <cell r="G81">
            <v>146.91</v>
          </cell>
          <cell r="H81">
            <v>9090</v>
          </cell>
          <cell r="I81">
            <v>60.8746171125179</v>
          </cell>
          <cell r="J81">
            <v>837</v>
          </cell>
          <cell r="K81">
            <v>630</v>
          </cell>
          <cell r="L81">
            <v>765</v>
          </cell>
          <cell r="M81">
            <v>765</v>
          </cell>
          <cell r="N81">
            <v>720</v>
          </cell>
          <cell r="O81">
            <v>720</v>
          </cell>
          <cell r="P81">
            <v>630</v>
          </cell>
          <cell r="Q81">
            <v>675</v>
          </cell>
          <cell r="R81">
            <v>837</v>
          </cell>
          <cell r="S81">
            <v>837</v>
          </cell>
        </row>
        <row r="82">
          <cell r="B82">
            <v>66011108</v>
          </cell>
          <cell r="C82" t="str">
            <v>销售费用-失业保险</v>
          </cell>
          <cell r="D82" t="str">
            <v>固定费用</v>
          </cell>
          <cell r="E82">
            <v>228.52</v>
          </cell>
        </row>
        <row r="82">
          <cell r="G82">
            <v>228.52</v>
          </cell>
          <cell r="H82">
            <v>10100</v>
          </cell>
          <cell r="I82">
            <v>43.1974444249956</v>
          </cell>
          <cell r="J82">
            <v>930</v>
          </cell>
          <cell r="K82">
            <v>700</v>
          </cell>
          <cell r="L82">
            <v>850</v>
          </cell>
          <cell r="M82">
            <v>850</v>
          </cell>
          <cell r="N82">
            <v>800</v>
          </cell>
          <cell r="O82">
            <v>800</v>
          </cell>
          <cell r="P82">
            <v>700</v>
          </cell>
          <cell r="Q82">
            <v>750</v>
          </cell>
          <cell r="R82">
            <v>930</v>
          </cell>
          <cell r="S82">
            <v>930</v>
          </cell>
        </row>
        <row r="83">
          <cell r="B83">
            <v>66011109</v>
          </cell>
          <cell r="C83" t="str">
            <v>销售费用-生育保险</v>
          </cell>
          <cell r="D83" t="str">
            <v>固定费用</v>
          </cell>
          <cell r="E83">
            <v>652.9</v>
          </cell>
        </row>
        <row r="83">
          <cell r="G83">
            <v>652.9</v>
          </cell>
          <cell r="H83">
            <v>0</v>
          </cell>
          <cell r="I83">
            <v>-1</v>
          </cell>
        </row>
        <row r="84">
          <cell r="B84">
            <v>66011110</v>
          </cell>
          <cell r="C84" t="str">
            <v>销售费用-住房公积金</v>
          </cell>
          <cell r="D84" t="str">
            <v>固定费用</v>
          </cell>
          <cell r="E84">
            <v>11640</v>
          </cell>
          <cell r="F84">
            <v>1067.4</v>
          </cell>
          <cell r="G84">
            <v>12707.4</v>
          </cell>
          <cell r="H84">
            <v>42000</v>
          </cell>
          <cell r="I84">
            <v>2.30516077246329</v>
          </cell>
          <cell r="J84">
            <v>3500</v>
          </cell>
          <cell r="K84">
            <v>3500</v>
          </cell>
          <cell r="L84">
            <v>3500</v>
          </cell>
          <cell r="M84">
            <v>3500</v>
          </cell>
          <cell r="N84">
            <v>3500</v>
          </cell>
          <cell r="O84">
            <v>3500</v>
          </cell>
          <cell r="P84">
            <v>3500</v>
          </cell>
          <cell r="Q84">
            <v>3500</v>
          </cell>
          <cell r="R84">
            <v>3500</v>
          </cell>
          <cell r="S84">
            <v>3500</v>
          </cell>
        </row>
        <row r="85">
          <cell r="B85">
            <v>66011111</v>
          </cell>
          <cell r="C85" t="str">
            <v>销售费用-职工教育经费</v>
          </cell>
          <cell r="D85" t="str">
            <v>固定费用</v>
          </cell>
          <cell r="E85">
            <v>0</v>
          </cell>
        </row>
        <row r="85">
          <cell r="G85">
            <v>0</v>
          </cell>
          <cell r="H85">
            <v>0</v>
          </cell>
          <cell r="I85">
            <v>0</v>
          </cell>
        </row>
        <row r="86">
          <cell r="B86">
            <v>66011112</v>
          </cell>
          <cell r="C86" t="str">
            <v>销售费用-离职补偿金、辞退福利</v>
          </cell>
          <cell r="D86" t="str">
            <v>固定费用</v>
          </cell>
          <cell r="E86">
            <v>0</v>
          </cell>
          <cell r="F86">
            <v>0</v>
          </cell>
          <cell r="G86">
            <v>0</v>
          </cell>
          <cell r="H86">
            <v>110000</v>
          </cell>
          <cell r="I86">
            <v>0</v>
          </cell>
        </row>
        <row r="86">
          <cell r="S86">
            <v>60000</v>
          </cell>
        </row>
        <row r="87">
          <cell r="B87">
            <v>66011113</v>
          </cell>
          <cell r="C87" t="str">
            <v>销售费用-工会经费</v>
          </cell>
          <cell r="D87" t="str">
            <v>固定费用</v>
          </cell>
          <cell r="E87">
            <v>0</v>
          </cell>
          <cell r="F87">
            <v>0</v>
          </cell>
          <cell r="G87">
            <v>0</v>
          </cell>
          <cell r="H87">
            <v>14620</v>
          </cell>
          <cell r="I87">
            <v>0</v>
          </cell>
          <cell r="J87">
            <v>1860</v>
          </cell>
          <cell r="K87">
            <v>1400</v>
          </cell>
          <cell r="L87">
            <v>1700</v>
          </cell>
          <cell r="M87">
            <v>1700</v>
          </cell>
          <cell r="N87">
            <v>1600</v>
          </cell>
          <cell r="O87">
            <v>1600</v>
          </cell>
          <cell r="P87">
            <v>1400</v>
          </cell>
          <cell r="Q87">
            <v>1500</v>
          </cell>
          <cell r="R87">
            <v>1860</v>
          </cell>
        </row>
        <row r="88">
          <cell r="B88">
            <v>66010201</v>
          </cell>
          <cell r="C88" t="str">
            <v>销售费用-车辆-燃油费</v>
          </cell>
          <cell r="D88" t="str">
            <v>固定费用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B89">
            <v>66010202</v>
          </cell>
          <cell r="C89" t="str">
            <v>销售费用-车辆-过路过桥费</v>
          </cell>
          <cell r="D89" t="str">
            <v>固定费用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B90">
            <v>66010203</v>
          </cell>
          <cell r="C90" t="str">
            <v>销售费用-车辆-修理费</v>
          </cell>
          <cell r="D90" t="str">
            <v>固定费用</v>
          </cell>
          <cell r="E90">
            <v>7820</v>
          </cell>
          <cell r="F90">
            <v>0</v>
          </cell>
          <cell r="G90">
            <v>7820</v>
          </cell>
          <cell r="H90">
            <v>20000</v>
          </cell>
          <cell r="I90">
            <v>1.55754475703325</v>
          </cell>
          <cell r="J90">
            <v>5000</v>
          </cell>
          <cell r="K90">
            <v>0</v>
          </cell>
          <cell r="L90">
            <v>0</v>
          </cell>
          <cell r="M90">
            <v>5000</v>
          </cell>
          <cell r="N90">
            <v>0</v>
          </cell>
          <cell r="O90">
            <v>0</v>
          </cell>
          <cell r="P90">
            <v>5000</v>
          </cell>
          <cell r="Q90">
            <v>0</v>
          </cell>
          <cell r="R90">
            <v>0</v>
          </cell>
          <cell r="S90">
            <v>5000</v>
          </cell>
        </row>
        <row r="91">
          <cell r="B91">
            <v>66010204</v>
          </cell>
          <cell r="C91" t="str">
            <v>销售费用-车辆-保险费</v>
          </cell>
          <cell r="D91" t="str">
            <v>固定费用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B92">
            <v>66010205</v>
          </cell>
          <cell r="C92" t="str">
            <v>销售费用-车辆-租赁费</v>
          </cell>
          <cell r="D92" t="str">
            <v>固定费用</v>
          </cell>
          <cell r="E92">
            <v>0</v>
          </cell>
          <cell r="F92">
            <v>0</v>
          </cell>
          <cell r="G92">
            <v>0</v>
          </cell>
          <cell r="H92">
            <v>235380</v>
          </cell>
          <cell r="I92">
            <v>0</v>
          </cell>
          <cell r="J92">
            <v>19615</v>
          </cell>
          <cell r="K92">
            <v>19615</v>
          </cell>
          <cell r="L92">
            <v>19615</v>
          </cell>
          <cell r="M92">
            <v>19615</v>
          </cell>
          <cell r="N92">
            <v>19615</v>
          </cell>
          <cell r="O92">
            <v>19615</v>
          </cell>
          <cell r="P92">
            <v>19615</v>
          </cell>
          <cell r="Q92">
            <v>19615</v>
          </cell>
          <cell r="R92">
            <v>19615</v>
          </cell>
          <cell r="S92">
            <v>19615</v>
          </cell>
        </row>
        <row r="93">
          <cell r="B93">
            <v>66010301</v>
          </cell>
          <cell r="C93" t="str">
            <v>销售费用-差旅费-住宿费</v>
          </cell>
          <cell r="D93" t="str">
            <v>固定费用</v>
          </cell>
          <cell r="E93">
            <v>290.66</v>
          </cell>
          <cell r="F93">
            <v>260.4</v>
          </cell>
          <cell r="G93">
            <v>551.06</v>
          </cell>
          <cell r="H93">
            <v>29540</v>
          </cell>
          <cell r="I93">
            <v>52.6057779552136</v>
          </cell>
          <cell r="J93">
            <v>3100</v>
          </cell>
          <cell r="K93">
            <v>2900</v>
          </cell>
          <cell r="L93">
            <v>3880</v>
          </cell>
          <cell r="M93">
            <v>2900</v>
          </cell>
          <cell r="N93">
            <v>3880</v>
          </cell>
          <cell r="O93">
            <v>2900</v>
          </cell>
          <cell r="P93">
            <v>3100</v>
          </cell>
          <cell r="Q93">
            <v>3880</v>
          </cell>
          <cell r="R93">
            <v>3000</v>
          </cell>
        </row>
        <row r="94">
          <cell r="B94">
            <v>66010302</v>
          </cell>
          <cell r="C94" t="str">
            <v>销售费用-差旅费-交通费用</v>
          </cell>
          <cell r="D94" t="str">
            <v>固定费用</v>
          </cell>
          <cell r="E94">
            <v>3010.5</v>
          </cell>
          <cell r="F94">
            <v>625.9</v>
          </cell>
          <cell r="G94">
            <v>3636.4</v>
          </cell>
          <cell r="H94">
            <v>50300</v>
          </cell>
          <cell r="I94">
            <v>12.8323616763832</v>
          </cell>
          <cell r="J94">
            <v>6000</v>
          </cell>
          <cell r="K94">
            <v>5500</v>
          </cell>
          <cell r="L94">
            <v>5700</v>
          </cell>
          <cell r="M94">
            <v>5500</v>
          </cell>
          <cell r="N94">
            <v>5800</v>
          </cell>
          <cell r="O94">
            <v>5600</v>
          </cell>
          <cell r="P94">
            <v>5500</v>
          </cell>
          <cell r="Q94">
            <v>5300</v>
          </cell>
          <cell r="R94">
            <v>5400</v>
          </cell>
        </row>
        <row r="95">
          <cell r="B95">
            <v>66010303</v>
          </cell>
          <cell r="C95" t="str">
            <v>销售费用-差旅费-伙食补助</v>
          </cell>
          <cell r="D95" t="str">
            <v>固定费用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B96">
            <v>66010304</v>
          </cell>
          <cell r="C96" t="str">
            <v>销售费用-差旅费-其他</v>
          </cell>
          <cell r="D96" t="str">
            <v>固定费用</v>
          </cell>
          <cell r="E96">
            <v>0</v>
          </cell>
          <cell r="F96">
            <v>0</v>
          </cell>
          <cell r="G96">
            <v>0</v>
          </cell>
          <cell r="H96">
            <v>14400</v>
          </cell>
          <cell r="I96">
            <v>0</v>
          </cell>
          <cell r="J96">
            <v>1000</v>
          </cell>
          <cell r="K96">
            <v>1000</v>
          </cell>
          <cell r="L96">
            <v>1600</v>
          </cell>
          <cell r="M96">
            <v>1000</v>
          </cell>
          <cell r="N96">
            <v>1600</v>
          </cell>
          <cell r="O96">
            <v>1000</v>
          </cell>
          <cell r="P96">
            <v>1000</v>
          </cell>
          <cell r="Q96">
            <v>1600</v>
          </cell>
          <cell r="R96">
            <v>1000</v>
          </cell>
          <cell r="S96">
            <v>1000</v>
          </cell>
        </row>
        <row r="97">
          <cell r="B97">
            <v>66010001</v>
          </cell>
          <cell r="C97" t="str">
            <v>销售费用-折旧费</v>
          </cell>
          <cell r="D97" t="str">
            <v>固定费用</v>
          </cell>
          <cell r="E97">
            <v>7286.13</v>
          </cell>
          <cell r="F97">
            <v>18225.15</v>
          </cell>
          <cell r="G97">
            <v>25511.28</v>
          </cell>
          <cell r="H97">
            <v>280051.35</v>
          </cell>
          <cell r="I97">
            <v>9.97754993085412</v>
          </cell>
          <cell r="J97">
            <v>23450.15</v>
          </cell>
          <cell r="K97">
            <v>23450.15</v>
          </cell>
          <cell r="L97">
            <v>23450.15</v>
          </cell>
          <cell r="M97">
            <v>23450.15</v>
          </cell>
          <cell r="N97">
            <v>23450.15</v>
          </cell>
          <cell r="O97">
            <v>23450.15</v>
          </cell>
          <cell r="P97">
            <v>23450.15</v>
          </cell>
          <cell r="Q97">
            <v>23450.15</v>
          </cell>
          <cell r="R97">
            <v>23450.15</v>
          </cell>
          <cell r="S97">
            <v>23000</v>
          </cell>
        </row>
        <row r="98">
          <cell r="B98">
            <v>66010002</v>
          </cell>
          <cell r="C98" t="str">
            <v>销售费用-无形资产摊销</v>
          </cell>
          <cell r="D98" t="str">
            <v>固定费用</v>
          </cell>
          <cell r="E98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>
            <v>66010003</v>
          </cell>
          <cell r="C99" t="str">
            <v>销售费用-电费</v>
          </cell>
          <cell r="D99" t="str">
            <v>固定费用</v>
          </cell>
          <cell r="E99">
            <v>0</v>
          </cell>
        </row>
        <row r="99">
          <cell r="G99">
            <v>0</v>
          </cell>
          <cell r="H99">
            <v>960</v>
          </cell>
          <cell r="I99">
            <v>0</v>
          </cell>
          <cell r="J99">
            <v>80</v>
          </cell>
          <cell r="K99">
            <v>80</v>
          </cell>
          <cell r="L99">
            <v>80</v>
          </cell>
          <cell r="M99">
            <v>80</v>
          </cell>
          <cell r="N99">
            <v>80</v>
          </cell>
          <cell r="O99">
            <v>80</v>
          </cell>
          <cell r="P99">
            <v>80</v>
          </cell>
          <cell r="Q99">
            <v>80</v>
          </cell>
          <cell r="R99">
            <v>80</v>
          </cell>
          <cell r="S99">
            <v>80</v>
          </cell>
        </row>
        <row r="100">
          <cell r="B100">
            <v>66010004</v>
          </cell>
          <cell r="C100" t="str">
            <v>销售费用-水费</v>
          </cell>
          <cell r="D100" t="str">
            <v>固定费用</v>
          </cell>
          <cell r="E100">
            <v>0</v>
          </cell>
        </row>
        <row r="100">
          <cell r="G100">
            <v>0</v>
          </cell>
          <cell r="H100">
            <v>240</v>
          </cell>
          <cell r="I100">
            <v>0</v>
          </cell>
          <cell r="J100">
            <v>20</v>
          </cell>
          <cell r="K100">
            <v>20</v>
          </cell>
          <cell r="L100">
            <v>20</v>
          </cell>
          <cell r="M100">
            <v>20</v>
          </cell>
          <cell r="N100">
            <v>20</v>
          </cell>
          <cell r="O100">
            <v>20</v>
          </cell>
          <cell r="P100">
            <v>20</v>
          </cell>
          <cell r="Q100">
            <v>20</v>
          </cell>
          <cell r="R100">
            <v>20</v>
          </cell>
          <cell r="S100">
            <v>20</v>
          </cell>
        </row>
        <row r="101">
          <cell r="B101">
            <v>66010005</v>
          </cell>
          <cell r="C101" t="str">
            <v>销售费用-取暖费</v>
          </cell>
          <cell r="D101" t="str">
            <v>固定费用</v>
          </cell>
          <cell r="E101">
            <v>0</v>
          </cell>
        </row>
        <row r="101">
          <cell r="G101">
            <v>0</v>
          </cell>
          <cell r="H101">
            <v>1538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1538</v>
          </cell>
        </row>
        <row r="102">
          <cell r="B102">
            <v>66010006</v>
          </cell>
          <cell r="C102" t="str">
            <v>销售费用-市内交通费</v>
          </cell>
          <cell r="D102" t="str">
            <v>固定费用</v>
          </cell>
          <cell r="E102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B103">
            <v>66010401</v>
          </cell>
          <cell r="C103" t="str">
            <v>销售费用-通讯费-电话费</v>
          </cell>
          <cell r="D103" t="str">
            <v>固定费用</v>
          </cell>
          <cell r="E103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B104">
            <v>66010402</v>
          </cell>
          <cell r="C104" t="str">
            <v>销售费用-通讯费-网络服务费</v>
          </cell>
          <cell r="D104" t="str">
            <v>固定费用</v>
          </cell>
          <cell r="E104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>
            <v>66010007</v>
          </cell>
          <cell r="C105" t="str">
            <v>销售费用-邮寄费</v>
          </cell>
          <cell r="D105" t="str">
            <v>固定费用</v>
          </cell>
          <cell r="E105">
            <v>1181.1</v>
          </cell>
          <cell r="F105">
            <v>434.9</v>
          </cell>
          <cell r="G105">
            <v>1616</v>
          </cell>
          <cell r="H105">
            <v>0</v>
          </cell>
          <cell r="I105">
            <v>-1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>
            <v>66010008</v>
          </cell>
          <cell r="C106" t="str">
            <v>销售费用-会议费</v>
          </cell>
          <cell r="D106" t="str">
            <v>固定费用</v>
          </cell>
          <cell r="E106">
            <v>0</v>
          </cell>
        </row>
        <row r="106">
          <cell r="G106">
            <v>0</v>
          </cell>
          <cell r="H106">
            <v>30000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B107">
            <v>66010501</v>
          </cell>
          <cell r="C107" t="str">
            <v>销售费用-办公费用-日常费用</v>
          </cell>
          <cell r="D107" t="str">
            <v>固定费用</v>
          </cell>
          <cell r="E107">
            <v>2683.92</v>
          </cell>
          <cell r="F107">
            <v>2230.6</v>
          </cell>
          <cell r="G107">
            <v>4914.52</v>
          </cell>
          <cell r="H107">
            <v>20400</v>
          </cell>
          <cell r="I107">
            <v>3.15096489585962</v>
          </cell>
          <cell r="J107">
            <v>0</v>
          </cell>
          <cell r="K107">
            <v>0</v>
          </cell>
          <cell r="L107">
            <v>0</v>
          </cell>
          <cell r="M107">
            <v>14400</v>
          </cell>
          <cell r="N107">
            <v>1200</v>
          </cell>
          <cell r="O107">
            <v>0</v>
          </cell>
          <cell r="P107">
            <v>0</v>
          </cell>
          <cell r="Q107">
            <v>0</v>
          </cell>
          <cell r="R107">
            <v>4800</v>
          </cell>
          <cell r="S107">
            <v>0</v>
          </cell>
        </row>
        <row r="108">
          <cell r="B108">
            <v>66010502</v>
          </cell>
          <cell r="C108" t="str">
            <v>销售费用-办公费用-电子耗材</v>
          </cell>
          <cell r="D108" t="str">
            <v>固定费用</v>
          </cell>
          <cell r="E108">
            <v>0</v>
          </cell>
        </row>
        <row r="108"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B109">
            <v>66010801</v>
          </cell>
          <cell r="C109" t="str">
            <v>销售费用-修理费-电子设备维修费</v>
          </cell>
          <cell r="D109" t="str">
            <v>固定费用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B110">
            <v>66010802</v>
          </cell>
          <cell r="C110" t="str">
            <v>销售费用-修理费-房屋建筑物维修费</v>
          </cell>
          <cell r="D110" t="str">
            <v>固定费用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B111">
            <v>66010803</v>
          </cell>
          <cell r="C111" t="str">
            <v>销售费用-修理费-机器设备维修费</v>
          </cell>
          <cell r="D111" t="str">
            <v>固定费用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>
            <v>66010009</v>
          </cell>
          <cell r="C112" t="str">
            <v>销售费用-文化活动费</v>
          </cell>
          <cell r="D112" t="str">
            <v>固定费用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B113">
            <v>66010010</v>
          </cell>
          <cell r="C113" t="str">
            <v>销售费用-业务招待费</v>
          </cell>
          <cell r="D113" t="str">
            <v>固定费用</v>
          </cell>
          <cell r="E113">
            <v>30166</v>
          </cell>
          <cell r="F113">
            <v>0</v>
          </cell>
          <cell r="G113">
            <v>30166</v>
          </cell>
          <cell r="H113">
            <v>168000</v>
          </cell>
          <cell r="I113">
            <v>4.56918384936684</v>
          </cell>
          <cell r="J113">
            <v>2500</v>
          </cell>
          <cell r="K113">
            <v>85800</v>
          </cell>
          <cell r="L113">
            <v>1900</v>
          </cell>
          <cell r="M113">
            <v>2400</v>
          </cell>
          <cell r="N113">
            <v>2700</v>
          </cell>
          <cell r="O113">
            <v>2300</v>
          </cell>
          <cell r="P113">
            <v>2500</v>
          </cell>
          <cell r="Q113">
            <v>2300</v>
          </cell>
          <cell r="R113">
            <v>65600</v>
          </cell>
        </row>
        <row r="114">
          <cell r="B114">
            <v>66010011</v>
          </cell>
          <cell r="C114" t="str">
            <v>管理费用-劳动保护费</v>
          </cell>
          <cell r="D114" t="str">
            <v>固定费用</v>
          </cell>
          <cell r="E114">
            <v>1243.01</v>
          </cell>
        </row>
        <row r="114">
          <cell r="G114">
            <v>1243.01</v>
          </cell>
          <cell r="H114">
            <v>0</v>
          </cell>
          <cell r="I114">
            <v>-1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B115">
            <v>66010012</v>
          </cell>
          <cell r="C115" t="str">
            <v>销售费用-财产保险费</v>
          </cell>
          <cell r="D115" t="str">
            <v>固定费用</v>
          </cell>
          <cell r="E115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B116">
            <v>66010013</v>
          </cell>
          <cell r="C116" t="str">
            <v>销售费用-租赁费</v>
          </cell>
          <cell r="D116" t="str">
            <v>固定费用</v>
          </cell>
          <cell r="E116">
            <v>12006</v>
          </cell>
        </row>
        <row r="116">
          <cell r="G116">
            <v>12006</v>
          </cell>
          <cell r="H116">
            <v>12180</v>
          </cell>
          <cell r="I116">
            <v>0.0144927536231884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12180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66010014</v>
          </cell>
          <cell r="C117" t="str">
            <v>销售费用-培训费</v>
          </cell>
          <cell r="D117" t="str">
            <v>固定费用</v>
          </cell>
          <cell r="E117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66010015</v>
          </cell>
          <cell r="C118" t="str">
            <v>销售费用-咨料费</v>
          </cell>
          <cell r="D118" t="str">
            <v>固定费用</v>
          </cell>
          <cell r="E118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>
            <v>66010016</v>
          </cell>
          <cell r="C119" t="str">
            <v>销售费用-运费</v>
          </cell>
          <cell r="D119" t="str">
            <v>变动费用</v>
          </cell>
          <cell r="E119">
            <v>1834623.94</v>
          </cell>
          <cell r="F119">
            <v>223644.08</v>
          </cell>
          <cell r="G119">
            <v>2058268.02</v>
          </cell>
          <cell r="H119">
            <v>789980</v>
          </cell>
          <cell r="I119">
            <v>-0.616191869900403</v>
          </cell>
          <cell r="J119">
            <v>78220</v>
          </cell>
          <cell r="K119">
            <v>77720</v>
          </cell>
          <cell r="L119">
            <v>77720</v>
          </cell>
          <cell r="M119">
            <v>77720</v>
          </cell>
          <cell r="N119">
            <v>77720</v>
          </cell>
          <cell r="O119">
            <v>77720</v>
          </cell>
          <cell r="P119">
            <v>77720</v>
          </cell>
          <cell r="Q119">
            <v>77720</v>
          </cell>
          <cell r="R119">
            <v>77720</v>
          </cell>
          <cell r="S119">
            <v>30000</v>
          </cell>
        </row>
        <row r="120">
          <cell r="B120">
            <v>66010017</v>
          </cell>
          <cell r="C120" t="str">
            <v>销售费用-三包费</v>
          </cell>
          <cell r="D120" t="str">
            <v>变动费用</v>
          </cell>
          <cell r="E120">
            <v>2137.32</v>
          </cell>
          <cell r="F120">
            <v>491.41</v>
          </cell>
          <cell r="G120">
            <v>2628.73</v>
          </cell>
          <cell r="H120">
            <v>159569.3063</v>
          </cell>
          <cell r="I120">
            <v>59.7020524359672</v>
          </cell>
          <cell r="J120">
            <v>14985.13230325</v>
          </cell>
          <cell r="K120">
            <v>8124.69439125</v>
          </cell>
          <cell r="L120">
            <v>14390.868422</v>
          </cell>
          <cell r="M120">
            <v>14220.229927</v>
          </cell>
          <cell r="N120">
            <v>13477.109662</v>
          </cell>
          <cell r="O120">
            <v>13222.19755075</v>
          </cell>
          <cell r="P120">
            <v>8124.69439125</v>
          </cell>
          <cell r="Q120">
            <v>13848.75281575</v>
          </cell>
          <cell r="R120">
            <v>14220.229927</v>
          </cell>
          <cell r="S120">
            <v>14985.13230325</v>
          </cell>
        </row>
        <row r="121">
          <cell r="B121">
            <v>66010018</v>
          </cell>
          <cell r="C121" t="str">
            <v>销售费用-仓储费</v>
          </cell>
          <cell r="D121" t="str">
            <v>变动费用</v>
          </cell>
          <cell r="E121">
            <v>993351.59</v>
          </cell>
          <cell r="F121">
            <v>100263.37</v>
          </cell>
          <cell r="G121">
            <v>1093614.96</v>
          </cell>
          <cell r="H121">
            <v>1461167.67</v>
          </cell>
          <cell r="I121">
            <v>0.336089687361263</v>
          </cell>
          <cell r="J121">
            <v>173098.47</v>
          </cell>
          <cell r="K121">
            <v>144513.47</v>
          </cell>
          <cell r="L121">
            <v>166803.07</v>
          </cell>
          <cell r="M121">
            <v>166803.07</v>
          </cell>
          <cell r="N121">
            <v>158869.42</v>
          </cell>
          <cell r="O121">
            <v>158869.42</v>
          </cell>
          <cell r="P121">
            <v>151546.71</v>
          </cell>
          <cell r="Q121">
            <v>167847.06</v>
          </cell>
          <cell r="R121">
            <v>172816.98</v>
          </cell>
        </row>
        <row r="122">
          <cell r="B122">
            <v>66010019</v>
          </cell>
          <cell r="C122" t="str">
            <v>销售费用-装卸费</v>
          </cell>
          <cell r="D122" t="str">
            <v>变动费用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B123">
            <v>66010020</v>
          </cell>
          <cell r="C123" t="str">
            <v>销售费用-广告宣传费</v>
          </cell>
          <cell r="D123" t="str">
            <v>固定费用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</row>
        <row r="124">
          <cell r="B124">
            <v>66010021</v>
          </cell>
          <cell r="C124" t="str">
            <v>销售费用-展览费</v>
          </cell>
          <cell r="D124" t="str">
            <v>固定费用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B125">
            <v>66010022</v>
          </cell>
          <cell r="C125" t="str">
            <v>销售费用-退货损失</v>
          </cell>
          <cell r="D125" t="str">
            <v>固定费用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B126">
            <v>66010099</v>
          </cell>
          <cell r="C126" t="str">
            <v>销售费用-其他</v>
          </cell>
          <cell r="D126" t="str">
            <v>固定费用</v>
          </cell>
          <cell r="E126">
            <v>2182.65</v>
          </cell>
          <cell r="F126">
            <v>1831.85</v>
          </cell>
          <cell r="G126">
            <v>4014.5</v>
          </cell>
          <cell r="H126">
            <v>0</v>
          </cell>
          <cell r="I126">
            <v>-1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.内报损益 "/>
      <sheetName val="Sheet1"/>
      <sheetName val="Sheet2"/>
      <sheetName val="Sheet4"/>
      <sheetName val="Sheet3"/>
      <sheetName val="Sheet5"/>
      <sheetName val="北京主体费用底稿"/>
      <sheetName val="研发主体底稿"/>
    </sheetNames>
    <sheetDataSet>
      <sheetData sheetId="0">
        <row r="121">
          <cell r="D121">
            <v>66010001</v>
          </cell>
          <cell r="E121" t="str">
            <v>销售费用-折旧费</v>
          </cell>
        </row>
        <row r="121">
          <cell r="G121">
            <v>1.822515</v>
          </cell>
          <cell r="H121">
            <v>1.946155</v>
          </cell>
          <cell r="I121">
            <v>1.994496</v>
          </cell>
          <cell r="J121">
            <v>1.994496</v>
          </cell>
          <cell r="K121">
            <v>1.994496</v>
          </cell>
          <cell r="L121">
            <v>1.994496</v>
          </cell>
          <cell r="M121">
            <v>1.994496</v>
          </cell>
          <cell r="N121">
            <v>1.994496</v>
          </cell>
          <cell r="O121">
            <v>1.994496</v>
          </cell>
          <cell r="P121">
            <v>1.994496</v>
          </cell>
        </row>
        <row r="122">
          <cell r="D122">
            <v>66010002</v>
          </cell>
          <cell r="E122" t="str">
            <v>销售费用-无形资产摊销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D123">
            <v>66010003</v>
          </cell>
          <cell r="E123" t="str">
            <v>销售费用-电费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D124">
            <v>66010004</v>
          </cell>
          <cell r="E124" t="str">
            <v>销售费用-水费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D125">
            <v>66010005</v>
          </cell>
          <cell r="E125" t="str">
            <v>销售费用-取暖费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D126">
            <v>66010006</v>
          </cell>
          <cell r="E126" t="str">
            <v>销售费用-市内交通费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D127">
            <v>66010007</v>
          </cell>
          <cell r="E127" t="str">
            <v>销售费用-邮寄费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D128">
            <v>66010008</v>
          </cell>
          <cell r="E128" t="str">
            <v>销售费用-会议费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D129">
            <v>66010009</v>
          </cell>
          <cell r="E129" t="str">
            <v>销售费用-文化活动费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D130">
            <v>66010010</v>
          </cell>
          <cell r="E130" t="str">
            <v>销售费用-业务招待费</v>
          </cell>
        </row>
        <row r="130">
          <cell r="G130">
            <v>0</v>
          </cell>
          <cell r="H130">
            <v>0</v>
          </cell>
          <cell r="I130">
            <v>1.7528</v>
          </cell>
          <cell r="J130">
            <v>0.5999</v>
          </cell>
          <cell r="K130">
            <v>0.4495</v>
          </cell>
          <cell r="L130">
            <v>0.6201</v>
          </cell>
          <cell r="M130">
            <v>0.881502</v>
          </cell>
          <cell r="N130">
            <v>0.6103</v>
          </cell>
          <cell r="O130">
            <v>0.3678</v>
          </cell>
          <cell r="P130">
            <v>0.0465</v>
          </cell>
        </row>
        <row r="131">
          <cell r="D131">
            <v>66010011</v>
          </cell>
          <cell r="E131" t="str">
            <v>销售费用-劳动保护费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D132">
            <v>66010012</v>
          </cell>
          <cell r="E132" t="str">
            <v>销售费用-财产保险费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D133">
            <v>66010013</v>
          </cell>
          <cell r="E133" t="str">
            <v>销售费用-租赁费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1.281428</v>
          </cell>
          <cell r="P133">
            <v>0</v>
          </cell>
        </row>
        <row r="134">
          <cell r="D134">
            <v>66010014</v>
          </cell>
          <cell r="E134" t="str">
            <v>销售费用-培训费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D135">
            <v>66010015</v>
          </cell>
          <cell r="E135" t="str">
            <v>销售费用-咨料费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D136">
            <v>66010016</v>
          </cell>
          <cell r="E136" t="str">
            <v>销售费用-运费</v>
          </cell>
        </row>
        <row r="136">
          <cell r="G136">
            <v>-13.895165</v>
          </cell>
          <cell r="H136">
            <v>4.689062</v>
          </cell>
          <cell r="I136">
            <v>8.673294</v>
          </cell>
          <cell r="J136">
            <v>7.122649</v>
          </cell>
          <cell r="K136">
            <v>6.627886</v>
          </cell>
          <cell r="L136">
            <v>4.34601</v>
          </cell>
          <cell r="M136">
            <v>3.232836</v>
          </cell>
          <cell r="N136">
            <v>8.275117</v>
          </cell>
          <cell r="O136">
            <v>3.757601</v>
          </cell>
          <cell r="P136">
            <v>8.301882</v>
          </cell>
        </row>
        <row r="137">
          <cell r="D137">
            <v>66010017</v>
          </cell>
          <cell r="E137" t="str">
            <v>销售费用-三包费</v>
          </cell>
        </row>
        <row r="137">
          <cell r="G137">
            <v>0</v>
          </cell>
          <cell r="H137">
            <v>0.039684</v>
          </cell>
          <cell r="I137">
            <v>0.1972</v>
          </cell>
          <cell r="J137">
            <v>0.303176</v>
          </cell>
          <cell r="K137">
            <v>0.338053</v>
          </cell>
          <cell r="L137">
            <v>0.376577</v>
          </cell>
          <cell r="M137">
            <v>0.325462</v>
          </cell>
          <cell r="N137">
            <v>2.824778</v>
          </cell>
          <cell r="O137">
            <v>1.404344</v>
          </cell>
          <cell r="P137">
            <v>0</v>
          </cell>
        </row>
        <row r="138">
          <cell r="D138">
            <v>66010018</v>
          </cell>
          <cell r="E138" t="str">
            <v>销售费用-仓储费</v>
          </cell>
        </row>
        <row r="138">
          <cell r="G138">
            <v>38.044992</v>
          </cell>
          <cell r="H138">
            <v>11.5</v>
          </cell>
          <cell r="I138">
            <v>14.589303</v>
          </cell>
          <cell r="J138">
            <v>16.909974</v>
          </cell>
          <cell r="K138">
            <v>-2.924265</v>
          </cell>
          <cell r="L138">
            <v>11.187821</v>
          </cell>
          <cell r="M138">
            <v>12.2708</v>
          </cell>
          <cell r="N138">
            <v>1.401836</v>
          </cell>
          <cell r="O138">
            <v>11.004463</v>
          </cell>
          <cell r="P138">
            <v>2.5462</v>
          </cell>
        </row>
        <row r="139">
          <cell r="D139">
            <v>66010019</v>
          </cell>
          <cell r="E139" t="str">
            <v>销售费用-装卸费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D140">
            <v>66010020</v>
          </cell>
          <cell r="E140" t="str">
            <v>销售费用-广告宣传费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</row>
        <row r="141">
          <cell r="D141">
            <v>66010021</v>
          </cell>
          <cell r="E141" t="str">
            <v>销售费用-展览费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D142">
            <v>66010022</v>
          </cell>
          <cell r="E142" t="str">
            <v>销售费用-退货损失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D143">
            <v>66010099</v>
          </cell>
          <cell r="E143" t="str">
            <v>销售费用-其他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D144">
            <v>66011101</v>
          </cell>
          <cell r="E144" t="str">
            <v>销售费用-劳务费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</row>
        <row r="145">
          <cell r="D145">
            <v>66011102</v>
          </cell>
          <cell r="E145" t="str">
            <v>销售费用-工资</v>
          </cell>
        </row>
        <row r="145">
          <cell r="G145">
            <v>10.131804</v>
          </cell>
          <cell r="H145">
            <v>6.751424</v>
          </cell>
          <cell r="I145">
            <v>6.55353</v>
          </cell>
          <cell r="J145">
            <v>7.608315</v>
          </cell>
          <cell r="K145">
            <v>6.876892</v>
          </cell>
          <cell r="L145">
            <v>5.790027</v>
          </cell>
          <cell r="M145">
            <v>6.906229</v>
          </cell>
          <cell r="N145">
            <v>6.586068</v>
          </cell>
          <cell r="O145">
            <v>4.264871</v>
          </cell>
          <cell r="P145">
            <v>4.328767</v>
          </cell>
        </row>
        <row r="146">
          <cell r="D146">
            <v>66011103</v>
          </cell>
          <cell r="E146" t="str">
            <v>销售费用-奖金</v>
          </cell>
        </row>
        <row r="146">
          <cell r="G146">
            <v>0</v>
          </cell>
          <cell r="H146">
            <v>0.025182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</row>
        <row r="147">
          <cell r="D147">
            <v>66011104</v>
          </cell>
          <cell r="E147" t="str">
            <v>销售费用-福利费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D148">
            <v>66011105</v>
          </cell>
          <cell r="E148" t="str">
            <v>销售费用-养老保险</v>
          </cell>
        </row>
        <row r="148">
          <cell r="G148">
            <v>0.7704</v>
          </cell>
          <cell r="H148">
            <v>0.7704</v>
          </cell>
          <cell r="I148">
            <v>2.720708</v>
          </cell>
          <cell r="J148">
            <v>0.7704</v>
          </cell>
          <cell r="K148">
            <v>0.7704</v>
          </cell>
          <cell r="L148">
            <v>0.7704</v>
          </cell>
          <cell r="M148">
            <v>0.7704</v>
          </cell>
          <cell r="N148">
            <v>0.7704</v>
          </cell>
          <cell r="O148">
            <v>0.445184</v>
          </cell>
          <cell r="P148">
            <v>0.616704</v>
          </cell>
        </row>
        <row r="149">
          <cell r="D149">
            <v>66011106</v>
          </cell>
          <cell r="E149" t="str">
            <v>销售费用-医疗保险</v>
          </cell>
        </row>
        <row r="149">
          <cell r="G149">
            <v>0.5202</v>
          </cell>
          <cell r="H149">
            <v>0.3852</v>
          </cell>
          <cell r="I149">
            <v>0.874885</v>
          </cell>
          <cell r="J149">
            <v>0.3852</v>
          </cell>
          <cell r="K149">
            <v>0.3852</v>
          </cell>
          <cell r="L149">
            <v>0.3852</v>
          </cell>
          <cell r="M149">
            <v>0.3852</v>
          </cell>
          <cell r="N149">
            <v>0.3852</v>
          </cell>
          <cell r="O149">
            <v>0.222592</v>
          </cell>
          <cell r="P149">
            <v>0.327648</v>
          </cell>
        </row>
        <row r="150">
          <cell r="D150">
            <v>66011107</v>
          </cell>
          <cell r="E150" t="str">
            <v>销售费用-工伤保险</v>
          </cell>
        </row>
        <row r="150">
          <cell r="G150">
            <v>0.021667</v>
          </cell>
          <cell r="H150">
            <v>0.021667</v>
          </cell>
          <cell r="I150">
            <v>0.021667</v>
          </cell>
          <cell r="J150">
            <v>0.021667</v>
          </cell>
          <cell r="K150">
            <v>0.021667</v>
          </cell>
          <cell r="L150">
            <v>0.021667</v>
          </cell>
          <cell r="M150">
            <v>0.021667</v>
          </cell>
          <cell r="N150">
            <v>0.021667</v>
          </cell>
          <cell r="O150">
            <v>0.012521</v>
          </cell>
          <cell r="P150">
            <v>0.022169</v>
          </cell>
        </row>
        <row r="151">
          <cell r="D151">
            <v>66011108</v>
          </cell>
          <cell r="E151" t="str">
            <v>销售费用-失业保险</v>
          </cell>
        </row>
        <row r="151">
          <cell r="G151">
            <v>0.033706</v>
          </cell>
          <cell r="H151">
            <v>0.033706</v>
          </cell>
          <cell r="I151">
            <v>0.033706</v>
          </cell>
          <cell r="J151">
            <v>0.033706</v>
          </cell>
          <cell r="K151">
            <v>0.033706</v>
          </cell>
          <cell r="L151">
            <v>0.033706</v>
          </cell>
          <cell r="M151">
            <v>0.033706</v>
          </cell>
          <cell r="N151">
            <v>0.033706</v>
          </cell>
          <cell r="O151">
            <v>0.019477</v>
          </cell>
          <cell r="P151">
            <v>0.00536</v>
          </cell>
        </row>
        <row r="152">
          <cell r="D152">
            <v>66011109</v>
          </cell>
          <cell r="E152" t="str">
            <v>销售费用-生育保险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D153">
            <v>66011110</v>
          </cell>
          <cell r="E153" t="str">
            <v>销售费用-住房公积金</v>
          </cell>
        </row>
        <row r="153">
          <cell r="G153">
            <v>0.10794</v>
          </cell>
          <cell r="H153">
            <v>0.10794</v>
          </cell>
          <cell r="I153">
            <v>0.10794</v>
          </cell>
          <cell r="J153">
            <v>0.10794</v>
          </cell>
          <cell r="K153">
            <v>0.10794</v>
          </cell>
          <cell r="L153">
            <v>0.1194</v>
          </cell>
          <cell r="M153">
            <v>0.1194</v>
          </cell>
          <cell r="N153">
            <v>0.1194</v>
          </cell>
          <cell r="O153">
            <v>0.07176</v>
          </cell>
          <cell r="P153">
            <v>0.15576</v>
          </cell>
        </row>
        <row r="154">
          <cell r="D154">
            <v>66011111</v>
          </cell>
          <cell r="E154" t="str">
            <v>销售费用-职工教育经费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D155">
            <v>66011112</v>
          </cell>
          <cell r="E155" t="str">
            <v>销售费用-离职补偿金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D156">
            <v>66011113</v>
          </cell>
          <cell r="E156" t="str">
            <v>销售费用-工会经费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D157">
            <v>66010201</v>
          </cell>
          <cell r="E157" t="str">
            <v>销售费用-车辆-燃油费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D158">
            <v>66010202</v>
          </cell>
          <cell r="E158" t="str">
            <v>销售费用-车辆-过路过桥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D159">
            <v>66010203</v>
          </cell>
          <cell r="E159" t="str">
            <v>销售费用-车辆-修理费</v>
          </cell>
        </row>
        <row r="159">
          <cell r="G159">
            <v>0</v>
          </cell>
          <cell r="H159">
            <v>0.298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D160">
            <v>66010204</v>
          </cell>
          <cell r="E160" t="str">
            <v>销售费用-车辆-保险费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D161">
            <v>66010205</v>
          </cell>
          <cell r="E161" t="str">
            <v>销售费用-车辆-租赁费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D162">
            <v>66010301</v>
          </cell>
          <cell r="E162" t="str">
            <v>销售费用-差旅费-住宿费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0.0853</v>
          </cell>
          <cell r="K162">
            <v>0.034</v>
          </cell>
          <cell r="L162">
            <v>0.152311</v>
          </cell>
          <cell r="M162">
            <v>0.184993</v>
          </cell>
          <cell r="N162">
            <v>0</v>
          </cell>
          <cell r="O162">
            <v>0</v>
          </cell>
          <cell r="P162">
            <v>0.045283</v>
          </cell>
        </row>
        <row r="163">
          <cell r="D163">
            <v>66010302</v>
          </cell>
          <cell r="E163" t="str">
            <v>销售费用-差旅费-交通费用</v>
          </cell>
        </row>
        <row r="163">
          <cell r="G163">
            <v>0</v>
          </cell>
          <cell r="H163">
            <v>0.051927</v>
          </cell>
          <cell r="I163">
            <v>0.1481</v>
          </cell>
          <cell r="J163">
            <v>0.559145</v>
          </cell>
          <cell r="K163">
            <v>0.764069</v>
          </cell>
          <cell r="L163">
            <v>0.418217</v>
          </cell>
          <cell r="M163">
            <v>0.548627</v>
          </cell>
          <cell r="N163">
            <v>0.268378</v>
          </cell>
          <cell r="O163">
            <v>0.235163</v>
          </cell>
          <cell r="P163">
            <v>0.278081</v>
          </cell>
        </row>
        <row r="164">
          <cell r="D164">
            <v>66010303</v>
          </cell>
          <cell r="E164" t="str">
            <v>销售费用-差旅费-伙食补助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D165">
            <v>66010304</v>
          </cell>
          <cell r="E165" t="str">
            <v>销售费用-差旅费-其他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6">
          <cell r="D166">
            <v>66010401</v>
          </cell>
          <cell r="E166" t="str">
            <v>销售费用-通讯费-电话费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D167">
            <v>66010402</v>
          </cell>
          <cell r="E167" t="str">
            <v>销售费用-通讯费-网络费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D168">
            <v>66010501</v>
          </cell>
          <cell r="E168" t="str">
            <v>销售费用-办公-日常费用</v>
          </cell>
        </row>
        <row r="168">
          <cell r="G168">
            <v>0</v>
          </cell>
          <cell r="H168">
            <v>0</v>
          </cell>
          <cell r="I168">
            <v>0.02</v>
          </cell>
          <cell r="J168">
            <v>0.02</v>
          </cell>
          <cell r="K168">
            <v>0.122642</v>
          </cell>
          <cell r="L168">
            <v>0.076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D169">
            <v>66010502</v>
          </cell>
          <cell r="E169" t="str">
            <v>销售费用-办公-电子耗材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D170">
            <v>66010801</v>
          </cell>
          <cell r="E170" t="str">
            <v>销售费用-修理费-电子设备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D171">
            <v>66010802</v>
          </cell>
          <cell r="E171" t="str">
            <v>销售费用-修理费-房屋建筑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</row>
        <row r="172">
          <cell r="D172">
            <v>66010803</v>
          </cell>
          <cell r="E172" t="str">
            <v>销售费用-修理费-机器设备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D173">
            <v>66020001</v>
          </cell>
          <cell r="E173" t="str">
            <v>管理费用-折旧费</v>
          </cell>
        </row>
        <row r="173">
          <cell r="G173">
            <v>0.812033</v>
          </cell>
          <cell r="H173">
            <v>0.843708</v>
          </cell>
          <cell r="I173">
            <v>0.843708</v>
          </cell>
          <cell r="J173">
            <v>0.843708</v>
          </cell>
          <cell r="K173">
            <v>0.843708</v>
          </cell>
          <cell r="L173">
            <v>0.843708</v>
          </cell>
          <cell r="M173">
            <v>0.843708</v>
          </cell>
          <cell r="N173">
            <v>0.843697</v>
          </cell>
          <cell r="O173">
            <v>0.842085</v>
          </cell>
          <cell r="P173">
            <v>0.842085</v>
          </cell>
        </row>
        <row r="174">
          <cell r="D174">
            <v>66020002</v>
          </cell>
          <cell r="E174" t="str">
            <v>管理费用-无形资产摊销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D175">
            <v>66020003</v>
          </cell>
          <cell r="E175" t="str">
            <v>管理费用-电费</v>
          </cell>
        </row>
        <row r="175">
          <cell r="G175">
            <v>1.366363</v>
          </cell>
          <cell r="H175">
            <v>1.624127</v>
          </cell>
          <cell r="I175">
            <v>0.929549</v>
          </cell>
          <cell r="J175">
            <v>0.648277</v>
          </cell>
          <cell r="K175">
            <v>0.404481</v>
          </cell>
          <cell r="L175">
            <v>0.237843</v>
          </cell>
          <cell r="M175">
            <v>0.248849</v>
          </cell>
          <cell r="N175">
            <v>0.374428</v>
          </cell>
          <cell r="O175">
            <v>0.321282</v>
          </cell>
          <cell r="P175">
            <v>0.31101</v>
          </cell>
        </row>
        <row r="176">
          <cell r="D176">
            <v>66020004</v>
          </cell>
          <cell r="E176" t="str">
            <v>管理费用-水费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0.08</v>
          </cell>
          <cell r="K176">
            <v>0</v>
          </cell>
          <cell r="L176">
            <v>0</v>
          </cell>
          <cell r="M176">
            <v>0</v>
          </cell>
          <cell r="N176">
            <v>0.14</v>
          </cell>
          <cell r="O176">
            <v>0</v>
          </cell>
          <cell r="P176">
            <v>0</v>
          </cell>
        </row>
        <row r="177">
          <cell r="D177">
            <v>66020005</v>
          </cell>
          <cell r="E177" t="str">
            <v>管理费用-取暖费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D178">
            <v>66020006</v>
          </cell>
          <cell r="E178" t="str">
            <v>管理费用-市内交通费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</row>
        <row r="179">
          <cell r="D179">
            <v>66020007</v>
          </cell>
          <cell r="E179" t="str">
            <v>管理费用-邮寄费</v>
          </cell>
        </row>
        <row r="179">
          <cell r="G179">
            <v>0.116321</v>
          </cell>
          <cell r="H179">
            <v>0.087642</v>
          </cell>
          <cell r="I179">
            <v>0.074811</v>
          </cell>
          <cell r="J179">
            <v>0.070849</v>
          </cell>
          <cell r="K179">
            <v>0.034906</v>
          </cell>
          <cell r="L179">
            <v>0.03632</v>
          </cell>
          <cell r="M179">
            <v>0.053585</v>
          </cell>
          <cell r="N179">
            <v>0.158868</v>
          </cell>
          <cell r="O179">
            <v>0.034245</v>
          </cell>
          <cell r="P179">
            <v>0.138397</v>
          </cell>
        </row>
        <row r="180">
          <cell r="D180">
            <v>66020008</v>
          </cell>
          <cell r="E180" t="str">
            <v>管理费用-会议费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D181">
            <v>66020009</v>
          </cell>
          <cell r="E181" t="str">
            <v>管理费用-文化活动费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0.2591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D182">
            <v>66020010</v>
          </cell>
          <cell r="E182" t="str">
            <v>管理费用-业务招待费</v>
          </cell>
        </row>
        <row r="182">
          <cell r="G182">
            <v>0</v>
          </cell>
          <cell r="H182">
            <v>0.1143</v>
          </cell>
          <cell r="I182">
            <v>0</v>
          </cell>
          <cell r="J182">
            <v>0.1867</v>
          </cell>
          <cell r="K182">
            <v>0.1446</v>
          </cell>
          <cell r="L182">
            <v>0.4533</v>
          </cell>
          <cell r="M182">
            <v>1.1485</v>
          </cell>
          <cell r="N182">
            <v>0.024</v>
          </cell>
          <cell r="O182">
            <v>1.020319</v>
          </cell>
          <cell r="P182">
            <v>0.1501</v>
          </cell>
        </row>
        <row r="183">
          <cell r="D183">
            <v>66020011</v>
          </cell>
          <cell r="E183" t="str">
            <v>管理费用-劳动保护费</v>
          </cell>
        </row>
        <row r="183">
          <cell r="G183">
            <v>0.0851</v>
          </cell>
          <cell r="H183">
            <v>0.17777</v>
          </cell>
          <cell r="I183">
            <v>0</v>
          </cell>
          <cell r="J183">
            <v>0.0558</v>
          </cell>
          <cell r="K183">
            <v>0.072</v>
          </cell>
          <cell r="L183">
            <v>0.024</v>
          </cell>
          <cell r="M183">
            <v>0</v>
          </cell>
          <cell r="N183">
            <v>0</v>
          </cell>
          <cell r="O183">
            <v>0.07873</v>
          </cell>
          <cell r="P183">
            <v>0.0536</v>
          </cell>
        </row>
        <row r="184">
          <cell r="D184">
            <v>66020012</v>
          </cell>
          <cell r="E184" t="str">
            <v>管理费用-财产保险费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D185">
            <v>66020013</v>
          </cell>
          <cell r="E185" t="str">
            <v>管理费用-租赁费</v>
          </cell>
        </row>
        <row r="185">
          <cell r="G185">
            <v>1.655164</v>
          </cell>
          <cell r="H185">
            <v>1.655164</v>
          </cell>
          <cell r="I185">
            <v>1.655164</v>
          </cell>
          <cell r="J185">
            <v>1.655164</v>
          </cell>
          <cell r="K185">
            <v>1.482364</v>
          </cell>
          <cell r="L185">
            <v>1.655164</v>
          </cell>
          <cell r="M185">
            <v>1.655164</v>
          </cell>
          <cell r="N185">
            <v>1.655164</v>
          </cell>
          <cell r="O185">
            <v>0</v>
          </cell>
          <cell r="P185">
            <v>0.03982</v>
          </cell>
        </row>
        <row r="186">
          <cell r="D186">
            <v>66020014</v>
          </cell>
          <cell r="E186" t="str">
            <v>管理费用-培训费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D187">
            <v>66020015</v>
          </cell>
          <cell r="E187" t="str">
            <v>管理费用-咨料费</v>
          </cell>
        </row>
        <row r="187">
          <cell r="G187">
            <v>0.29703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D188">
            <v>66020016</v>
          </cell>
          <cell r="E188" t="str">
            <v>管理费用-运费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0.09717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D189">
            <v>66020017</v>
          </cell>
          <cell r="E189" t="str">
            <v>管理费用-咨询费-中介机构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0.116505</v>
          </cell>
          <cell r="O189">
            <v>0</v>
          </cell>
          <cell r="P189">
            <v>0</v>
          </cell>
        </row>
        <row r="190">
          <cell r="D190">
            <v>66020018</v>
          </cell>
          <cell r="E190" t="str">
            <v>管理费用-审计费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D191">
            <v>66020019</v>
          </cell>
          <cell r="E191" t="str">
            <v>管理费用-律师费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5.660377</v>
          </cell>
        </row>
        <row r="192">
          <cell r="D192">
            <v>66020020</v>
          </cell>
          <cell r="E192" t="str">
            <v>管理费用-诉讼费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D193">
            <v>66020021</v>
          </cell>
          <cell r="E193" t="str">
            <v>管理费用-专利费</v>
          </cell>
        </row>
        <row r="193">
          <cell r="G193">
            <v>0</v>
          </cell>
          <cell r="H193">
            <v>0.040208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0.098123</v>
          </cell>
          <cell r="N193">
            <v>0</v>
          </cell>
          <cell r="O193">
            <v>0</v>
          </cell>
          <cell r="P193">
            <v>0</v>
          </cell>
        </row>
        <row r="194">
          <cell r="D194">
            <v>66020022</v>
          </cell>
          <cell r="E194" t="str">
            <v>管理费用-评估费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D195">
            <v>66020023</v>
          </cell>
          <cell r="E195" t="str">
            <v>管理费用-出口费用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D196">
            <v>66020024</v>
          </cell>
          <cell r="E196" t="str">
            <v>管理费用-检测费</v>
          </cell>
        </row>
        <row r="196">
          <cell r="G196">
            <v>0</v>
          </cell>
          <cell r="H196">
            <v>0</v>
          </cell>
          <cell r="I196">
            <v>0.225643</v>
          </cell>
          <cell r="J196">
            <v>0</v>
          </cell>
          <cell r="K196">
            <v>0</v>
          </cell>
          <cell r="L196">
            <v>0</v>
          </cell>
          <cell r="M196">
            <v>0.443019</v>
          </cell>
          <cell r="N196">
            <v>0</v>
          </cell>
          <cell r="O196">
            <v>0.780189</v>
          </cell>
          <cell r="P196">
            <v>0</v>
          </cell>
        </row>
        <row r="197">
          <cell r="D197">
            <v>66020025</v>
          </cell>
          <cell r="E197" t="str">
            <v>管理费用-绿化费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D198">
            <v>66020026</v>
          </cell>
          <cell r="E198" t="str">
            <v>管理费用-保安服务费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D199">
            <v>66020027</v>
          </cell>
          <cell r="E199" t="str">
            <v>管理费用-消防器材料费</v>
          </cell>
        </row>
        <row r="199">
          <cell r="G199">
            <v>0.466019</v>
          </cell>
          <cell r="H199">
            <v>0</v>
          </cell>
          <cell r="I199">
            <v>0.031844</v>
          </cell>
          <cell r="J199">
            <v>0</v>
          </cell>
          <cell r="K199">
            <v>0</v>
          </cell>
          <cell r="L199">
            <v>0</v>
          </cell>
          <cell r="M199">
            <v>0.065842</v>
          </cell>
          <cell r="N199">
            <v>0</v>
          </cell>
          <cell r="O199">
            <v>0</v>
          </cell>
          <cell r="P199">
            <v>0</v>
          </cell>
        </row>
        <row r="200">
          <cell r="D200">
            <v>66020028</v>
          </cell>
          <cell r="E200" t="str">
            <v>管理费用-保洁费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D201">
            <v>66020029</v>
          </cell>
          <cell r="E201" t="str">
            <v>管理费用-环保卫生费</v>
          </cell>
        </row>
        <row r="201">
          <cell r="G201">
            <v>0</v>
          </cell>
          <cell r="H201">
            <v>0.21</v>
          </cell>
          <cell r="I201">
            <v>0</v>
          </cell>
          <cell r="J201">
            <v>0.14</v>
          </cell>
          <cell r="K201">
            <v>0.14</v>
          </cell>
          <cell r="L201">
            <v>0</v>
          </cell>
          <cell r="M201">
            <v>0</v>
          </cell>
          <cell r="N201">
            <v>0.4884</v>
          </cell>
          <cell r="O201">
            <v>0</v>
          </cell>
          <cell r="P201">
            <v>0</v>
          </cell>
        </row>
        <row r="202">
          <cell r="D202">
            <v>66020030</v>
          </cell>
          <cell r="E202" t="str">
            <v>管理费用-招聘费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D203">
            <v>66020031</v>
          </cell>
          <cell r="E203" t="str">
            <v>管理费用-食堂宿舍费用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0.045</v>
          </cell>
          <cell r="O203">
            <v>0</v>
          </cell>
          <cell r="P203">
            <v>0</v>
          </cell>
        </row>
        <row r="204">
          <cell r="D204">
            <v>66020032</v>
          </cell>
          <cell r="E204" t="str">
            <v>管理费用-残疾人保证金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D205">
            <v>66020099</v>
          </cell>
          <cell r="E205" t="str">
            <v>管理费用-其他</v>
          </cell>
        </row>
        <row r="205">
          <cell r="G205">
            <v>-0.124767</v>
          </cell>
          <cell r="H205">
            <v>0</v>
          </cell>
          <cell r="I205">
            <v>0</v>
          </cell>
          <cell r="J205">
            <v>2.141795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D206">
            <v>66020101</v>
          </cell>
          <cell r="E206" t="str">
            <v>管理费用-劳务费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7">
          <cell r="D207">
            <v>66020102</v>
          </cell>
          <cell r="E207" t="str">
            <v>管理费用-工资</v>
          </cell>
        </row>
        <row r="207">
          <cell r="G207">
            <v>1.258399</v>
          </cell>
          <cell r="H207">
            <v>8.03055</v>
          </cell>
          <cell r="I207">
            <v>8.23192</v>
          </cell>
          <cell r="J207">
            <v>8.309732</v>
          </cell>
          <cell r="K207">
            <v>7.375525</v>
          </cell>
          <cell r="L207">
            <v>6.142693</v>
          </cell>
          <cell r="M207">
            <v>5.998403</v>
          </cell>
          <cell r="N207">
            <v>5.601408</v>
          </cell>
          <cell r="O207">
            <v>3.653278</v>
          </cell>
          <cell r="P207">
            <v>2.476665</v>
          </cell>
        </row>
        <row r="208">
          <cell r="D208">
            <v>66020103</v>
          </cell>
          <cell r="E208" t="str">
            <v>管理费用-奖金</v>
          </cell>
        </row>
        <row r="208">
          <cell r="G208">
            <v>0</v>
          </cell>
          <cell r="H208">
            <v>0.059825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D209">
            <v>66020104</v>
          </cell>
          <cell r="E209" t="str">
            <v>管理费用-福利费</v>
          </cell>
        </row>
        <row r="209">
          <cell r="G209">
            <v>0.0676</v>
          </cell>
          <cell r="H209">
            <v>1.15423</v>
          </cell>
          <cell r="I209">
            <v>2.22257</v>
          </cell>
          <cell r="J209">
            <v>0</v>
          </cell>
          <cell r="K209">
            <v>0.157145</v>
          </cell>
          <cell r="L209">
            <v>0.339</v>
          </cell>
          <cell r="M209">
            <v>0.169383</v>
          </cell>
          <cell r="N209">
            <v>0.014</v>
          </cell>
          <cell r="O209">
            <v>0.91785</v>
          </cell>
          <cell r="P209">
            <v>0</v>
          </cell>
        </row>
        <row r="210">
          <cell r="D210">
            <v>66020105</v>
          </cell>
          <cell r="E210" t="str">
            <v>管理费用-养老保险</v>
          </cell>
        </row>
        <row r="210">
          <cell r="G210">
            <v>1.008384</v>
          </cell>
          <cell r="H210">
            <v>1.008384</v>
          </cell>
          <cell r="I210">
            <v>1.008384</v>
          </cell>
          <cell r="J210">
            <v>0.93544</v>
          </cell>
          <cell r="K210">
            <v>0.93544</v>
          </cell>
          <cell r="L210">
            <v>0.93544</v>
          </cell>
          <cell r="M210">
            <v>0.93544</v>
          </cell>
          <cell r="N210">
            <v>0.84072</v>
          </cell>
          <cell r="O210">
            <v>0.84072</v>
          </cell>
          <cell r="P210">
            <v>1.018988</v>
          </cell>
        </row>
        <row r="211">
          <cell r="D211">
            <v>66020106</v>
          </cell>
          <cell r="E211" t="str">
            <v>管理费用-医疗保险</v>
          </cell>
        </row>
        <row r="211">
          <cell r="G211">
            <v>0.684192</v>
          </cell>
          <cell r="H211">
            <v>0.504192</v>
          </cell>
          <cell r="I211">
            <v>0.504192</v>
          </cell>
          <cell r="J211">
            <v>0.46772</v>
          </cell>
          <cell r="K211">
            <v>0.46772</v>
          </cell>
          <cell r="L211">
            <v>0.46772</v>
          </cell>
          <cell r="M211">
            <v>0.46772</v>
          </cell>
          <cell r="N211">
            <v>0.42036</v>
          </cell>
          <cell r="O211">
            <v>0.42036</v>
          </cell>
          <cell r="P211">
            <v>0.369205</v>
          </cell>
        </row>
        <row r="212">
          <cell r="D212">
            <v>66020107</v>
          </cell>
          <cell r="E212" t="str">
            <v>管理费用-工伤保险</v>
          </cell>
        </row>
        <row r="212">
          <cell r="G212">
            <v>0.02836</v>
          </cell>
          <cell r="H212">
            <v>0.02836</v>
          </cell>
          <cell r="I212">
            <v>0.02836</v>
          </cell>
          <cell r="J212">
            <v>0.026308</v>
          </cell>
          <cell r="K212">
            <v>0.026308</v>
          </cell>
          <cell r="L212">
            <v>0.026308</v>
          </cell>
          <cell r="M212">
            <v>0.026308</v>
          </cell>
          <cell r="N212">
            <v>0.023644</v>
          </cell>
          <cell r="O212">
            <v>0.023644</v>
          </cell>
          <cell r="P212">
            <v>0.020542</v>
          </cell>
        </row>
        <row r="213">
          <cell r="D213">
            <v>66020108</v>
          </cell>
          <cell r="E213" t="str">
            <v>管理费用-失业保险</v>
          </cell>
        </row>
        <row r="213">
          <cell r="G213">
            <v>0.044117</v>
          </cell>
          <cell r="H213">
            <v>0.044117</v>
          </cell>
          <cell r="I213">
            <v>0.044117</v>
          </cell>
          <cell r="J213">
            <v>0.040926</v>
          </cell>
          <cell r="K213">
            <v>0.040926</v>
          </cell>
          <cell r="L213">
            <v>0.040926</v>
          </cell>
          <cell r="M213">
            <v>0.040926</v>
          </cell>
          <cell r="N213">
            <v>0.036782</v>
          </cell>
          <cell r="O213">
            <v>0.036782</v>
          </cell>
          <cell r="P213">
            <v>0.052626</v>
          </cell>
        </row>
        <row r="214">
          <cell r="D214">
            <v>66020109</v>
          </cell>
          <cell r="E214" t="str">
            <v>管理费用-生育保险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D215">
            <v>66020110</v>
          </cell>
          <cell r="E215" t="str">
            <v>管理费用-住房公积金</v>
          </cell>
        </row>
        <row r="215">
          <cell r="G215">
            <v>0.15972</v>
          </cell>
          <cell r="H215">
            <v>0.15972</v>
          </cell>
          <cell r="I215">
            <v>0.15972</v>
          </cell>
          <cell r="J215">
            <v>0.14706</v>
          </cell>
          <cell r="K215">
            <v>0.14706</v>
          </cell>
          <cell r="L215">
            <v>0.14706</v>
          </cell>
          <cell r="M215">
            <v>0.14706</v>
          </cell>
          <cell r="N215">
            <v>0.1326</v>
          </cell>
          <cell r="O215">
            <v>0.1326</v>
          </cell>
          <cell r="P215">
            <v>0.09162</v>
          </cell>
        </row>
        <row r="216">
          <cell r="D216">
            <v>66020111</v>
          </cell>
          <cell r="E216" t="str">
            <v>管理费用-职工教育经费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D217">
            <v>66020112</v>
          </cell>
          <cell r="E217" t="str">
            <v>管理费用-离职补偿金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</row>
        <row r="218">
          <cell r="D218">
            <v>66020113</v>
          </cell>
          <cell r="E218" t="str">
            <v>管理费用-工会经费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D219">
            <v>66020901</v>
          </cell>
          <cell r="E219" t="str">
            <v>管理费用-车辆-燃油费</v>
          </cell>
        </row>
        <row r="219">
          <cell r="G219">
            <v>0</v>
          </cell>
          <cell r="H219">
            <v>0</v>
          </cell>
          <cell r="I219">
            <v>0.530973</v>
          </cell>
          <cell r="J219">
            <v>0.299487</v>
          </cell>
          <cell r="K219">
            <v>0</v>
          </cell>
          <cell r="L219">
            <v>0.1122</v>
          </cell>
          <cell r="M219">
            <v>0.580973</v>
          </cell>
          <cell r="N219">
            <v>0.530973</v>
          </cell>
          <cell r="O219">
            <v>0</v>
          </cell>
          <cell r="P219">
            <v>0</v>
          </cell>
        </row>
        <row r="220">
          <cell r="D220">
            <v>66020902</v>
          </cell>
          <cell r="E220" t="str">
            <v>管理费用-车辆-过路过桥</v>
          </cell>
        </row>
        <row r="220">
          <cell r="G220">
            <v>0.112459</v>
          </cell>
          <cell r="H220">
            <v>0</v>
          </cell>
          <cell r="I220">
            <v>0.025563</v>
          </cell>
          <cell r="J220">
            <v>0.130749</v>
          </cell>
          <cell r="K220">
            <v>0.100613</v>
          </cell>
          <cell r="L220">
            <v>0.076259</v>
          </cell>
          <cell r="M220">
            <v>0.146491</v>
          </cell>
          <cell r="N220">
            <v>0.140751</v>
          </cell>
          <cell r="O220">
            <v>0.117625</v>
          </cell>
          <cell r="P220">
            <v>0.071655</v>
          </cell>
        </row>
        <row r="221">
          <cell r="D221">
            <v>66020903</v>
          </cell>
          <cell r="E221" t="str">
            <v>管理费用-车辆-修理费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0.106</v>
          </cell>
          <cell r="L221">
            <v>0</v>
          </cell>
          <cell r="M221">
            <v>0.051</v>
          </cell>
          <cell r="N221">
            <v>0</v>
          </cell>
          <cell r="O221">
            <v>0</v>
          </cell>
          <cell r="P221">
            <v>0</v>
          </cell>
        </row>
        <row r="222">
          <cell r="D222">
            <v>66020904</v>
          </cell>
          <cell r="E222" t="str">
            <v>管理费用-车辆-保险费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D223">
            <v>66020905</v>
          </cell>
          <cell r="E223" t="str">
            <v>管理费用-车辆-租赁费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D224">
            <v>66020301</v>
          </cell>
          <cell r="E224" t="str">
            <v>管理费用-差旅费-住宿费</v>
          </cell>
        </row>
        <row r="224">
          <cell r="G224">
            <v>0</v>
          </cell>
          <cell r="H224">
            <v>0</v>
          </cell>
          <cell r="I224">
            <v>0.1327</v>
          </cell>
          <cell r="J224">
            <v>0.105242</v>
          </cell>
          <cell r="K224">
            <v>0.06</v>
          </cell>
          <cell r="L224">
            <v>0.192643</v>
          </cell>
          <cell r="M224">
            <v>0.1698</v>
          </cell>
          <cell r="N224">
            <v>0.136833</v>
          </cell>
          <cell r="O224">
            <v>0.0252</v>
          </cell>
          <cell r="P224">
            <v>0</v>
          </cell>
        </row>
        <row r="225">
          <cell r="D225">
            <v>66020302</v>
          </cell>
          <cell r="E225" t="str">
            <v>管理费用-差旅费-交通费</v>
          </cell>
        </row>
        <row r="225">
          <cell r="G225">
            <v>0</v>
          </cell>
          <cell r="H225">
            <v>0</v>
          </cell>
          <cell r="I225">
            <v>0.0411</v>
          </cell>
          <cell r="J225">
            <v>0.483473</v>
          </cell>
          <cell r="K225">
            <v>0.030935</v>
          </cell>
          <cell r="L225">
            <v>0.487404</v>
          </cell>
          <cell r="M225">
            <v>0.038884</v>
          </cell>
          <cell r="N225">
            <v>0.0467</v>
          </cell>
          <cell r="O225">
            <v>0.053448</v>
          </cell>
          <cell r="P225">
            <v>0.365803</v>
          </cell>
        </row>
        <row r="226">
          <cell r="D226">
            <v>66020303</v>
          </cell>
          <cell r="E226" t="str">
            <v>管理费用-差旅费-伙食补助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D227">
            <v>66020304</v>
          </cell>
          <cell r="E227" t="str">
            <v>管理费用-差旅费-其他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D228">
            <v>66020401</v>
          </cell>
          <cell r="E228" t="str">
            <v>管理费用-通讯费-电话费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D229">
            <v>66020402</v>
          </cell>
          <cell r="E229" t="str">
            <v>管理费用-通讯费-网络费</v>
          </cell>
        </row>
        <row r="229">
          <cell r="G229">
            <v>0.076936</v>
          </cell>
          <cell r="H229">
            <v>0.0769</v>
          </cell>
          <cell r="I229">
            <v>0.075782</v>
          </cell>
          <cell r="J229">
            <v>0.075721</v>
          </cell>
          <cell r="K229">
            <v>0.071897</v>
          </cell>
          <cell r="L229">
            <v>0.071895</v>
          </cell>
          <cell r="M229">
            <v>0.071829</v>
          </cell>
          <cell r="N229">
            <v>0.071946</v>
          </cell>
          <cell r="O229">
            <v>0.077841</v>
          </cell>
          <cell r="P229">
            <v>0.077913</v>
          </cell>
        </row>
        <row r="230">
          <cell r="D230">
            <v>66020501</v>
          </cell>
          <cell r="E230" t="str">
            <v>管理费用-办公-日常费用类</v>
          </cell>
        </row>
        <row r="230">
          <cell r="G230">
            <v>0</v>
          </cell>
          <cell r="H230">
            <v>0.87422</v>
          </cell>
          <cell r="I230">
            <v>0.112299</v>
          </cell>
          <cell r="J230">
            <v>0.29669</v>
          </cell>
          <cell r="K230">
            <v>0.129</v>
          </cell>
          <cell r="L230">
            <v>0.09654</v>
          </cell>
          <cell r="M230">
            <v>0.268</v>
          </cell>
          <cell r="N230">
            <v>0.04265</v>
          </cell>
          <cell r="O230">
            <v>0.202265</v>
          </cell>
          <cell r="P230">
            <v>0.019398</v>
          </cell>
        </row>
        <row r="231">
          <cell r="D231">
            <v>66020502</v>
          </cell>
          <cell r="E231" t="str">
            <v>管理费用-办公-电子耗材类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D232">
            <v>66020801</v>
          </cell>
          <cell r="E232" t="str">
            <v>管理费用-修理费-电子设备</v>
          </cell>
        </row>
        <row r="232">
          <cell r="G232">
            <v>0</v>
          </cell>
          <cell r="H232">
            <v>0.0945</v>
          </cell>
          <cell r="I232">
            <v>0.113</v>
          </cell>
          <cell r="J232">
            <v>0.028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D233">
            <v>66020802</v>
          </cell>
          <cell r="E233" t="str">
            <v>管理费用-修理费-房屋建筑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D234">
            <v>66020803</v>
          </cell>
          <cell r="E234" t="str">
            <v>管理费用-修理费-机器设备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内报损益 "/>
      <sheetName val="Sheet1"/>
      <sheetName val="Sheet2"/>
      <sheetName val="Sheet4"/>
      <sheetName val="Sheet3"/>
      <sheetName val="Sheet5"/>
      <sheetName val="北京主体费用底稿"/>
      <sheetName val="研发主体底稿"/>
    </sheetNames>
    <sheetDataSet>
      <sheetData sheetId="0">
        <row r="2">
          <cell r="F2" t="str">
            <v>单位：万元</v>
          </cell>
        </row>
        <row r="3">
          <cell r="F3" t="str">
            <v>年份</v>
          </cell>
          <cell r="G3" t="str">
            <v>2021年</v>
          </cell>
        </row>
        <row r="4">
          <cell r="F4" t="str">
            <v>示例列（公式）</v>
          </cell>
          <cell r="G4" t="str">
            <v>1月</v>
          </cell>
          <cell r="H4" t="str">
            <v>2月</v>
          </cell>
          <cell r="I4" t="str">
            <v>3月</v>
          </cell>
          <cell r="J4" t="str">
            <v>4月</v>
          </cell>
          <cell r="K4" t="str">
            <v>5月</v>
          </cell>
          <cell r="L4" t="str">
            <v>6月</v>
          </cell>
          <cell r="M4" t="str">
            <v>7月</v>
          </cell>
          <cell r="N4" t="str">
            <v>8月</v>
          </cell>
          <cell r="O4" t="str">
            <v>9月</v>
          </cell>
          <cell r="P4" t="str">
            <v>10月</v>
          </cell>
          <cell r="Q4" t="str">
            <v>11月</v>
          </cell>
          <cell r="R4" t="str">
            <v>12月</v>
          </cell>
          <cell r="S4" t="str">
            <v>累计</v>
          </cell>
          <cell r="T4" t="str">
            <v>%</v>
          </cell>
        </row>
        <row r="5">
          <cell r="G5">
            <v>1157.57282315789</v>
          </cell>
          <cell r="H5">
            <v>602.611167368421</v>
          </cell>
          <cell r="I5">
            <v>1022.30128</v>
          </cell>
          <cell r="J5">
            <v>1080.17251578947</v>
          </cell>
          <cell r="K5">
            <v>893.586630526316</v>
          </cell>
          <cell r="L5">
            <v>510.784203157895</v>
          </cell>
          <cell r="M5">
            <v>625.117871578947</v>
          </cell>
          <cell r="N5">
            <v>808.477318947368</v>
          </cell>
          <cell r="O5">
            <v>452.285503157895</v>
          </cell>
          <cell r="P5">
            <v>171.65</v>
          </cell>
          <cell r="Q5">
            <v>111.101301052632</v>
          </cell>
          <cell r="R5">
            <v>97.9582789473684</v>
          </cell>
          <cell r="S5">
            <v>7533.6188936842</v>
          </cell>
        </row>
        <row r="5">
          <cell r="U5">
            <v>979582.789473684</v>
          </cell>
        </row>
        <row r="6">
          <cell r="G6">
            <v>1157.57282315789</v>
          </cell>
          <cell r="H6">
            <v>602.611167368421</v>
          </cell>
          <cell r="I6">
            <v>1022.30128</v>
          </cell>
          <cell r="J6">
            <v>1080.17251578947</v>
          </cell>
          <cell r="K6">
            <v>893.586630526316</v>
          </cell>
          <cell r="L6">
            <v>510.784203157895</v>
          </cell>
          <cell r="M6">
            <v>625.117871578947</v>
          </cell>
          <cell r="N6">
            <v>808.477318947368</v>
          </cell>
          <cell r="O6">
            <v>452.285503157895</v>
          </cell>
          <cell r="P6">
            <v>171.65</v>
          </cell>
          <cell r="Q6">
            <v>111.101301052632</v>
          </cell>
          <cell r="R6">
            <v>97.9582789473684</v>
          </cell>
          <cell r="S6">
            <v>7533.6188936842</v>
          </cell>
          <cell r="T6">
            <v>1</v>
          </cell>
          <cell r="U6">
            <v>979582.789473684</v>
          </cell>
        </row>
        <row r="7">
          <cell r="G7">
            <v>1157.57282315789</v>
          </cell>
          <cell r="H7">
            <v>602.611167368421</v>
          </cell>
          <cell r="I7">
            <v>1022.30128</v>
          </cell>
          <cell r="J7">
            <v>1080.17251578947</v>
          </cell>
          <cell r="K7">
            <v>893.586630526316</v>
          </cell>
          <cell r="L7">
            <v>510.784203157895</v>
          </cell>
          <cell r="M7">
            <v>625.117871578947</v>
          </cell>
          <cell r="N7">
            <v>808.477318947368</v>
          </cell>
          <cell r="O7">
            <v>452.285503157895</v>
          </cell>
          <cell r="P7">
            <v>171.65</v>
          </cell>
          <cell r="Q7">
            <v>111.101301052632</v>
          </cell>
          <cell r="R7">
            <v>97.9582789473684</v>
          </cell>
          <cell r="S7">
            <v>7533.6188936842</v>
          </cell>
          <cell r="T7">
            <v>1</v>
          </cell>
          <cell r="U7">
            <v>979582.789473684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</row>
        <row r="10">
          <cell r="U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</row>
        <row r="11">
          <cell r="U11">
            <v>0</v>
          </cell>
        </row>
        <row r="12">
          <cell r="G12">
            <v>1105.110421</v>
          </cell>
          <cell r="H12">
            <v>627.994743</v>
          </cell>
          <cell r="I12">
            <v>1016.721075</v>
          </cell>
          <cell r="J12">
            <v>1007.057519</v>
          </cell>
          <cell r="K12">
            <v>876.233483</v>
          </cell>
          <cell r="L12">
            <v>426.598334</v>
          </cell>
          <cell r="M12">
            <v>590.911008</v>
          </cell>
          <cell r="N12">
            <v>738.431029</v>
          </cell>
          <cell r="O12">
            <v>387.919971</v>
          </cell>
          <cell r="P12">
            <v>181.372431</v>
          </cell>
          <cell r="Q12">
            <v>152.966658</v>
          </cell>
          <cell r="R12">
            <v>110.831388</v>
          </cell>
          <cell r="S12">
            <v>7222.14806</v>
          </cell>
          <cell r="T12">
            <v>0.958655881312855</v>
          </cell>
          <cell r="U12">
            <v>1108313.88</v>
          </cell>
        </row>
        <row r="13">
          <cell r="G13">
            <v>1105.110421</v>
          </cell>
          <cell r="H13">
            <v>627.994743</v>
          </cell>
          <cell r="I13">
            <v>1016.721075</v>
          </cell>
          <cell r="J13">
            <v>1007.057519</v>
          </cell>
          <cell r="K13">
            <v>876.233483</v>
          </cell>
          <cell r="L13">
            <v>426.598334</v>
          </cell>
          <cell r="M13">
            <v>590.911008</v>
          </cell>
          <cell r="N13">
            <v>738.431029</v>
          </cell>
          <cell r="O13">
            <v>387.919971</v>
          </cell>
          <cell r="P13">
            <v>181.372431</v>
          </cell>
          <cell r="Q13">
            <v>152.966658</v>
          </cell>
          <cell r="R13">
            <v>110.831388</v>
          </cell>
          <cell r="S13">
            <v>7222.14806</v>
          </cell>
          <cell r="T13">
            <v>0.958655881312854</v>
          </cell>
          <cell r="U13">
            <v>1108313.88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G15">
            <v>0.46</v>
          </cell>
          <cell r="H15">
            <v>0.76</v>
          </cell>
          <cell r="I15">
            <v>0.44</v>
          </cell>
          <cell r="J15">
            <v>0.741795</v>
          </cell>
          <cell r="K15">
            <v>0.7</v>
          </cell>
          <cell r="L15">
            <v>0.59</v>
          </cell>
          <cell r="M15">
            <v>3.5</v>
          </cell>
          <cell r="N15">
            <v>0.62</v>
          </cell>
          <cell r="O15">
            <v>0.57</v>
          </cell>
          <cell r="P15">
            <v>0.14557</v>
          </cell>
          <cell r="Q15">
            <v>0.05528</v>
          </cell>
          <cell r="R15">
            <v>0.03578</v>
          </cell>
          <cell r="S15">
            <v>8.618425</v>
          </cell>
          <cell r="T15">
            <v>0.00114399535225033</v>
          </cell>
          <cell r="U15">
            <v>357.8</v>
          </cell>
        </row>
        <row r="16">
          <cell r="G16">
            <v>52.4624021578904</v>
          </cell>
          <cell r="H16">
            <v>-25.383575631579</v>
          </cell>
          <cell r="I16">
            <v>5.58020500000032</v>
          </cell>
          <cell r="J16">
            <v>73.11499678947</v>
          </cell>
          <cell r="K16">
            <v>17.353147526316</v>
          </cell>
          <cell r="L16">
            <v>84.185869157895</v>
          </cell>
          <cell r="M16">
            <v>34.206863578947</v>
          </cell>
          <cell r="N16">
            <v>70.0462899473681</v>
          </cell>
          <cell r="O16">
            <v>64.3655321578951</v>
          </cell>
          <cell r="P16">
            <v>-9.72243100000006</v>
          </cell>
          <cell r="Q16">
            <v>-41.865356947368</v>
          </cell>
          <cell r="R16">
            <v>-12.8731090526315</v>
          </cell>
          <cell r="S16">
            <v>311.470833684203</v>
          </cell>
          <cell r="T16">
            <v>0.0413441186871457</v>
          </cell>
          <cell r="U16">
            <v>-128731.090526315</v>
          </cell>
        </row>
        <row r="17">
          <cell r="G17">
            <v>0.0453210382175107</v>
          </cell>
          <cell r="H17">
            <v>-0.0421226439304603</v>
          </cell>
          <cell r="I17">
            <v>0.00545847404201658</v>
          </cell>
          <cell r="J17">
            <v>0.0676882587926542</v>
          </cell>
          <cell r="K17">
            <v>0.019419658859595</v>
          </cell>
          <cell r="L17">
            <v>0.164816900439404</v>
          </cell>
          <cell r="M17">
            <v>0.0547206617090406</v>
          </cell>
          <cell r="N17">
            <v>0.086639771216548</v>
          </cell>
          <cell r="O17">
            <v>0.142311729446311</v>
          </cell>
          <cell r="P17">
            <v>-0.0566410195164582</v>
          </cell>
          <cell r="Q17">
            <v>-0.376821482293309</v>
          </cell>
          <cell r="R17">
            <v>-0.131414201953753</v>
          </cell>
          <cell r="S17">
            <v>0.0413441186871457</v>
          </cell>
        </row>
        <row r="17">
          <cell r="U17">
            <v>-1314.14201953753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</row>
        <row r="19">
          <cell r="U19" t="e">
            <v>#VALUE!</v>
          </cell>
        </row>
        <row r="20">
          <cell r="G20">
            <v>37.558059</v>
          </cell>
          <cell r="H20">
            <v>26.620347</v>
          </cell>
          <cell r="I20">
            <v>37.687629</v>
          </cell>
          <cell r="J20">
            <v>36.521868</v>
          </cell>
          <cell r="K20">
            <v>15.602186</v>
          </cell>
          <cell r="L20">
            <v>26.291932</v>
          </cell>
          <cell r="M20">
            <v>27.675318</v>
          </cell>
          <cell r="N20">
            <v>23.291346</v>
          </cell>
          <cell r="O20">
            <v>25.0817</v>
          </cell>
          <cell r="P20">
            <v>18.66885</v>
          </cell>
          <cell r="Q20">
            <v>19.621126</v>
          </cell>
          <cell r="R20">
            <v>8.557376</v>
          </cell>
          <cell r="S20">
            <v>303.177737</v>
          </cell>
          <cell r="T20">
            <v>0.0402433068726331</v>
          </cell>
          <cell r="U20">
            <v>85573.76</v>
          </cell>
        </row>
        <row r="21">
          <cell r="G21">
            <v>8.11343</v>
          </cell>
          <cell r="H21">
            <v>16.787917</v>
          </cell>
          <cell r="I21">
            <v>16.991399</v>
          </cell>
          <cell r="J21">
            <v>17.168841</v>
          </cell>
          <cell r="K21">
            <v>13.126898</v>
          </cell>
          <cell r="L21">
            <v>12.386423</v>
          </cell>
          <cell r="M21">
            <v>13.669007</v>
          </cell>
          <cell r="N21">
            <v>11.885429</v>
          </cell>
          <cell r="O21">
            <v>9.578463</v>
          </cell>
          <cell r="P21">
            <v>11.759804</v>
          </cell>
          <cell r="Q21">
            <v>15.867204</v>
          </cell>
          <cell r="R21">
            <v>28.232953</v>
          </cell>
          <cell r="S21">
            <v>175.567768</v>
          </cell>
          <cell r="T21">
            <v>0.0233045725404542</v>
          </cell>
          <cell r="U21">
            <v>282329.53</v>
          </cell>
        </row>
        <row r="22">
          <cell r="G22">
            <v>-26.25051</v>
          </cell>
          <cell r="H22">
            <v>-10.38566</v>
          </cell>
          <cell r="I22">
            <v>-8.238784</v>
          </cell>
          <cell r="J22">
            <v>-10.90746</v>
          </cell>
          <cell r="K22">
            <v>-8.15222</v>
          </cell>
          <cell r="L22">
            <v>-12.847181</v>
          </cell>
          <cell r="M22">
            <v>-9.74668</v>
          </cell>
          <cell r="N22">
            <v>-10.95278</v>
          </cell>
          <cell r="O22">
            <v>-13.118861</v>
          </cell>
          <cell r="P22">
            <v>-5.245688</v>
          </cell>
          <cell r="Q22">
            <v>-1.60085</v>
          </cell>
          <cell r="R22">
            <v>-0.83475</v>
          </cell>
          <cell r="S22">
            <v>-118.281424</v>
          </cell>
          <cell r="T22">
            <v>-0.0157004788361621</v>
          </cell>
          <cell r="U22">
            <v>-8347.5</v>
          </cell>
        </row>
        <row r="23">
          <cell r="G23">
            <v>32.58142315789</v>
          </cell>
          <cell r="H23">
            <v>-59.166179631579</v>
          </cell>
          <cell r="I23">
            <v>-41.300039</v>
          </cell>
          <cell r="J23">
            <v>29.5899527894701</v>
          </cell>
          <cell r="K23">
            <v>-3.92371647368402</v>
          </cell>
          <cell r="L23">
            <v>57.764695157895</v>
          </cell>
          <cell r="M23">
            <v>-0.89078142105307</v>
          </cell>
          <cell r="N23">
            <v>45.202294947368</v>
          </cell>
          <cell r="O23">
            <v>42.254230157895</v>
          </cell>
          <cell r="P23">
            <v>-35.050967</v>
          </cell>
          <cell r="Q23">
            <v>-75.808116947368</v>
          </cell>
          <cell r="R23">
            <v>-48.8644680526316</v>
          </cell>
          <cell r="S23">
            <v>-57.6116723158004</v>
          </cell>
          <cell r="T23">
            <v>-0.00764727724203027</v>
          </cell>
          <cell r="U23">
            <v>-488644.680526316</v>
          </cell>
        </row>
        <row r="24">
          <cell r="G24">
            <v>0.047</v>
          </cell>
          <cell r="H24">
            <v>0.02</v>
          </cell>
          <cell r="I24">
            <v>0.07</v>
          </cell>
          <cell r="J24">
            <v>0.103</v>
          </cell>
          <cell r="K24">
            <v>0.07</v>
          </cell>
          <cell r="L24">
            <v>0.37</v>
          </cell>
          <cell r="M24">
            <v>0.08</v>
          </cell>
          <cell r="N24">
            <v>0.05</v>
          </cell>
          <cell r="O24">
            <v>1.24</v>
          </cell>
          <cell r="P24">
            <v>0.28</v>
          </cell>
          <cell r="Q24">
            <v>0.08</v>
          </cell>
          <cell r="R24">
            <v>0.207918</v>
          </cell>
          <cell r="S24">
            <v>2.617918</v>
          </cell>
          <cell r="T24">
            <v>0.000347498066592501</v>
          </cell>
          <cell r="U24">
            <v>2079.18</v>
          </cell>
        </row>
        <row r="25">
          <cell r="G25">
            <v>32.62842315789</v>
          </cell>
          <cell r="H25">
            <v>-59.146179631579</v>
          </cell>
          <cell r="I25">
            <v>-41.230039</v>
          </cell>
          <cell r="J25">
            <v>29.6929527894701</v>
          </cell>
          <cell r="K25">
            <v>-3.85371647368402</v>
          </cell>
          <cell r="L25">
            <v>58.134695157895</v>
          </cell>
          <cell r="M25">
            <v>-0.81078142105307</v>
          </cell>
          <cell r="N25">
            <v>45.252294947368</v>
          </cell>
          <cell r="O25">
            <v>43.494230157895</v>
          </cell>
          <cell r="P25">
            <v>-34.770967</v>
          </cell>
          <cell r="Q25">
            <v>-75.728116947368</v>
          </cell>
          <cell r="R25">
            <v>-48.6565500526316</v>
          </cell>
          <cell r="S25">
            <v>-54.9937543158004</v>
          </cell>
          <cell r="T25">
            <v>-0.00729977917543777</v>
          </cell>
          <cell r="U25">
            <v>-486565.500526316</v>
          </cell>
        </row>
        <row r="26">
          <cell r="G26">
            <v>0.0281869291548144</v>
          </cell>
          <cell r="H26">
            <v>-0.0981498233593446</v>
          </cell>
          <cell r="I26">
            <v>-0.0403306146696794</v>
          </cell>
          <cell r="J26">
            <v>0.0274890837856287</v>
          </cell>
          <cell r="K26">
            <v>-0.00431263891158959</v>
          </cell>
          <cell r="L26">
            <v>0.113814590973018</v>
          </cell>
          <cell r="M26">
            <v>-0.0012970056655158</v>
          </cell>
          <cell r="N26">
            <v>0.0559722504105448</v>
          </cell>
          <cell r="O26">
            <v>0.0961654305835908</v>
          </cell>
          <cell r="P26">
            <v>-0.202568989222255</v>
          </cell>
          <cell r="Q26">
            <v>-0.681613232517352</v>
          </cell>
          <cell r="R26">
            <v>-0.49670686924557</v>
          </cell>
          <cell r="S26">
            <v>-0.00729977917543777</v>
          </cell>
        </row>
        <row r="26">
          <cell r="U26">
            <v>-4967.0686924557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G28">
            <v>32.62842315789</v>
          </cell>
          <cell r="H28">
            <v>-59.146179631579</v>
          </cell>
          <cell r="I28">
            <v>-41.230039</v>
          </cell>
          <cell r="J28">
            <v>29.6929527894701</v>
          </cell>
          <cell r="K28">
            <v>-3.85371647368402</v>
          </cell>
          <cell r="L28">
            <v>58.134695157895</v>
          </cell>
          <cell r="M28">
            <v>-0.81078142105307</v>
          </cell>
          <cell r="N28">
            <v>45.252294947368</v>
          </cell>
          <cell r="O28">
            <v>43.494230157895</v>
          </cell>
          <cell r="P28">
            <v>-34.770967</v>
          </cell>
          <cell r="Q28">
            <v>-75.728116947368</v>
          </cell>
          <cell r="R28">
            <v>-48.6565500526316</v>
          </cell>
          <cell r="S28">
            <v>-54.9937543158004</v>
          </cell>
          <cell r="T28">
            <v>-0.00729977917543777</v>
          </cell>
          <cell r="U28">
            <v>-486565.500526316</v>
          </cell>
        </row>
        <row r="29">
          <cell r="F29" t="str">
            <v/>
          </cell>
          <cell r="G29">
            <v>0.0281869291548144</v>
          </cell>
          <cell r="H29">
            <v>-0.0981498233593446</v>
          </cell>
          <cell r="I29">
            <v>-0.0403306146696794</v>
          </cell>
          <cell r="J29">
            <v>0.0274890837856287</v>
          </cell>
          <cell r="K29">
            <v>-0.00431263891158959</v>
          </cell>
          <cell r="L29">
            <v>0.113814590973018</v>
          </cell>
          <cell r="M29">
            <v>-0.0012970056655158</v>
          </cell>
          <cell r="N29">
            <v>0.0559722504105448</v>
          </cell>
          <cell r="O29">
            <v>0.0961654305835908</v>
          </cell>
          <cell r="P29">
            <v>-0.202568989222255</v>
          </cell>
          <cell r="Q29">
            <v>-0.681613232517352</v>
          </cell>
          <cell r="R29">
            <v>-0.49670686924557</v>
          </cell>
          <cell r="S29">
            <v>-0.00729977917543777</v>
          </cell>
        </row>
        <row r="29">
          <cell r="U29">
            <v>-4967.0686924557</v>
          </cell>
        </row>
        <row r="30">
          <cell r="F30" t="str">
            <v>年份</v>
          </cell>
          <cell r="G30" t="str">
            <v>2021年</v>
          </cell>
        </row>
        <row r="30">
          <cell r="U30">
            <v>0</v>
          </cell>
        </row>
        <row r="31">
          <cell r="F31" t="str">
            <v>示例列（公式）</v>
          </cell>
          <cell r="G31" t="str">
            <v>1月</v>
          </cell>
          <cell r="H31" t="str">
            <v>2月</v>
          </cell>
          <cell r="I31" t="str">
            <v>3月</v>
          </cell>
          <cell r="J31" t="str">
            <v>4月</v>
          </cell>
          <cell r="K31" t="str">
            <v>5月</v>
          </cell>
          <cell r="L31" t="str">
            <v>6月</v>
          </cell>
          <cell r="M31" t="str">
            <v>7月</v>
          </cell>
          <cell r="N31" t="str">
            <v>8月</v>
          </cell>
          <cell r="O31" t="str">
            <v>9月</v>
          </cell>
          <cell r="P31" t="str">
            <v>10月</v>
          </cell>
          <cell r="Q31" t="str">
            <v>11月</v>
          </cell>
          <cell r="R31" t="str">
            <v>12月</v>
          </cell>
          <cell r="S31" t="str">
            <v>累计</v>
          </cell>
          <cell r="T31" t="str">
            <v>%</v>
          </cell>
          <cell r="U31" t="e">
            <v>#VALUE!</v>
          </cell>
        </row>
        <row r="32">
          <cell r="G32">
            <v>1157.57282315789</v>
          </cell>
          <cell r="H32">
            <v>602.611167368421</v>
          </cell>
          <cell r="I32">
            <v>1022.30128</v>
          </cell>
          <cell r="J32">
            <v>1080.17251578947</v>
          </cell>
          <cell r="K32">
            <v>893.586630526316</v>
          </cell>
          <cell r="L32">
            <v>510.784203157895</v>
          </cell>
          <cell r="M32">
            <v>625.117871578947</v>
          </cell>
          <cell r="N32">
            <v>808.477318947368</v>
          </cell>
          <cell r="O32">
            <v>452.285503157895</v>
          </cell>
          <cell r="P32">
            <v>171.65</v>
          </cell>
          <cell r="Q32">
            <v>111.101301052632</v>
          </cell>
          <cell r="R32">
            <v>97.9582789473684</v>
          </cell>
          <cell r="S32">
            <v>7533.6188936842</v>
          </cell>
          <cell r="T32">
            <v>1</v>
          </cell>
          <cell r="U32">
            <v>979582.789473684</v>
          </cell>
        </row>
        <row r="33">
          <cell r="G33">
            <v>1157.57282315789</v>
          </cell>
          <cell r="H33">
            <v>602.611167368421</v>
          </cell>
          <cell r="I33">
            <v>1022.30128</v>
          </cell>
          <cell r="J33">
            <v>1080.17251578947</v>
          </cell>
          <cell r="K33">
            <v>893.586630526316</v>
          </cell>
          <cell r="L33">
            <v>510.784203157895</v>
          </cell>
          <cell r="M33">
            <v>625.117871578947</v>
          </cell>
          <cell r="N33">
            <v>808.477318947368</v>
          </cell>
          <cell r="O33">
            <v>452.285503157895</v>
          </cell>
          <cell r="P33">
            <v>171.65</v>
          </cell>
          <cell r="Q33">
            <v>111.101301052632</v>
          </cell>
          <cell r="R33">
            <v>97.9582789473684</v>
          </cell>
          <cell r="S33">
            <v>7533.6188936842</v>
          </cell>
          <cell r="T33">
            <v>1</v>
          </cell>
          <cell r="U33">
            <v>979582.789473684</v>
          </cell>
        </row>
        <row r="34">
          <cell r="S34">
            <v>0</v>
          </cell>
          <cell r="T34">
            <v>0</v>
          </cell>
          <cell r="U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S36">
            <v>0</v>
          </cell>
        </row>
        <row r="36">
          <cell r="U36">
            <v>0</v>
          </cell>
        </row>
        <row r="37">
          <cell r="S37">
            <v>0</v>
          </cell>
        </row>
        <row r="37">
          <cell r="U37">
            <v>0</v>
          </cell>
        </row>
        <row r="38">
          <cell r="G38">
            <v>1157.57282315789</v>
          </cell>
          <cell r="H38">
            <v>602.611167368421</v>
          </cell>
          <cell r="I38">
            <v>1022.30128</v>
          </cell>
          <cell r="J38">
            <v>1080.17251578947</v>
          </cell>
          <cell r="K38">
            <v>893.586630526316</v>
          </cell>
          <cell r="L38">
            <v>510.784203157895</v>
          </cell>
          <cell r="M38">
            <v>625.117871578947</v>
          </cell>
          <cell r="N38">
            <v>808.477318947368</v>
          </cell>
          <cell r="O38">
            <v>452.285503157895</v>
          </cell>
          <cell r="P38">
            <v>171.65</v>
          </cell>
          <cell r="Q38">
            <v>111.101301052632</v>
          </cell>
          <cell r="R38">
            <v>97.9582789473684</v>
          </cell>
          <cell r="S38">
            <v>7533.6188936842</v>
          </cell>
          <cell r="T38">
            <v>1</v>
          </cell>
          <cell r="U38">
            <v>979582.789473684</v>
          </cell>
        </row>
        <row r="39">
          <cell r="G39">
            <v>0.047</v>
          </cell>
          <cell r="H39">
            <v>0.02</v>
          </cell>
          <cell r="I39">
            <v>0.07</v>
          </cell>
          <cell r="J39">
            <v>0.103</v>
          </cell>
          <cell r="K39">
            <v>0.07</v>
          </cell>
          <cell r="L39">
            <v>0.37</v>
          </cell>
          <cell r="M39">
            <v>0.08</v>
          </cell>
          <cell r="N39">
            <v>0.05</v>
          </cell>
          <cell r="O39">
            <v>1.24</v>
          </cell>
          <cell r="P39">
            <v>0.28</v>
          </cell>
          <cell r="Q39">
            <v>0.08</v>
          </cell>
          <cell r="R39">
            <v>0.207918</v>
          </cell>
          <cell r="S39">
            <v>2.617918</v>
          </cell>
          <cell r="T39">
            <v>0.000347498066592501</v>
          </cell>
          <cell r="U39">
            <v>2079.18</v>
          </cell>
        </row>
        <row r="40">
          <cell r="D40">
            <v>3001001</v>
          </cell>
          <cell r="E40" t="str">
            <v>生产成本-原材料</v>
          </cell>
        </row>
        <row r="40">
          <cell r="G40">
            <v>1053.591125</v>
          </cell>
          <cell r="H40">
            <v>586.947493</v>
          </cell>
          <cell r="I40">
            <v>964.151512</v>
          </cell>
          <cell r="J40">
            <v>948.491301</v>
          </cell>
          <cell r="K40">
            <v>825.414266</v>
          </cell>
          <cell r="L40">
            <v>401.481407</v>
          </cell>
          <cell r="M40">
            <v>553.559135</v>
          </cell>
          <cell r="N40">
            <v>695.437686</v>
          </cell>
          <cell r="O40">
            <v>354.801368</v>
          </cell>
          <cell r="P40">
            <v>160.541939</v>
          </cell>
          <cell r="Q40">
            <v>101.514806</v>
          </cell>
          <cell r="R40">
            <v>94.60961</v>
          </cell>
          <cell r="S40">
            <v>6740.541648</v>
          </cell>
          <cell r="T40">
            <v>0.89472824987881</v>
          </cell>
          <cell r="U40">
            <v>946096.1</v>
          </cell>
        </row>
        <row r="41">
          <cell r="D41">
            <v>3001004</v>
          </cell>
          <cell r="E41" t="str">
            <v>生产成本-劳务费</v>
          </cell>
        </row>
        <row r="41">
          <cell r="G41">
            <v>14.81285</v>
          </cell>
          <cell r="H41">
            <v>8.5</v>
          </cell>
          <cell r="I41">
            <v>17.5</v>
          </cell>
          <cell r="J41">
            <v>16.710027</v>
          </cell>
          <cell r="K41">
            <v>13.773764</v>
          </cell>
          <cell r="L41">
            <v>-1.316916</v>
          </cell>
          <cell r="M41">
            <v>7.38658</v>
          </cell>
          <cell r="N41">
            <v>7.945752</v>
          </cell>
          <cell r="O41">
            <v>10.903722</v>
          </cell>
          <cell r="P41">
            <v>-4.98609</v>
          </cell>
          <cell r="Q41">
            <v>-0.738322</v>
          </cell>
          <cell r="R41">
            <v>-1.719348</v>
          </cell>
          <cell r="S41">
            <v>88.772019</v>
          </cell>
          <cell r="T41">
            <v>0.0117834496611478</v>
          </cell>
          <cell r="U41">
            <v>-17193.48</v>
          </cell>
        </row>
        <row r="42">
          <cell r="D42">
            <v>3001005</v>
          </cell>
          <cell r="E42" t="str">
            <v>生产成本-DL-工资</v>
          </cell>
        </row>
        <row r="42">
          <cell r="G42">
            <v>13.192306</v>
          </cell>
          <cell r="H42">
            <v>10.96091</v>
          </cell>
          <cell r="I42">
            <v>12.006036</v>
          </cell>
          <cell r="J42">
            <v>17.806915</v>
          </cell>
          <cell r="K42">
            <v>13.311506</v>
          </cell>
          <cell r="L42">
            <v>4.441669</v>
          </cell>
          <cell r="M42">
            <v>8.722956</v>
          </cell>
          <cell r="N42">
            <v>11.551555</v>
          </cell>
          <cell r="O42">
            <v>7.229565</v>
          </cell>
          <cell r="P42">
            <v>11.109877</v>
          </cell>
          <cell r="Q42">
            <v>7.569659</v>
          </cell>
          <cell r="R42">
            <v>2.395849</v>
          </cell>
          <cell r="S42">
            <v>120.298803</v>
          </cell>
          <cell r="T42">
            <v>0.0159682623580617</v>
          </cell>
          <cell r="U42">
            <v>23958.49</v>
          </cell>
        </row>
        <row r="43">
          <cell r="D43">
            <v>3001006</v>
          </cell>
          <cell r="E43" t="str">
            <v>生产成本-DL-奖金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D44">
            <v>3001007</v>
          </cell>
          <cell r="E44" t="str">
            <v>生产成本-DL-福利费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D45">
            <v>3001008</v>
          </cell>
          <cell r="E45" t="str">
            <v>生产成本-DL-养老保险</v>
          </cell>
        </row>
        <row r="45">
          <cell r="G45">
            <v>1.872096</v>
          </cell>
          <cell r="H45">
            <v>1.797552</v>
          </cell>
          <cell r="I45">
            <v>1.852864</v>
          </cell>
          <cell r="J45">
            <v>1.77192</v>
          </cell>
          <cell r="K45">
            <v>1.68896</v>
          </cell>
          <cell r="L45">
            <v>1.68896</v>
          </cell>
          <cell r="M45">
            <v>1.580352</v>
          </cell>
          <cell r="N45">
            <v>1.580352</v>
          </cell>
          <cell r="O45">
            <v>1.584976</v>
          </cell>
          <cell r="P45">
            <v>2.035818</v>
          </cell>
          <cell r="Q45">
            <v>8.113846</v>
          </cell>
          <cell r="R45">
            <v>1.68296</v>
          </cell>
          <cell r="S45">
            <v>27.250656</v>
          </cell>
          <cell r="T45">
            <v>0.00361720660210799</v>
          </cell>
          <cell r="U45">
            <v>16829.6</v>
          </cell>
        </row>
        <row r="46">
          <cell r="D46">
            <v>3001009</v>
          </cell>
          <cell r="E46" t="str">
            <v>生产成本-DL-医疗保险</v>
          </cell>
        </row>
        <row r="46">
          <cell r="G46">
            <v>1.251048</v>
          </cell>
          <cell r="H46">
            <v>0.898776</v>
          </cell>
          <cell r="I46">
            <v>0.941432</v>
          </cell>
          <cell r="J46">
            <v>0.88596</v>
          </cell>
          <cell r="K46">
            <v>0.84448</v>
          </cell>
          <cell r="L46">
            <v>0.84448</v>
          </cell>
          <cell r="M46">
            <v>0.790176</v>
          </cell>
          <cell r="N46">
            <v>0.790176</v>
          </cell>
          <cell r="O46">
            <v>0.792488</v>
          </cell>
          <cell r="P46">
            <v>0.900005</v>
          </cell>
          <cell r="Q46">
            <v>4.026735</v>
          </cell>
          <cell r="R46">
            <v>0.8068</v>
          </cell>
          <cell r="S46">
            <v>13.772556</v>
          </cell>
          <cell r="T46">
            <v>0.00182814610008295</v>
          </cell>
          <cell r="U46">
            <v>8068</v>
          </cell>
        </row>
        <row r="47">
          <cell r="D47">
            <v>3001010</v>
          </cell>
          <cell r="E47" t="str">
            <v>生产成本-DL-工伤保险</v>
          </cell>
        </row>
        <row r="47">
          <cell r="G47">
            <v>0.052654</v>
          </cell>
          <cell r="H47">
            <v>0.050557</v>
          </cell>
          <cell r="I47">
            <v>0.052113</v>
          </cell>
          <cell r="J47">
            <v>0.049836</v>
          </cell>
          <cell r="K47">
            <v>0.047503</v>
          </cell>
          <cell r="L47">
            <v>0.047503</v>
          </cell>
          <cell r="M47">
            <v>0.044448</v>
          </cell>
          <cell r="N47">
            <v>0.044448</v>
          </cell>
          <cell r="O47">
            <v>0.044578</v>
          </cell>
          <cell r="P47">
            <v>0.049432</v>
          </cell>
          <cell r="Q47">
            <v>0.209272</v>
          </cell>
          <cell r="R47">
            <v>0.046684</v>
          </cell>
          <cell r="S47">
            <v>0.739028</v>
          </cell>
          <cell r="T47">
            <v>9.80973434453345e-5</v>
          </cell>
          <cell r="U47">
            <v>466.84</v>
          </cell>
        </row>
        <row r="48">
          <cell r="D48">
            <v>3001011</v>
          </cell>
          <cell r="E48" t="str">
            <v>生产成本-DL-失业保险</v>
          </cell>
        </row>
        <row r="48">
          <cell r="G48">
            <v>0.081904</v>
          </cell>
          <cell r="H48">
            <v>0.078643</v>
          </cell>
          <cell r="I48">
            <v>0.081063</v>
          </cell>
          <cell r="J48">
            <v>0.077522</v>
          </cell>
          <cell r="K48">
            <v>0.073892</v>
          </cell>
          <cell r="L48">
            <v>0.073892</v>
          </cell>
          <cell r="M48">
            <v>0.06914</v>
          </cell>
          <cell r="N48">
            <v>0.06914</v>
          </cell>
          <cell r="O48">
            <v>0.069342</v>
          </cell>
          <cell r="P48">
            <v>0.078218</v>
          </cell>
          <cell r="Q48">
            <v>0.332368</v>
          </cell>
          <cell r="R48">
            <v>0.073484</v>
          </cell>
          <cell r="S48">
            <v>1.158608</v>
          </cell>
          <cell r="T48">
            <v>0.000153791692458895</v>
          </cell>
          <cell r="U48">
            <v>734.84</v>
          </cell>
        </row>
        <row r="49">
          <cell r="D49">
            <v>3001012</v>
          </cell>
          <cell r="E49" t="str">
            <v>生产成本-DL-生育保险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D50">
            <v>3001013</v>
          </cell>
          <cell r="E50" t="str">
            <v>生产成本-DL-住房公积金</v>
          </cell>
        </row>
        <row r="50">
          <cell r="G50">
            <v>0.32568</v>
          </cell>
          <cell r="H50">
            <v>0.31422</v>
          </cell>
          <cell r="I50">
            <v>0.31422</v>
          </cell>
          <cell r="J50">
            <v>0.30276</v>
          </cell>
          <cell r="K50">
            <v>0.2913</v>
          </cell>
          <cell r="L50">
            <v>0.27864</v>
          </cell>
          <cell r="M50">
            <v>0.26598</v>
          </cell>
          <cell r="N50">
            <v>0.26598</v>
          </cell>
          <cell r="O50">
            <v>0.24306</v>
          </cell>
          <cell r="P50">
            <v>0.24306</v>
          </cell>
          <cell r="Q50">
            <v>0.12606</v>
          </cell>
          <cell r="R50">
            <v>0.12606</v>
          </cell>
          <cell r="S50">
            <v>3.09702</v>
          </cell>
          <cell r="T50">
            <v>0.000411093266556977</v>
          </cell>
          <cell r="U50">
            <v>1260.6</v>
          </cell>
        </row>
        <row r="51">
          <cell r="D51">
            <v>3001014</v>
          </cell>
          <cell r="E51" t="str">
            <v>生产成本-DL-教育经费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1"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1">
          <cell r="U51">
            <v>0</v>
          </cell>
        </row>
        <row r="52">
          <cell r="D52">
            <v>3001015</v>
          </cell>
          <cell r="E52" t="str">
            <v>生产成本-DL-综合福利保险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2"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D53">
            <v>51010101</v>
          </cell>
          <cell r="E53" t="str">
            <v>制造费用-劳务费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D54">
            <v>51010102</v>
          </cell>
          <cell r="E54" t="str">
            <v>制造费用-工资</v>
          </cell>
        </row>
        <row r="54">
          <cell r="G54">
            <v>3.094733</v>
          </cell>
          <cell r="H54">
            <v>2.84253</v>
          </cell>
          <cell r="I54">
            <v>2.816606</v>
          </cell>
          <cell r="J54">
            <v>2.777778</v>
          </cell>
          <cell r="K54">
            <v>2.675568</v>
          </cell>
          <cell r="L54">
            <v>2.629238</v>
          </cell>
          <cell r="M54">
            <v>3.014379</v>
          </cell>
          <cell r="N54">
            <v>3.136106</v>
          </cell>
          <cell r="O54">
            <v>3.098594</v>
          </cell>
          <cell r="P54">
            <v>2.40328</v>
          </cell>
          <cell r="Q54">
            <v>3.622472</v>
          </cell>
          <cell r="R54">
            <v>-0.5017</v>
          </cell>
          <cell r="S54">
            <v>31.609584</v>
          </cell>
          <cell r="T54">
            <v>0.00419580343073896</v>
          </cell>
          <cell r="U54">
            <v>-5017</v>
          </cell>
        </row>
        <row r="55">
          <cell r="D55">
            <v>51010103</v>
          </cell>
          <cell r="E55" t="str">
            <v>制造费用-奖金</v>
          </cell>
        </row>
        <row r="55">
          <cell r="G55">
            <v>0</v>
          </cell>
          <cell r="H55">
            <v>0.038552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0.038552</v>
          </cell>
          <cell r="T55">
            <v>5.1173281452185e-6</v>
          </cell>
          <cell r="U55">
            <v>0</v>
          </cell>
        </row>
        <row r="56">
          <cell r="D56">
            <v>51010104</v>
          </cell>
          <cell r="E56" t="str">
            <v>制造费用-福利费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D57">
            <v>51010105</v>
          </cell>
          <cell r="E57" t="str">
            <v>制造费用-养老保险</v>
          </cell>
        </row>
        <row r="57">
          <cell r="G57">
            <v>0.842851</v>
          </cell>
          <cell r="H57">
            <v>0.842576</v>
          </cell>
          <cell r="I57">
            <v>0.842576</v>
          </cell>
          <cell r="J57">
            <v>0.842576</v>
          </cell>
          <cell r="K57">
            <v>0.801888</v>
          </cell>
          <cell r="L57">
            <v>0.706976</v>
          </cell>
          <cell r="M57">
            <v>0.706976</v>
          </cell>
          <cell r="N57">
            <v>0.706976</v>
          </cell>
          <cell r="O57">
            <v>0.532832</v>
          </cell>
          <cell r="P57">
            <v>0.532832</v>
          </cell>
          <cell r="Q57">
            <v>0.637578</v>
          </cell>
          <cell r="R57">
            <v>0.57616</v>
          </cell>
          <cell r="S57">
            <v>8.572797</v>
          </cell>
          <cell r="T57">
            <v>0.00113793876767339</v>
          </cell>
          <cell r="U57">
            <v>5761.6</v>
          </cell>
        </row>
        <row r="58">
          <cell r="D58">
            <v>51010106</v>
          </cell>
          <cell r="E58" t="str">
            <v>制造费用-医疗保险</v>
          </cell>
        </row>
        <row r="58">
          <cell r="G58">
            <v>0.584902</v>
          </cell>
          <cell r="H58">
            <v>0.421288</v>
          </cell>
          <cell r="I58">
            <v>0.421288</v>
          </cell>
          <cell r="J58">
            <v>0.421288</v>
          </cell>
          <cell r="K58">
            <v>0.415944</v>
          </cell>
          <cell r="L58">
            <v>0.353488</v>
          </cell>
          <cell r="M58">
            <v>0.353488</v>
          </cell>
          <cell r="N58">
            <v>0.353488</v>
          </cell>
          <cell r="O58">
            <v>0.266416</v>
          </cell>
          <cell r="P58">
            <v>0.275664</v>
          </cell>
          <cell r="Q58">
            <v>0.343365</v>
          </cell>
          <cell r="R58">
            <v>0.28808</v>
          </cell>
          <cell r="S58">
            <v>4.498699</v>
          </cell>
          <cell r="T58">
            <v>0.000597149797924007</v>
          </cell>
          <cell r="U58">
            <v>2880.8</v>
          </cell>
        </row>
        <row r="59">
          <cell r="D59">
            <v>51010107</v>
          </cell>
          <cell r="E59" t="str">
            <v>制造费用-工伤保险</v>
          </cell>
        </row>
        <row r="59">
          <cell r="G59">
            <v>0.023697</v>
          </cell>
          <cell r="H59">
            <v>0.023697</v>
          </cell>
          <cell r="I59">
            <v>0.023697</v>
          </cell>
          <cell r="J59">
            <v>0.023697</v>
          </cell>
          <cell r="K59">
            <v>0.022553</v>
          </cell>
          <cell r="L59">
            <v>0.019884</v>
          </cell>
          <cell r="M59">
            <v>0.019884</v>
          </cell>
          <cell r="N59">
            <v>0.019884</v>
          </cell>
          <cell r="O59">
            <v>0.014986</v>
          </cell>
          <cell r="P59">
            <v>0.014986</v>
          </cell>
          <cell r="Q59">
            <v>0.015943</v>
          </cell>
          <cell r="R59">
            <v>0.016204</v>
          </cell>
          <cell r="S59">
            <v>0.239112</v>
          </cell>
          <cell r="T59">
            <v>3.17393278548321e-5</v>
          </cell>
          <cell r="U59">
            <v>162.04</v>
          </cell>
        </row>
        <row r="60">
          <cell r="D60">
            <v>51010108</v>
          </cell>
          <cell r="E60" t="str">
            <v>制造费用-失业保险</v>
          </cell>
        </row>
        <row r="60">
          <cell r="G60">
            <v>0.036873</v>
          </cell>
          <cell r="H60">
            <v>0.036863</v>
          </cell>
          <cell r="I60">
            <v>0.036863</v>
          </cell>
          <cell r="J60">
            <v>0.036863</v>
          </cell>
          <cell r="K60">
            <v>0.035083</v>
          </cell>
          <cell r="L60">
            <v>0.030931</v>
          </cell>
          <cell r="M60">
            <v>0.030931</v>
          </cell>
          <cell r="N60">
            <v>0.030931</v>
          </cell>
          <cell r="O60">
            <v>0.023312</v>
          </cell>
          <cell r="P60">
            <v>0.023312</v>
          </cell>
          <cell r="Q60">
            <v>0.025767</v>
          </cell>
          <cell r="R60">
            <v>0.025208</v>
          </cell>
          <cell r="S60">
            <v>0.372937</v>
          </cell>
          <cell r="T60">
            <v>4.95030350304355e-5</v>
          </cell>
          <cell r="U60">
            <v>252.08</v>
          </cell>
        </row>
        <row r="61">
          <cell r="D61">
            <v>51010109</v>
          </cell>
          <cell r="E61" t="str">
            <v>制造费用-生育保险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D62">
            <v>51010110</v>
          </cell>
          <cell r="E62" t="str">
            <v>制造费用-住房公积金</v>
          </cell>
        </row>
        <row r="62">
          <cell r="G62">
            <v>0.02892</v>
          </cell>
          <cell r="H62">
            <v>0.02892</v>
          </cell>
          <cell r="I62">
            <v>0.02892</v>
          </cell>
          <cell r="J62">
            <v>0.02892</v>
          </cell>
          <cell r="K62">
            <v>0.02892</v>
          </cell>
          <cell r="L62">
            <v>0.02892</v>
          </cell>
          <cell r="M62">
            <v>0.02892</v>
          </cell>
          <cell r="N62">
            <v>0.02892</v>
          </cell>
          <cell r="O62">
            <v>0.02892</v>
          </cell>
          <cell r="P62">
            <v>0.02892</v>
          </cell>
          <cell r="Q62">
            <v>0.01146</v>
          </cell>
          <cell r="R62">
            <v>0.01746</v>
          </cell>
          <cell r="S62">
            <v>0.31812</v>
          </cell>
          <cell r="T62">
            <v>4.22267179279132e-5</v>
          </cell>
          <cell r="U62">
            <v>174.6</v>
          </cell>
        </row>
        <row r="63">
          <cell r="D63">
            <v>51010111</v>
          </cell>
          <cell r="E63" t="str">
            <v>制造费用-教育经费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D64">
            <v>51010112</v>
          </cell>
          <cell r="E64" t="str">
            <v>制造费用-离职补偿金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18.15</v>
          </cell>
          <cell r="R64">
            <v>2.29815</v>
          </cell>
          <cell r="S64">
            <v>20.44815</v>
          </cell>
          <cell r="T64">
            <v>0.00271425330754953</v>
          </cell>
          <cell r="U64">
            <v>22981.5</v>
          </cell>
        </row>
        <row r="65">
          <cell r="D65">
            <v>51010113</v>
          </cell>
          <cell r="E65" t="str">
            <v>制造费用-工会经费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D66">
            <v>51010001</v>
          </cell>
          <cell r="E66" t="str">
            <v>制造费用-折旧费</v>
          </cell>
        </row>
        <row r="66">
          <cell r="G66">
            <v>5.16084</v>
          </cell>
          <cell r="H66">
            <v>6.015503</v>
          </cell>
          <cell r="I66">
            <v>6.845992</v>
          </cell>
          <cell r="J66">
            <v>6.845992</v>
          </cell>
          <cell r="K66">
            <v>6.845976</v>
          </cell>
          <cell r="L66">
            <v>6.766561</v>
          </cell>
          <cell r="M66">
            <v>7.039316</v>
          </cell>
          <cell r="N66">
            <v>7.036421</v>
          </cell>
          <cell r="O66">
            <v>7.060818</v>
          </cell>
          <cell r="P66">
            <v>7.067123</v>
          </cell>
          <cell r="Q66">
            <v>7.067123</v>
          </cell>
          <cell r="R66">
            <v>7.067089</v>
          </cell>
          <cell r="S66">
            <v>80.818754</v>
          </cell>
          <cell r="T66">
            <v>0.0107277465372922</v>
          </cell>
          <cell r="U66">
            <v>70670.89</v>
          </cell>
        </row>
        <row r="67">
          <cell r="D67">
            <v>51010002</v>
          </cell>
          <cell r="E67" t="str">
            <v>制造费用-无形资产摊销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D68">
            <v>51010003</v>
          </cell>
          <cell r="E68" t="str">
            <v>制造费用-取暖费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D69">
            <v>51010004</v>
          </cell>
          <cell r="E69" t="str">
            <v>制造费用-市内交通费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D70">
            <v>51010005</v>
          </cell>
          <cell r="E70" t="str">
            <v>制造费用-邮寄费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D71">
            <v>51010006</v>
          </cell>
          <cell r="E71" t="str">
            <v>制造费用-会议费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2">
          <cell r="D72">
            <v>51010007</v>
          </cell>
          <cell r="E72" t="str">
            <v>制造费用-文化活动费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D73">
            <v>51010008</v>
          </cell>
          <cell r="E73" t="str">
            <v>制造费用-业务招待费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D74">
            <v>51010009</v>
          </cell>
          <cell r="E74" t="str">
            <v>制造费用-财产保险费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D75">
            <v>51010010</v>
          </cell>
          <cell r="E75" t="str">
            <v>制造费用-租赁费</v>
          </cell>
        </row>
        <row r="75">
          <cell r="G75">
            <v>5.859236</v>
          </cell>
          <cell r="H75">
            <v>5.859236</v>
          </cell>
          <cell r="I75">
            <v>5.859236</v>
          </cell>
          <cell r="J75">
            <v>5.859236</v>
          </cell>
          <cell r="K75">
            <v>5.859236</v>
          </cell>
          <cell r="L75">
            <v>5.859236</v>
          </cell>
          <cell r="M75">
            <v>5.859236</v>
          </cell>
          <cell r="N75">
            <v>5.859236</v>
          </cell>
          <cell r="O75">
            <v>0</v>
          </cell>
          <cell r="P75">
            <v>-0.28302</v>
          </cell>
          <cell r="Q75">
            <v>1.625</v>
          </cell>
          <cell r="R75">
            <v>1.55</v>
          </cell>
          <cell r="S75">
            <v>49.765868</v>
          </cell>
          <cell r="T75">
            <v>0.00660583827006715</v>
          </cell>
          <cell r="U75">
            <v>15500</v>
          </cell>
        </row>
        <row r="76">
          <cell r="D76">
            <v>51010011</v>
          </cell>
          <cell r="E76" t="str">
            <v>制造费用-培训费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</row>
        <row r="77">
          <cell r="D77">
            <v>51010012</v>
          </cell>
          <cell r="E77" t="str">
            <v>制造费用-咨料费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D78">
            <v>51010013</v>
          </cell>
          <cell r="E78" t="str">
            <v>制造费用-电费</v>
          </cell>
        </row>
        <row r="78">
          <cell r="G78">
            <v>1.05487</v>
          </cell>
          <cell r="H78">
            <v>1.421925</v>
          </cell>
          <cell r="I78">
            <v>0.639023</v>
          </cell>
          <cell r="J78">
            <v>1.216315</v>
          </cell>
          <cell r="K78">
            <v>1.204867</v>
          </cell>
          <cell r="L78">
            <v>0.878417</v>
          </cell>
          <cell r="M78">
            <v>0.743196</v>
          </cell>
          <cell r="N78">
            <v>1.077371</v>
          </cell>
          <cell r="O78">
            <v>0.63397</v>
          </cell>
          <cell r="P78">
            <v>0.883553</v>
          </cell>
          <cell r="Q78">
            <v>0.313526</v>
          </cell>
          <cell r="R78">
            <v>0.300527</v>
          </cell>
          <cell r="S78">
            <v>10.36756</v>
          </cell>
          <cell r="T78">
            <v>0.00137617261322996</v>
          </cell>
          <cell r="U78">
            <v>3005.27</v>
          </cell>
        </row>
        <row r="79">
          <cell r="D79">
            <v>51010014</v>
          </cell>
          <cell r="E79" t="str">
            <v>制造费用-水费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D80">
            <v>51010015</v>
          </cell>
          <cell r="E80" t="str">
            <v>制造费用-劳动保护费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D81">
            <v>51010016</v>
          </cell>
          <cell r="E81" t="str">
            <v>制造费用-运费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D82">
            <v>51010017</v>
          </cell>
          <cell r="E82" t="str">
            <v>制造费用-产品返修费</v>
          </cell>
        </row>
        <row r="82">
          <cell r="G82">
            <v>0.036367</v>
          </cell>
          <cell r="H82">
            <v>6.3e-5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0.03643</v>
          </cell>
          <cell r="T82">
            <v>4.83565740636828e-6</v>
          </cell>
          <cell r="U82">
            <v>0</v>
          </cell>
        </row>
        <row r="83">
          <cell r="D83">
            <v>51010018</v>
          </cell>
          <cell r="E83" t="str">
            <v>制造费用-天然汽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D84">
            <v>51010019</v>
          </cell>
          <cell r="E84" t="str">
            <v>制造费用-检测费</v>
          </cell>
        </row>
        <row r="84">
          <cell r="G84">
            <v>0.007611</v>
          </cell>
          <cell r="H84">
            <v>0.002477</v>
          </cell>
          <cell r="I84">
            <v>0</v>
          </cell>
          <cell r="J84">
            <v>0.378147</v>
          </cell>
          <cell r="K84">
            <v>0.113999</v>
          </cell>
          <cell r="L84">
            <v>0.467282</v>
          </cell>
          <cell r="M84">
            <v>0.044714</v>
          </cell>
          <cell r="N84">
            <v>1.09476</v>
          </cell>
          <cell r="O84">
            <v>0</v>
          </cell>
          <cell r="P84">
            <v>0.311522</v>
          </cell>
          <cell r="Q84">
            <v>0</v>
          </cell>
          <cell r="R84">
            <v>0</v>
          </cell>
          <cell r="S84">
            <v>2.420512</v>
          </cell>
          <cell r="T84">
            <v>0.000321294723579558</v>
          </cell>
          <cell r="U84">
            <v>0</v>
          </cell>
        </row>
        <row r="85">
          <cell r="D85">
            <v>51010099</v>
          </cell>
          <cell r="E85" t="str">
            <v>制造费用-其他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D86">
            <v>51010301</v>
          </cell>
          <cell r="E86" t="str">
            <v>制造费用-差旅费-住宿费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D87">
            <v>51010302</v>
          </cell>
          <cell r="E87" t="str">
            <v>制造费用-差旅费-交通费用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D88">
            <v>51010303</v>
          </cell>
          <cell r="E88" t="str">
            <v>制造费用-差旅费-伙食补助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D89">
            <v>51010304</v>
          </cell>
          <cell r="E89" t="str">
            <v>制造费用-差旅费-其他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D90">
            <v>51010401</v>
          </cell>
          <cell r="E90" t="str">
            <v>制造费用-通讯费-电话费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D91">
            <v>51010402</v>
          </cell>
          <cell r="E91" t="str">
            <v>制造费用-通讯费-网络费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D92">
            <v>51010501</v>
          </cell>
          <cell r="E92" t="str">
            <v>制造费用-办公费-日常费用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D93">
            <v>51010502</v>
          </cell>
          <cell r="E93" t="str">
            <v>制造费用-办公费-电子耗材</v>
          </cell>
        </row>
        <row r="93">
          <cell r="G93">
            <v>0.03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0.03</v>
          </cell>
          <cell r="T93">
            <v>3.9821499366195e-6</v>
          </cell>
          <cell r="U93">
            <v>0</v>
          </cell>
        </row>
        <row r="94">
          <cell r="D94">
            <v>51011201</v>
          </cell>
          <cell r="E94" t="str">
            <v>制造费用-车辆-燃油费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</row>
        <row r="95">
          <cell r="D95">
            <v>51011202</v>
          </cell>
          <cell r="E95" t="str">
            <v>制造费用-车辆-修理费</v>
          </cell>
        </row>
        <row r="95">
          <cell r="G95">
            <v>0.03</v>
          </cell>
          <cell r="H95">
            <v>0</v>
          </cell>
          <cell r="I95">
            <v>0.1365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0.488</v>
          </cell>
          <cell r="S95">
            <v>0.6545</v>
          </cell>
          <cell r="T95">
            <v>8.68772377839154e-5</v>
          </cell>
          <cell r="U95">
            <v>4880</v>
          </cell>
        </row>
        <row r="96">
          <cell r="D96">
            <v>51011203</v>
          </cell>
          <cell r="E96" t="str">
            <v>制造费用-车辆-保险费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D97">
            <v>51011204</v>
          </cell>
          <cell r="E97" t="str">
            <v>制造费用-车辆-租赁费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D98">
            <v>51010801</v>
          </cell>
          <cell r="E98" t="str">
            <v>制造费用-修理费-电子设备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99">
          <cell r="D99">
            <v>51010802</v>
          </cell>
          <cell r="E99" t="str">
            <v>制造费用-修理费-房屋建筑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</row>
        <row r="100">
          <cell r="D100">
            <v>51010803</v>
          </cell>
          <cell r="E100" t="str">
            <v>制造费用-修理费-机器设备</v>
          </cell>
        </row>
        <row r="100">
          <cell r="G100">
            <v>1.668982</v>
          </cell>
          <cell r="H100">
            <v>0.35</v>
          </cell>
          <cell r="I100">
            <v>0.498339</v>
          </cell>
          <cell r="J100">
            <v>1.017363</v>
          </cell>
          <cell r="K100">
            <v>0.196491</v>
          </cell>
          <cell r="L100">
            <v>0.0519</v>
          </cell>
          <cell r="M100">
            <v>0</v>
          </cell>
          <cell r="N100">
            <v>0</v>
          </cell>
          <cell r="O100">
            <v>0.115044</v>
          </cell>
          <cell r="P100">
            <v>0</v>
          </cell>
          <cell r="Q100">
            <v>0</v>
          </cell>
          <cell r="R100">
            <v>0.119911</v>
          </cell>
          <cell r="S100">
            <v>4.01803</v>
          </cell>
          <cell r="T100">
            <v>0.000533346596994508</v>
          </cell>
          <cell r="U100">
            <v>1199.11</v>
          </cell>
        </row>
        <row r="101">
          <cell r="D101">
            <v>51010901</v>
          </cell>
          <cell r="E101" t="str">
            <v>制造费用-材料-低值易耗品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D102">
            <v>51010902</v>
          </cell>
          <cell r="E102" t="str">
            <v>制造费用-材料-辅料-油料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D103">
            <v>51010903</v>
          </cell>
          <cell r="E103" t="str">
            <v>制造费用-材料-废品损失</v>
          </cell>
        </row>
        <row r="103">
          <cell r="G103">
            <v>0</v>
          </cell>
          <cell r="H103">
            <v>0.205912</v>
          </cell>
          <cell r="I103">
            <v>0.867539</v>
          </cell>
          <cell r="J103">
            <v>1.019903</v>
          </cell>
          <cell r="K103">
            <v>1.23828</v>
          </cell>
          <cell r="L103">
            <v>0.516152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3.847786</v>
          </cell>
          <cell r="T103">
            <v>0.00051074869253418</v>
          </cell>
          <cell r="U103">
            <v>0</v>
          </cell>
        </row>
        <row r="104">
          <cell r="D104">
            <v>51010904</v>
          </cell>
          <cell r="E104" t="str">
            <v>制造费用-材料-研发物资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D105">
            <v>51010905</v>
          </cell>
          <cell r="E105" t="str">
            <v>制造费用-材料-机物料消耗</v>
          </cell>
        </row>
        <row r="105">
          <cell r="G105">
            <v>0.650751</v>
          </cell>
          <cell r="H105">
            <v>0.08786</v>
          </cell>
          <cell r="I105">
            <v>0.192</v>
          </cell>
          <cell r="J105">
            <v>0.1677</v>
          </cell>
          <cell r="K105">
            <v>0.1601</v>
          </cell>
          <cell r="L105">
            <v>0.574848</v>
          </cell>
          <cell r="M105">
            <v>0.651201</v>
          </cell>
          <cell r="N105">
            <v>1.401847</v>
          </cell>
          <cell r="O105">
            <v>0.47598</v>
          </cell>
          <cell r="P105">
            <v>0.142</v>
          </cell>
          <cell r="Q105">
            <v>0</v>
          </cell>
          <cell r="R105">
            <v>0.5642</v>
          </cell>
          <cell r="S105">
            <v>5.068487</v>
          </cell>
          <cell r="T105">
            <v>0.000672782506193559</v>
          </cell>
          <cell r="U105">
            <v>5642</v>
          </cell>
        </row>
        <row r="106">
          <cell r="D106">
            <v>51010906</v>
          </cell>
          <cell r="E106" t="str">
            <v>制造费用-材料-辅助材料</v>
          </cell>
        </row>
        <row r="106">
          <cell r="G106">
            <v>0.820125</v>
          </cell>
          <cell r="H106">
            <v>0.26919</v>
          </cell>
          <cell r="I106">
            <v>0.549756</v>
          </cell>
          <cell r="J106">
            <v>0</v>
          </cell>
          <cell r="K106">
            <v>1.174907</v>
          </cell>
          <cell r="L106">
            <v>0.174866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2.988844</v>
          </cell>
          <cell r="T106">
            <v>0.000396734164838852</v>
          </cell>
          <cell r="U106">
            <v>0</v>
          </cell>
        </row>
        <row r="107">
          <cell r="D107">
            <v>51010907</v>
          </cell>
          <cell r="E107" t="str">
            <v>制造费用-材料-工具</v>
          </cell>
        </row>
        <row r="107">
          <cell r="G107">
            <v>0</v>
          </cell>
          <cell r="H107">
            <v>0</v>
          </cell>
          <cell r="I107">
            <v>0.0635</v>
          </cell>
          <cell r="J107">
            <v>0.3255</v>
          </cell>
          <cell r="K107">
            <v>0.014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0.403</v>
          </cell>
          <cell r="T107">
            <v>5.34935474819219e-5</v>
          </cell>
          <cell r="U107">
            <v>0</v>
          </cell>
        </row>
        <row r="108">
          <cell r="D108">
            <v>51010908</v>
          </cell>
          <cell r="E108" t="str">
            <v>制造费用-材料-刀具</v>
          </cell>
        </row>
        <row r="108"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D109">
            <v>51010909</v>
          </cell>
          <cell r="E109" t="str">
            <v>制造费用-材料-化学品</v>
          </cell>
        </row>
        <row r="109"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</row>
        <row r="110">
          <cell r="D110">
            <v>51010910</v>
          </cell>
          <cell r="E110" t="str">
            <v>制造费用-材料-超BOM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2">
          <cell r="S112">
            <v>0</v>
          </cell>
          <cell r="T112">
            <v>0</v>
          </cell>
          <cell r="U112">
            <v>0</v>
          </cell>
        </row>
        <row r="113">
          <cell r="S113">
            <v>0</v>
          </cell>
          <cell r="T113">
            <v>0</v>
          </cell>
          <cell r="U113">
            <v>0</v>
          </cell>
        </row>
        <row r="114">
          <cell r="F114">
            <v>0</v>
          </cell>
          <cell r="G114">
            <v>1105.110421</v>
          </cell>
          <cell r="H114">
            <v>627.994743</v>
          </cell>
          <cell r="I114">
            <v>1016.721075</v>
          </cell>
          <cell r="J114">
            <v>1007.057519</v>
          </cell>
          <cell r="K114">
            <v>876.233483</v>
          </cell>
          <cell r="L114">
            <v>426.598334</v>
          </cell>
          <cell r="M114">
            <v>590.911008</v>
          </cell>
          <cell r="N114">
            <v>738.431029</v>
          </cell>
          <cell r="O114">
            <v>387.919971</v>
          </cell>
          <cell r="P114">
            <v>181.372431</v>
          </cell>
          <cell r="Q114">
            <v>152.966658</v>
          </cell>
          <cell r="R114">
            <v>110.831388</v>
          </cell>
          <cell r="S114">
            <v>7222.14806</v>
          </cell>
          <cell r="T114">
            <v>0.958655881312855</v>
          </cell>
          <cell r="U114">
            <v>1108313.88</v>
          </cell>
        </row>
        <row r="115">
          <cell r="F115">
            <v>0</v>
          </cell>
          <cell r="G115">
            <v>103.98169815789</v>
          </cell>
          <cell r="H115">
            <v>15.663674368421</v>
          </cell>
          <cell r="I115">
            <v>58.149768</v>
          </cell>
          <cell r="J115">
            <v>131.68121478947</v>
          </cell>
          <cell r="K115">
            <v>68.172364526316</v>
          </cell>
          <cell r="L115">
            <v>109.302796157895</v>
          </cell>
          <cell r="M115">
            <v>71.5587365789469</v>
          </cell>
          <cell r="N115">
            <v>113.039632947368</v>
          </cell>
          <cell r="O115">
            <v>97.484135157895</v>
          </cell>
          <cell r="P115">
            <v>11.108061</v>
          </cell>
          <cell r="Q115">
            <v>9.586495052632</v>
          </cell>
          <cell r="R115">
            <v>3.34866894736844</v>
          </cell>
          <cell r="S115">
            <v>793.077245684201</v>
          </cell>
          <cell r="T115">
            <v>0.10527175012119</v>
          </cell>
          <cell r="U115">
            <v>33486.6894736844</v>
          </cell>
        </row>
        <row r="116">
          <cell r="F116" t="str">
            <v/>
          </cell>
          <cell r="G116">
            <v>0.0898273491547817</v>
          </cell>
          <cell r="H116">
            <v>0.0259930038084485</v>
          </cell>
          <cell r="I116">
            <v>0.0568812434627882</v>
          </cell>
          <cell r="J116">
            <v>0.121907577599517</v>
          </cell>
          <cell r="K116">
            <v>0.0762907167558706</v>
          </cell>
          <cell r="L116">
            <v>0.213990165479152</v>
          </cell>
          <cell r="M116">
            <v>0.114472389660211</v>
          </cell>
          <cell r="N116">
            <v>0.139817939598534</v>
          </cell>
          <cell r="O116">
            <v>0.215536722882455</v>
          </cell>
          <cell r="P116">
            <v>0.064713434314011</v>
          </cell>
          <cell r="Q116">
            <v>0.0862860737165499</v>
          </cell>
          <cell r="R116">
            <v>0.0341846445584005</v>
          </cell>
          <cell r="S116">
            <v>0.10527175012119</v>
          </cell>
        </row>
        <row r="116">
          <cell r="U116">
            <v>341.846445584005</v>
          </cell>
        </row>
        <row r="117">
          <cell r="F117">
            <v>0</v>
          </cell>
          <cell r="G117">
            <v>1113.598196</v>
          </cell>
          <cell r="H117">
            <v>628.114324</v>
          </cell>
          <cell r="I117">
            <v>1023.305694</v>
          </cell>
          <cell r="J117">
            <v>1014.556968</v>
          </cell>
          <cell r="K117">
            <v>863.589989</v>
          </cell>
          <cell r="L117">
            <v>426.113508</v>
          </cell>
          <cell r="M117">
            <v>589.686976</v>
          </cell>
          <cell r="N117">
            <v>733.760798</v>
          </cell>
          <cell r="O117">
            <v>393.060501</v>
          </cell>
          <cell r="P117">
            <v>182.157416</v>
          </cell>
          <cell r="Q117">
            <v>129.34005</v>
          </cell>
          <cell r="R117">
            <v>100.10599</v>
          </cell>
          <cell r="S117">
            <v>7196.73591</v>
          </cell>
          <cell r="T117">
            <v>0.955282714929126</v>
          </cell>
          <cell r="U117">
            <v>1001059.9</v>
          </cell>
        </row>
        <row r="118">
          <cell r="F118">
            <v>0</v>
          </cell>
          <cell r="G118">
            <v>43.9746271578902</v>
          </cell>
          <cell r="H118">
            <v>-25.503156631579</v>
          </cell>
          <cell r="I118">
            <v>-1.00441399999966</v>
          </cell>
          <cell r="J118">
            <v>65.6155477894699</v>
          </cell>
          <cell r="K118">
            <v>29.9966415263159</v>
          </cell>
          <cell r="L118">
            <v>84.6706951578951</v>
          </cell>
          <cell r="M118">
            <v>35.430895578947</v>
          </cell>
          <cell r="N118">
            <v>74.7165209473682</v>
          </cell>
          <cell r="O118">
            <v>59.2250021578951</v>
          </cell>
          <cell r="P118">
            <v>-10.507416</v>
          </cell>
          <cell r="Q118">
            <v>-18.238748947368</v>
          </cell>
          <cell r="R118">
            <v>-2.14771105263154</v>
          </cell>
          <cell r="S118">
            <v>336.882983684201</v>
          </cell>
          <cell r="T118">
            <v>0.0447172850708743</v>
          </cell>
          <cell r="U118">
            <v>-21477.1105263154</v>
          </cell>
        </row>
        <row r="119">
          <cell r="F119" t="str">
            <v/>
          </cell>
          <cell r="G119">
            <v>0.0379886485568365</v>
          </cell>
          <cell r="H119">
            <v>-0.042321082005417</v>
          </cell>
          <cell r="I119">
            <v>-0.000982502927121109</v>
          </cell>
          <cell r="J119">
            <v>0.0607454335583731</v>
          </cell>
          <cell r="K119">
            <v>0.033568811910993</v>
          </cell>
          <cell r="L119">
            <v>0.165766080145829</v>
          </cell>
          <cell r="M119">
            <v>0.056678743625509</v>
          </cell>
          <cell r="N119">
            <v>0.0924163476158473</v>
          </cell>
          <cell r="O119">
            <v>0.130946054526137</v>
          </cell>
          <cell r="P119">
            <v>-0.0612141916690943</v>
          </cell>
          <cell r="Q119">
            <v>-0.164163234584695</v>
          </cell>
          <cell r="R119">
            <v>-0.0219247528203866</v>
          </cell>
          <cell r="S119">
            <v>0.0447172850708743</v>
          </cell>
        </row>
        <row r="119">
          <cell r="U119">
            <v>-219.247528203866</v>
          </cell>
        </row>
        <row r="120">
          <cell r="G120">
            <v>0.46</v>
          </cell>
          <cell r="H120">
            <v>0.76</v>
          </cell>
          <cell r="I120">
            <v>0.44</v>
          </cell>
          <cell r="J120">
            <v>0.741795</v>
          </cell>
          <cell r="K120">
            <v>0.7</v>
          </cell>
          <cell r="L120">
            <v>0.59</v>
          </cell>
          <cell r="M120">
            <v>3.5</v>
          </cell>
          <cell r="N120">
            <v>0.62</v>
          </cell>
          <cell r="O120">
            <v>0.57</v>
          </cell>
          <cell r="P120">
            <v>0.14557</v>
          </cell>
          <cell r="Q120">
            <v>0.05528</v>
          </cell>
          <cell r="R120">
            <v>0.03578</v>
          </cell>
          <cell r="S120">
            <v>8.618425</v>
          </cell>
          <cell r="T120">
            <v>0.00114399535225033</v>
          </cell>
          <cell r="U120">
            <v>357.8</v>
          </cell>
        </row>
        <row r="121">
          <cell r="D121">
            <v>66010001</v>
          </cell>
          <cell r="E121" t="str">
            <v>销售费用-折旧费</v>
          </cell>
        </row>
        <row r="121">
          <cell r="G121">
            <v>1.822515</v>
          </cell>
          <cell r="H121">
            <v>1.946155</v>
          </cell>
          <cell r="I121">
            <v>1.994496</v>
          </cell>
          <cell r="J121">
            <v>1.994496</v>
          </cell>
          <cell r="K121">
            <v>1.994496</v>
          </cell>
          <cell r="L121">
            <v>1.994496</v>
          </cell>
          <cell r="M121">
            <v>1.994496</v>
          </cell>
          <cell r="N121">
            <v>1.994496</v>
          </cell>
          <cell r="O121">
            <v>1.994496</v>
          </cell>
          <cell r="P121">
            <v>1.994496</v>
          </cell>
          <cell r="Q121">
            <v>1.994496</v>
          </cell>
          <cell r="R121">
            <v>1.994496</v>
          </cell>
          <cell r="S121">
            <v>23.71363</v>
          </cell>
          <cell r="T121">
            <v>0.00314770767338394</v>
          </cell>
          <cell r="U121">
            <v>19944.96</v>
          </cell>
        </row>
        <row r="122">
          <cell r="D122">
            <v>66010002</v>
          </cell>
          <cell r="E122" t="str">
            <v>销售费用-无形资产摊销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D123">
            <v>66010003</v>
          </cell>
          <cell r="E123" t="str">
            <v>销售费用-电费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0.06472</v>
          </cell>
          <cell r="S123">
            <v>0.06472</v>
          </cell>
          <cell r="T123">
            <v>8.59082479660046e-6</v>
          </cell>
          <cell r="U123">
            <v>647.2</v>
          </cell>
        </row>
        <row r="124">
          <cell r="D124">
            <v>66010004</v>
          </cell>
          <cell r="E124" t="str">
            <v>销售费用-水费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</row>
        <row r="125">
          <cell r="D125">
            <v>66010005</v>
          </cell>
          <cell r="E125" t="str">
            <v>销售费用-取暖费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0.2084</v>
          </cell>
          <cell r="R125">
            <v>0</v>
          </cell>
          <cell r="S125">
            <v>0.2084</v>
          </cell>
          <cell r="T125">
            <v>2.76626682263835e-5</v>
          </cell>
          <cell r="U125">
            <v>0</v>
          </cell>
        </row>
        <row r="126">
          <cell r="D126">
            <v>66010006</v>
          </cell>
          <cell r="E126" t="str">
            <v>销售费用-市内交通费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7">
          <cell r="D127">
            <v>66010007</v>
          </cell>
          <cell r="E127" t="str">
            <v>销售费用-邮寄费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</row>
        <row r="128">
          <cell r="D128">
            <v>66010008</v>
          </cell>
          <cell r="E128" t="str">
            <v>销售费用-会议费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</row>
        <row r="129">
          <cell r="D129">
            <v>66010009</v>
          </cell>
          <cell r="E129" t="str">
            <v>销售费用-文化活动费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D130">
            <v>66010010</v>
          </cell>
          <cell r="E130" t="str">
            <v>销售费用-业务招待费</v>
          </cell>
        </row>
        <row r="130">
          <cell r="G130">
            <v>0</v>
          </cell>
          <cell r="H130">
            <v>0</v>
          </cell>
          <cell r="I130">
            <v>1.7528</v>
          </cell>
          <cell r="J130">
            <v>0.5999</v>
          </cell>
          <cell r="K130">
            <v>0.4495</v>
          </cell>
          <cell r="L130">
            <v>0.6201</v>
          </cell>
          <cell r="M130">
            <v>0.881502</v>
          </cell>
          <cell r="N130">
            <v>0.6103</v>
          </cell>
          <cell r="O130">
            <v>0.3678</v>
          </cell>
          <cell r="P130">
            <v>0.0465</v>
          </cell>
          <cell r="Q130">
            <v>0.2077</v>
          </cell>
          <cell r="R130">
            <v>0.2295</v>
          </cell>
          <cell r="S130">
            <v>5.765602</v>
          </cell>
          <cell r="T130">
            <v>0.000765316387962442</v>
          </cell>
          <cell r="U130">
            <v>2295</v>
          </cell>
        </row>
        <row r="131">
          <cell r="D131">
            <v>66010011</v>
          </cell>
          <cell r="E131" t="str">
            <v>销售费用-劳动保护费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D132">
            <v>66010012</v>
          </cell>
          <cell r="E132" t="str">
            <v>销售费用-财产保险费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D133">
            <v>66010013</v>
          </cell>
          <cell r="E133" t="str">
            <v>销售费用-租赁费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1.281428</v>
          </cell>
          <cell r="P133">
            <v>0</v>
          </cell>
          <cell r="Q133">
            <v>0</v>
          </cell>
          <cell r="R133">
            <v>0</v>
          </cell>
          <cell r="S133">
            <v>1.281428</v>
          </cell>
          <cell r="T133">
            <v>0.000170094614299415</v>
          </cell>
          <cell r="U133">
            <v>0</v>
          </cell>
        </row>
        <row r="134">
          <cell r="D134">
            <v>66010014</v>
          </cell>
          <cell r="E134" t="str">
            <v>销售费用-培训费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D135">
            <v>66010015</v>
          </cell>
          <cell r="E135" t="str">
            <v>销售费用-咨料费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</row>
        <row r="136">
          <cell r="D136">
            <v>66010016</v>
          </cell>
          <cell r="E136" t="str">
            <v>销售费用-运费</v>
          </cell>
        </row>
        <row r="136">
          <cell r="G136">
            <v>-13.895165</v>
          </cell>
          <cell r="H136">
            <v>4.689062</v>
          </cell>
          <cell r="I136">
            <v>8.673294</v>
          </cell>
          <cell r="J136">
            <v>7.122649</v>
          </cell>
          <cell r="K136">
            <v>6.627886</v>
          </cell>
          <cell r="L136">
            <v>4.34601</v>
          </cell>
          <cell r="M136">
            <v>3.232836</v>
          </cell>
          <cell r="N136">
            <v>8.275117</v>
          </cell>
          <cell r="O136">
            <v>3.757601</v>
          </cell>
          <cell r="P136">
            <v>8.301882</v>
          </cell>
          <cell r="Q136">
            <v>1.8513</v>
          </cell>
          <cell r="R136">
            <v>-0.370973</v>
          </cell>
          <cell r="S136">
            <v>42.611499</v>
          </cell>
          <cell r="T136">
            <v>0.00565617926807039</v>
          </cell>
          <cell r="U136">
            <v>-3709.73</v>
          </cell>
        </row>
        <row r="137">
          <cell r="D137">
            <v>66010017</v>
          </cell>
          <cell r="E137" t="str">
            <v>销售费用-三包费</v>
          </cell>
        </row>
        <row r="137">
          <cell r="G137">
            <v>0</v>
          </cell>
          <cell r="H137">
            <v>0.039684</v>
          </cell>
          <cell r="I137">
            <v>0.1972</v>
          </cell>
          <cell r="J137">
            <v>0.303176</v>
          </cell>
          <cell r="K137">
            <v>0.338053</v>
          </cell>
          <cell r="L137">
            <v>0.376577</v>
          </cell>
          <cell r="M137">
            <v>0.325462</v>
          </cell>
          <cell r="N137">
            <v>2.824778</v>
          </cell>
          <cell r="O137">
            <v>1.404344</v>
          </cell>
          <cell r="P137">
            <v>0</v>
          </cell>
          <cell r="Q137">
            <v>0</v>
          </cell>
          <cell r="R137">
            <v>2.401426</v>
          </cell>
          <cell r="S137">
            <v>8.2107</v>
          </cell>
          <cell r="T137">
            <v>0.00108987461615339</v>
          </cell>
          <cell r="U137">
            <v>24014.26</v>
          </cell>
        </row>
        <row r="138">
          <cell r="D138">
            <v>66010018</v>
          </cell>
          <cell r="E138" t="str">
            <v>销售费用-仓储费</v>
          </cell>
        </row>
        <row r="138">
          <cell r="G138">
            <v>38.044992</v>
          </cell>
          <cell r="H138">
            <v>11.5</v>
          </cell>
          <cell r="I138">
            <v>14.589303</v>
          </cell>
          <cell r="J138">
            <v>16.909974</v>
          </cell>
          <cell r="K138">
            <v>-2.924265</v>
          </cell>
          <cell r="L138">
            <v>11.187821</v>
          </cell>
          <cell r="M138">
            <v>12.2708</v>
          </cell>
          <cell r="N138">
            <v>1.401836</v>
          </cell>
          <cell r="O138">
            <v>11.004463</v>
          </cell>
          <cell r="P138">
            <v>2.5462</v>
          </cell>
          <cell r="Q138">
            <v>6.0208</v>
          </cell>
          <cell r="R138">
            <v>-1.4192</v>
          </cell>
          <cell r="S138">
            <v>121.132724</v>
          </cell>
          <cell r="T138">
            <v>0.0160789556399716</v>
          </cell>
          <cell r="U138">
            <v>-14192</v>
          </cell>
        </row>
        <row r="139">
          <cell r="D139">
            <v>66010019</v>
          </cell>
          <cell r="E139" t="str">
            <v>销售费用-装卸费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</row>
        <row r="140">
          <cell r="D140">
            <v>66010020</v>
          </cell>
          <cell r="E140" t="str">
            <v>销售费用-广告宣传费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D141">
            <v>66010021</v>
          </cell>
          <cell r="E141" t="str">
            <v>销售费用-展览费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D142">
            <v>66010022</v>
          </cell>
          <cell r="E142" t="str">
            <v>销售费用-退货损失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D143">
            <v>66010099</v>
          </cell>
          <cell r="E143" t="str">
            <v>销售费用-其他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D144">
            <v>66011101</v>
          </cell>
          <cell r="E144" t="str">
            <v>销售费用-劳务费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D145">
            <v>66011102</v>
          </cell>
          <cell r="E145" t="str">
            <v>销售费用-工资</v>
          </cell>
        </row>
        <row r="145">
          <cell r="G145">
            <v>10.131804</v>
          </cell>
          <cell r="H145">
            <v>6.751424</v>
          </cell>
          <cell r="I145">
            <v>6.55353</v>
          </cell>
          <cell r="J145">
            <v>7.608315</v>
          </cell>
          <cell r="K145">
            <v>6.876892</v>
          </cell>
          <cell r="L145">
            <v>5.790027</v>
          </cell>
          <cell r="M145">
            <v>6.906229</v>
          </cell>
          <cell r="N145">
            <v>6.586068</v>
          </cell>
          <cell r="O145">
            <v>4.264871</v>
          </cell>
          <cell r="P145">
            <v>4.328767</v>
          </cell>
          <cell r="Q145">
            <v>5.598908</v>
          </cell>
          <cell r="R145">
            <v>3.854077</v>
          </cell>
          <cell r="S145">
            <v>75.250912</v>
          </cell>
          <cell r="T145">
            <v>0.00998868048171198</v>
          </cell>
          <cell r="U145">
            <v>38540.77</v>
          </cell>
        </row>
        <row r="146">
          <cell r="D146">
            <v>66011103</v>
          </cell>
          <cell r="E146" t="str">
            <v>销售费用-奖金</v>
          </cell>
        </row>
        <row r="146">
          <cell r="G146">
            <v>0</v>
          </cell>
          <cell r="H146">
            <v>0.025182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0.025182</v>
          </cell>
          <cell r="T146">
            <v>3.34261665679841e-6</v>
          </cell>
          <cell r="U146">
            <v>0</v>
          </cell>
        </row>
        <row r="147">
          <cell r="D147">
            <v>66011104</v>
          </cell>
          <cell r="E147" t="str">
            <v>销售费用-福利费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D148">
            <v>66011105</v>
          </cell>
          <cell r="E148" t="str">
            <v>销售费用-养老保险</v>
          </cell>
        </row>
        <row r="148">
          <cell r="G148">
            <v>0.7704</v>
          </cell>
          <cell r="H148">
            <v>0.7704</v>
          </cell>
          <cell r="I148">
            <v>2.720708</v>
          </cell>
          <cell r="J148">
            <v>0.7704</v>
          </cell>
          <cell r="K148">
            <v>0.7704</v>
          </cell>
          <cell r="L148">
            <v>0.7704</v>
          </cell>
          <cell r="M148">
            <v>0.7704</v>
          </cell>
          <cell r="N148">
            <v>0.7704</v>
          </cell>
          <cell r="O148">
            <v>0.445184</v>
          </cell>
          <cell r="P148">
            <v>0.616704</v>
          </cell>
          <cell r="Q148">
            <v>2.446542</v>
          </cell>
          <cell r="R148">
            <v>0.707456</v>
          </cell>
          <cell r="S148">
            <v>12.329394</v>
          </cell>
          <cell r="T148">
            <v>0.00163658318452189</v>
          </cell>
          <cell r="U148">
            <v>7074.56</v>
          </cell>
        </row>
        <row r="149">
          <cell r="D149">
            <v>66011106</v>
          </cell>
          <cell r="E149" t="str">
            <v>销售费用-医疗保险</v>
          </cell>
        </row>
        <row r="149">
          <cell r="G149">
            <v>0.5202</v>
          </cell>
          <cell r="H149">
            <v>0.3852</v>
          </cell>
          <cell r="I149">
            <v>0.874885</v>
          </cell>
          <cell r="J149">
            <v>0.3852</v>
          </cell>
          <cell r="K149">
            <v>0.3852</v>
          </cell>
          <cell r="L149">
            <v>0.3852</v>
          </cell>
          <cell r="M149">
            <v>0.3852</v>
          </cell>
          <cell r="N149">
            <v>0.3852</v>
          </cell>
          <cell r="O149">
            <v>0.222592</v>
          </cell>
          <cell r="P149">
            <v>0.327648</v>
          </cell>
          <cell r="Q149">
            <v>0.905235</v>
          </cell>
          <cell r="R149">
            <v>0.353728</v>
          </cell>
          <cell r="S149">
            <v>5.515488</v>
          </cell>
          <cell r="T149">
            <v>0.000732116672987521</v>
          </cell>
          <cell r="U149">
            <v>3537.28</v>
          </cell>
        </row>
        <row r="150">
          <cell r="D150">
            <v>66011107</v>
          </cell>
          <cell r="E150" t="str">
            <v>销售费用-工伤保险</v>
          </cell>
        </row>
        <row r="150">
          <cell r="G150">
            <v>0.021667</v>
          </cell>
          <cell r="H150">
            <v>0.021667</v>
          </cell>
          <cell r="I150">
            <v>0.021667</v>
          </cell>
          <cell r="J150">
            <v>0.021667</v>
          </cell>
          <cell r="K150">
            <v>0.021667</v>
          </cell>
          <cell r="L150">
            <v>0.021667</v>
          </cell>
          <cell r="M150">
            <v>0.021667</v>
          </cell>
          <cell r="N150">
            <v>0.021667</v>
          </cell>
          <cell r="O150">
            <v>0.012521</v>
          </cell>
          <cell r="P150">
            <v>0.022169</v>
          </cell>
          <cell r="Q150">
            <v>0.061173</v>
          </cell>
          <cell r="R150">
            <v>0.019898</v>
          </cell>
          <cell r="S150">
            <v>0.289097</v>
          </cell>
          <cell r="T150">
            <v>3.83742533408962e-5</v>
          </cell>
          <cell r="U150">
            <v>198.98</v>
          </cell>
        </row>
        <row r="151">
          <cell r="D151">
            <v>66011108</v>
          </cell>
          <cell r="E151" t="str">
            <v>销售费用-失业保险</v>
          </cell>
        </row>
        <row r="151">
          <cell r="G151">
            <v>0.033706</v>
          </cell>
          <cell r="H151">
            <v>0.033706</v>
          </cell>
          <cell r="I151">
            <v>0.033706</v>
          </cell>
          <cell r="J151">
            <v>0.033706</v>
          </cell>
          <cell r="K151">
            <v>0.033706</v>
          </cell>
          <cell r="L151">
            <v>0.033706</v>
          </cell>
          <cell r="M151">
            <v>0.033706</v>
          </cell>
          <cell r="N151">
            <v>0.033706</v>
          </cell>
          <cell r="O151">
            <v>0.019477</v>
          </cell>
          <cell r="P151">
            <v>0.00536</v>
          </cell>
          <cell r="Q151">
            <v>0.099132</v>
          </cell>
          <cell r="R151">
            <v>0.030952</v>
          </cell>
          <cell r="S151">
            <v>0.424569</v>
          </cell>
          <cell r="T151">
            <v>5.63565805480201e-5</v>
          </cell>
          <cell r="U151">
            <v>309.52</v>
          </cell>
        </row>
        <row r="152">
          <cell r="D152">
            <v>66011109</v>
          </cell>
          <cell r="E152" t="str">
            <v>销售费用-生育保险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D153">
            <v>66011110</v>
          </cell>
          <cell r="E153" t="str">
            <v>销售费用-住房公积金</v>
          </cell>
        </row>
        <row r="153">
          <cell r="G153">
            <v>0.10794</v>
          </cell>
          <cell r="H153">
            <v>0.10794</v>
          </cell>
          <cell r="I153">
            <v>0.10794</v>
          </cell>
          <cell r="J153">
            <v>0.10794</v>
          </cell>
          <cell r="K153">
            <v>0.10794</v>
          </cell>
          <cell r="L153">
            <v>0.1194</v>
          </cell>
          <cell r="M153">
            <v>0.1194</v>
          </cell>
          <cell r="N153">
            <v>0.1194</v>
          </cell>
          <cell r="O153">
            <v>0.07176</v>
          </cell>
          <cell r="P153">
            <v>0.15576</v>
          </cell>
          <cell r="Q153">
            <v>0.04884</v>
          </cell>
          <cell r="R153">
            <v>0.04884</v>
          </cell>
          <cell r="S153">
            <v>1.2231</v>
          </cell>
          <cell r="T153">
            <v>0.000162352252915977</v>
          </cell>
          <cell r="U153">
            <v>488.4</v>
          </cell>
        </row>
        <row r="154">
          <cell r="D154">
            <v>66011111</v>
          </cell>
          <cell r="E154" t="str">
            <v>销售费用-职工教育经费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D155">
            <v>66011112</v>
          </cell>
          <cell r="E155" t="str">
            <v>销售费用-离职补偿金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6">
          <cell r="D156">
            <v>66011113</v>
          </cell>
          <cell r="E156" t="str">
            <v>销售费用-工会经费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D157">
            <v>66010201</v>
          </cell>
          <cell r="E157" t="str">
            <v>销售费用-车辆-燃油费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</row>
        <row r="158">
          <cell r="D158">
            <v>66010202</v>
          </cell>
          <cell r="E158" t="str">
            <v>销售费用-车辆-过路过桥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59">
          <cell r="D159">
            <v>66010203</v>
          </cell>
          <cell r="E159" t="str">
            <v>销售费用-车辆-修理费</v>
          </cell>
        </row>
        <row r="159">
          <cell r="G159">
            <v>0</v>
          </cell>
          <cell r="H159">
            <v>0.298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0.298</v>
          </cell>
          <cell r="T159">
            <v>3.95560227037537e-5</v>
          </cell>
          <cell r="U159">
            <v>0</v>
          </cell>
        </row>
        <row r="160">
          <cell r="D160">
            <v>66010204</v>
          </cell>
          <cell r="E160" t="str">
            <v>销售费用-车辆-保险费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D161">
            <v>66010205</v>
          </cell>
          <cell r="E161" t="str">
            <v>销售费用-车辆-租赁费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0.08</v>
          </cell>
          <cell r="R161">
            <v>0</v>
          </cell>
          <cell r="S161">
            <v>0.08</v>
          </cell>
          <cell r="T161">
            <v>1.0619066497652e-5</v>
          </cell>
          <cell r="U161">
            <v>0</v>
          </cell>
        </row>
        <row r="162">
          <cell r="D162">
            <v>66010301</v>
          </cell>
          <cell r="E162" t="str">
            <v>销售费用-差旅费-住宿费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0.0853</v>
          </cell>
          <cell r="K162">
            <v>0.034</v>
          </cell>
          <cell r="L162">
            <v>0.152311</v>
          </cell>
          <cell r="M162">
            <v>0.184993</v>
          </cell>
          <cell r="N162">
            <v>0</v>
          </cell>
          <cell r="O162">
            <v>0</v>
          </cell>
          <cell r="P162">
            <v>0.045283</v>
          </cell>
          <cell r="Q162">
            <v>0.0128</v>
          </cell>
          <cell r="R162">
            <v>0.056981</v>
          </cell>
          <cell r="S162">
            <v>0.571668</v>
          </cell>
          <cell r="T162">
            <v>7.58822563322465e-5</v>
          </cell>
          <cell r="U162">
            <v>569.81</v>
          </cell>
        </row>
        <row r="163">
          <cell r="D163">
            <v>66010302</v>
          </cell>
          <cell r="E163" t="str">
            <v>销售费用-差旅费-交通费用</v>
          </cell>
        </row>
        <row r="163">
          <cell r="G163">
            <v>0</v>
          </cell>
          <cell r="H163">
            <v>0.051927</v>
          </cell>
          <cell r="I163">
            <v>0.1481</v>
          </cell>
          <cell r="J163">
            <v>0.559145</v>
          </cell>
          <cell r="K163">
            <v>0.764069</v>
          </cell>
          <cell r="L163">
            <v>0.418217</v>
          </cell>
          <cell r="M163">
            <v>0.548627</v>
          </cell>
          <cell r="N163">
            <v>0.268378</v>
          </cell>
          <cell r="O163">
            <v>0.235163</v>
          </cell>
          <cell r="P163">
            <v>0.278081</v>
          </cell>
          <cell r="Q163">
            <v>0.0858</v>
          </cell>
          <cell r="R163">
            <v>0.585475</v>
          </cell>
          <cell r="S163">
            <v>3.942982</v>
          </cell>
          <cell r="T163">
            <v>0.000523384850713061</v>
          </cell>
          <cell r="U163">
            <v>5854.75</v>
          </cell>
        </row>
        <row r="164">
          <cell r="D164">
            <v>66010303</v>
          </cell>
          <cell r="E164" t="str">
            <v>销售费用-差旅费-伙食补助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D165">
            <v>66010304</v>
          </cell>
          <cell r="E165" t="str">
            <v>销售费用-差旅费-其他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</row>
        <row r="166">
          <cell r="D166">
            <v>66010401</v>
          </cell>
          <cell r="E166" t="str">
            <v>销售费用-通讯费-电话费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</row>
        <row r="167">
          <cell r="D167">
            <v>66010402</v>
          </cell>
          <cell r="E167" t="str">
            <v>销售费用-通讯费-网络费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D168">
            <v>66010501</v>
          </cell>
          <cell r="E168" t="str">
            <v>销售费用-办公-日常费用</v>
          </cell>
        </row>
        <row r="168">
          <cell r="G168">
            <v>0</v>
          </cell>
          <cell r="H168">
            <v>0</v>
          </cell>
          <cell r="I168">
            <v>0.02</v>
          </cell>
          <cell r="J168">
            <v>0.02</v>
          </cell>
          <cell r="K168">
            <v>0.122642</v>
          </cell>
          <cell r="L168">
            <v>0.076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0.238642</v>
          </cell>
          <cell r="T168">
            <v>3.16769408391584e-5</v>
          </cell>
          <cell r="U168">
            <v>0</v>
          </cell>
        </row>
        <row r="169">
          <cell r="D169">
            <v>66010502</v>
          </cell>
          <cell r="E169" t="str">
            <v>销售费用-办公-电子耗材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D170">
            <v>66010801</v>
          </cell>
          <cell r="E170" t="str">
            <v>销售费用-修理费-电子设备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D171">
            <v>66010802</v>
          </cell>
          <cell r="E171" t="str">
            <v>销售费用-修理费-房屋建筑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</row>
        <row r="172">
          <cell r="D172">
            <v>66010803</v>
          </cell>
          <cell r="E172" t="str">
            <v>销售费用-修理费-机器设备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3">
          <cell r="D173">
            <v>66020001</v>
          </cell>
          <cell r="E173" t="str">
            <v>管理费用-折旧费</v>
          </cell>
        </row>
        <row r="173">
          <cell r="G173">
            <v>0.812033</v>
          </cell>
          <cell r="H173">
            <v>0.843708</v>
          </cell>
          <cell r="I173">
            <v>0.843708</v>
          </cell>
          <cell r="J173">
            <v>0.843708</v>
          </cell>
          <cell r="K173">
            <v>0.843708</v>
          </cell>
          <cell r="L173">
            <v>0.843708</v>
          </cell>
          <cell r="M173">
            <v>0.843708</v>
          </cell>
          <cell r="N173">
            <v>0.843697</v>
          </cell>
          <cell r="O173">
            <v>0.842085</v>
          </cell>
          <cell r="P173">
            <v>0.842085</v>
          </cell>
          <cell r="Q173">
            <v>0.842085</v>
          </cell>
          <cell r="R173">
            <v>0.842114</v>
          </cell>
          <cell r="S173">
            <v>10.086347</v>
          </cell>
          <cell r="T173">
            <v>0.00133884486889241</v>
          </cell>
          <cell r="U173">
            <v>8421.14</v>
          </cell>
        </row>
        <row r="174">
          <cell r="D174">
            <v>66020002</v>
          </cell>
          <cell r="E174" t="str">
            <v>管理费用-无形资产摊销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</row>
        <row r="175">
          <cell r="D175">
            <v>66020003</v>
          </cell>
          <cell r="E175" t="str">
            <v>管理费用-电费</v>
          </cell>
        </row>
        <row r="175">
          <cell r="G175">
            <v>1.366363</v>
          </cell>
          <cell r="H175">
            <v>1.624127</v>
          </cell>
          <cell r="I175">
            <v>0.929549</v>
          </cell>
          <cell r="J175">
            <v>0.648277</v>
          </cell>
          <cell r="K175">
            <v>0.404481</v>
          </cell>
          <cell r="L175">
            <v>0.237843</v>
          </cell>
          <cell r="M175">
            <v>0.248849</v>
          </cell>
          <cell r="N175">
            <v>0.374428</v>
          </cell>
          <cell r="O175">
            <v>0.321282</v>
          </cell>
          <cell r="P175">
            <v>0.31101</v>
          </cell>
          <cell r="Q175">
            <v>0.290569</v>
          </cell>
          <cell r="R175">
            <v>0.328097</v>
          </cell>
          <cell r="S175">
            <v>7.084875</v>
          </cell>
          <cell r="T175">
            <v>0.000940434484406902</v>
          </cell>
          <cell r="U175">
            <v>3280.97</v>
          </cell>
        </row>
        <row r="176">
          <cell r="D176">
            <v>66020004</v>
          </cell>
          <cell r="E176" t="str">
            <v>管理费用-水费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0.08</v>
          </cell>
          <cell r="K176">
            <v>0</v>
          </cell>
          <cell r="L176">
            <v>0</v>
          </cell>
          <cell r="M176">
            <v>0</v>
          </cell>
          <cell r="N176">
            <v>0.14</v>
          </cell>
          <cell r="O176">
            <v>0</v>
          </cell>
          <cell r="P176">
            <v>0</v>
          </cell>
          <cell r="Q176">
            <v>0.48256</v>
          </cell>
          <cell r="R176">
            <v>0.137766</v>
          </cell>
          <cell r="S176">
            <v>0.840326</v>
          </cell>
          <cell r="T176">
            <v>0.000111543470921324</v>
          </cell>
          <cell r="U176">
            <v>1377.66</v>
          </cell>
        </row>
        <row r="177">
          <cell r="D177">
            <v>66020005</v>
          </cell>
          <cell r="E177" t="str">
            <v>管理费用-取暖费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</row>
        <row r="178">
          <cell r="D178">
            <v>66020006</v>
          </cell>
          <cell r="E178" t="str">
            <v>管理费用-市内交通费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</row>
        <row r="179">
          <cell r="D179">
            <v>66020007</v>
          </cell>
          <cell r="E179" t="str">
            <v>管理费用-邮寄费</v>
          </cell>
        </row>
        <row r="179">
          <cell r="G179">
            <v>0.116321</v>
          </cell>
          <cell r="H179">
            <v>0.087642</v>
          </cell>
          <cell r="I179">
            <v>0.074811</v>
          </cell>
          <cell r="J179">
            <v>0.070849</v>
          </cell>
          <cell r="K179">
            <v>0.034906</v>
          </cell>
          <cell r="L179">
            <v>0.03632</v>
          </cell>
          <cell r="M179">
            <v>0.053585</v>
          </cell>
          <cell r="N179">
            <v>0.158868</v>
          </cell>
          <cell r="O179">
            <v>0.034245</v>
          </cell>
          <cell r="P179">
            <v>0.138397</v>
          </cell>
          <cell r="Q179">
            <v>0.031321</v>
          </cell>
          <cell r="R179">
            <v>0.02934</v>
          </cell>
          <cell r="S179">
            <v>0.866605</v>
          </cell>
          <cell r="T179">
            <v>0.000115031701527471</v>
          </cell>
          <cell r="U179">
            <v>293.4</v>
          </cell>
        </row>
        <row r="180">
          <cell r="D180">
            <v>66020008</v>
          </cell>
          <cell r="E180" t="str">
            <v>管理费用-会议费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</row>
        <row r="181">
          <cell r="D181">
            <v>66020009</v>
          </cell>
          <cell r="E181" t="str">
            <v>管理费用-文化活动费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0.2591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0.2591</v>
          </cell>
          <cell r="T181">
            <v>3.43925016192704e-5</v>
          </cell>
          <cell r="U181">
            <v>0</v>
          </cell>
        </row>
        <row r="182">
          <cell r="D182">
            <v>66020010</v>
          </cell>
          <cell r="E182" t="str">
            <v>管理费用-业务招待费</v>
          </cell>
        </row>
        <row r="182">
          <cell r="G182">
            <v>0</v>
          </cell>
          <cell r="H182">
            <v>0.1143</v>
          </cell>
          <cell r="I182">
            <v>0</v>
          </cell>
          <cell r="J182">
            <v>0.1867</v>
          </cell>
          <cell r="K182">
            <v>0.1446</v>
          </cell>
          <cell r="L182">
            <v>0.4533</v>
          </cell>
          <cell r="M182">
            <v>1.1485</v>
          </cell>
          <cell r="N182">
            <v>0.024</v>
          </cell>
          <cell r="O182">
            <v>1.020319</v>
          </cell>
          <cell r="P182">
            <v>0.1501</v>
          </cell>
          <cell r="Q182">
            <v>0</v>
          </cell>
          <cell r="R182">
            <v>0.49009</v>
          </cell>
          <cell r="S182">
            <v>3.731909</v>
          </cell>
          <cell r="T182">
            <v>0.000495367372927325</v>
          </cell>
          <cell r="U182">
            <v>4900.9</v>
          </cell>
        </row>
        <row r="183">
          <cell r="D183">
            <v>66020011</v>
          </cell>
          <cell r="E183" t="str">
            <v>管理费用-劳动保护费</v>
          </cell>
        </row>
        <row r="183">
          <cell r="G183">
            <v>0.0851</v>
          </cell>
          <cell r="H183">
            <v>0.17777</v>
          </cell>
          <cell r="I183">
            <v>0</v>
          </cell>
          <cell r="J183">
            <v>0.0558</v>
          </cell>
          <cell r="K183">
            <v>0.072</v>
          </cell>
          <cell r="L183">
            <v>0.024</v>
          </cell>
          <cell r="M183">
            <v>0</v>
          </cell>
          <cell r="N183">
            <v>0</v>
          </cell>
          <cell r="O183">
            <v>0.07873</v>
          </cell>
          <cell r="P183">
            <v>0.0536</v>
          </cell>
          <cell r="Q183">
            <v>0</v>
          </cell>
          <cell r="R183">
            <v>0.071015</v>
          </cell>
          <cell r="S183">
            <v>0.618015</v>
          </cell>
          <cell r="T183">
            <v>8.203427976933e-5</v>
          </cell>
          <cell r="U183">
            <v>710.15</v>
          </cell>
        </row>
        <row r="184">
          <cell r="D184">
            <v>66020012</v>
          </cell>
          <cell r="E184" t="str">
            <v>管理费用-财产保险费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</row>
        <row r="185">
          <cell r="D185">
            <v>66020013</v>
          </cell>
          <cell r="E185" t="str">
            <v>管理费用-租赁费</v>
          </cell>
        </row>
        <row r="185">
          <cell r="G185">
            <v>1.655164</v>
          </cell>
          <cell r="H185">
            <v>1.655164</v>
          </cell>
          <cell r="I185">
            <v>1.655164</v>
          </cell>
          <cell r="J185">
            <v>1.655164</v>
          </cell>
          <cell r="K185">
            <v>1.482364</v>
          </cell>
          <cell r="L185">
            <v>1.655164</v>
          </cell>
          <cell r="M185">
            <v>1.655164</v>
          </cell>
          <cell r="N185">
            <v>1.655164</v>
          </cell>
          <cell r="O185">
            <v>0</v>
          </cell>
          <cell r="P185">
            <v>0.03982</v>
          </cell>
          <cell r="Q185">
            <v>0.6</v>
          </cell>
          <cell r="R185">
            <v>0.6</v>
          </cell>
          <cell r="S185">
            <v>14.308332</v>
          </cell>
          <cell r="T185">
            <v>0.00189926411223102</v>
          </cell>
          <cell r="U185">
            <v>6000</v>
          </cell>
        </row>
        <row r="186">
          <cell r="D186">
            <v>66020014</v>
          </cell>
          <cell r="E186" t="str">
            <v>管理费用-培训费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</row>
        <row r="187">
          <cell r="D187">
            <v>66020015</v>
          </cell>
          <cell r="E187" t="str">
            <v>管理费用-咨料费</v>
          </cell>
        </row>
        <row r="187">
          <cell r="G187">
            <v>0.29703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0.29703</v>
          </cell>
        </row>
        <row r="187">
          <cell r="U187">
            <v>0</v>
          </cell>
        </row>
        <row r="188">
          <cell r="D188">
            <v>66020016</v>
          </cell>
          <cell r="E188" t="str">
            <v>管理费用-运费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0.09717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0.09717</v>
          </cell>
          <cell r="T188">
            <v>1.28981836447106e-5</v>
          </cell>
          <cell r="U188">
            <v>0</v>
          </cell>
        </row>
        <row r="189">
          <cell r="D189">
            <v>66020017</v>
          </cell>
          <cell r="E189" t="str">
            <v>管理费用-咨询费-中介机构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0.116505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0.116505</v>
          </cell>
          <cell r="T189">
            <v>1.54646792788618e-5</v>
          </cell>
          <cell r="U189">
            <v>0</v>
          </cell>
        </row>
        <row r="190">
          <cell r="D190">
            <v>66020018</v>
          </cell>
          <cell r="E190" t="str">
            <v>管理费用-审计费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</row>
        <row r="191">
          <cell r="D191">
            <v>66020019</v>
          </cell>
          <cell r="E191" t="str">
            <v>管理费用-律师费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5.660377</v>
          </cell>
          <cell r="Q191">
            <v>0</v>
          </cell>
          <cell r="R191">
            <v>0</v>
          </cell>
          <cell r="S191">
            <v>5.660377</v>
          </cell>
          <cell r="T191">
            <v>0.000751348997059749</v>
          </cell>
          <cell r="U191">
            <v>0</v>
          </cell>
        </row>
        <row r="192">
          <cell r="D192">
            <v>66020020</v>
          </cell>
          <cell r="E192" t="str">
            <v>管理费用-诉讼费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</row>
        <row r="193">
          <cell r="D193">
            <v>66020021</v>
          </cell>
          <cell r="E193" t="str">
            <v>管理费用-专利费</v>
          </cell>
        </row>
        <row r="193">
          <cell r="G193">
            <v>0</v>
          </cell>
          <cell r="H193">
            <v>0.040208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0.098123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0.138331</v>
          </cell>
          <cell r="T193">
            <v>1.83618260960837e-5</v>
          </cell>
          <cell r="U193">
            <v>0</v>
          </cell>
        </row>
        <row r="194">
          <cell r="D194">
            <v>66020022</v>
          </cell>
          <cell r="E194" t="str">
            <v>管理费用-评估费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</row>
        <row r="195">
          <cell r="D195">
            <v>66020023</v>
          </cell>
          <cell r="E195" t="str">
            <v>管理费用-出口费用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</row>
        <row r="196">
          <cell r="D196">
            <v>66020024</v>
          </cell>
          <cell r="E196" t="str">
            <v>管理费用-检测费</v>
          </cell>
        </row>
        <row r="196">
          <cell r="G196">
            <v>0</v>
          </cell>
          <cell r="H196">
            <v>0</v>
          </cell>
          <cell r="I196">
            <v>0.225643</v>
          </cell>
          <cell r="J196">
            <v>0</v>
          </cell>
          <cell r="K196">
            <v>0</v>
          </cell>
          <cell r="L196">
            <v>0</v>
          </cell>
          <cell r="M196">
            <v>0.443019</v>
          </cell>
          <cell r="N196">
            <v>0</v>
          </cell>
          <cell r="O196">
            <v>0.780189</v>
          </cell>
          <cell r="P196">
            <v>0</v>
          </cell>
          <cell r="Q196">
            <v>0</v>
          </cell>
          <cell r="R196">
            <v>0</v>
          </cell>
          <cell r="S196">
            <v>1.448851</v>
          </cell>
          <cell r="T196">
            <v>0.00019231806392737</v>
          </cell>
          <cell r="U196">
            <v>0</v>
          </cell>
        </row>
        <row r="197">
          <cell r="D197">
            <v>66020025</v>
          </cell>
          <cell r="E197" t="str">
            <v>管理费用-绿化费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</row>
        <row r="198">
          <cell r="D198">
            <v>66020026</v>
          </cell>
          <cell r="E198" t="str">
            <v>管理费用-保安服务费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</row>
        <row r="199">
          <cell r="D199">
            <v>66020027</v>
          </cell>
          <cell r="E199" t="str">
            <v>管理费用-消防器材料费</v>
          </cell>
        </row>
        <row r="199">
          <cell r="G199">
            <v>0.466019</v>
          </cell>
          <cell r="H199">
            <v>0</v>
          </cell>
          <cell r="I199">
            <v>0.031844</v>
          </cell>
          <cell r="J199">
            <v>0</v>
          </cell>
          <cell r="K199">
            <v>0</v>
          </cell>
          <cell r="L199">
            <v>0</v>
          </cell>
          <cell r="M199">
            <v>0.065842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0.563705</v>
          </cell>
          <cell r="T199">
            <v>7.48252610007365e-5</v>
          </cell>
          <cell r="U199">
            <v>0</v>
          </cell>
        </row>
        <row r="200">
          <cell r="D200">
            <v>66020028</v>
          </cell>
          <cell r="E200" t="str">
            <v>管理费用-保洁费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</row>
        <row r="201">
          <cell r="D201">
            <v>66020029</v>
          </cell>
          <cell r="E201" t="str">
            <v>管理费用-环保卫生费</v>
          </cell>
        </row>
        <row r="201">
          <cell r="G201">
            <v>0</v>
          </cell>
          <cell r="H201">
            <v>0.21</v>
          </cell>
          <cell r="I201">
            <v>0</v>
          </cell>
          <cell r="J201">
            <v>0.14</v>
          </cell>
          <cell r="K201">
            <v>0.14</v>
          </cell>
          <cell r="L201">
            <v>0</v>
          </cell>
          <cell r="M201">
            <v>0</v>
          </cell>
          <cell r="N201">
            <v>0.4884</v>
          </cell>
          <cell r="O201">
            <v>0</v>
          </cell>
          <cell r="P201">
            <v>0</v>
          </cell>
          <cell r="Q201">
            <v>0</v>
          </cell>
          <cell r="R201">
            <v>0.4242</v>
          </cell>
          <cell r="S201">
            <v>1.4026</v>
          </cell>
          <cell r="T201">
            <v>0.000186178783370084</v>
          </cell>
          <cell r="U201">
            <v>4242</v>
          </cell>
        </row>
        <row r="202">
          <cell r="D202">
            <v>66020030</v>
          </cell>
          <cell r="E202" t="str">
            <v>管理费用-招聘费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D203">
            <v>66020031</v>
          </cell>
          <cell r="E203" t="str">
            <v>管理费用-食堂宿舍费用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0.045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0.045</v>
          </cell>
          <cell r="T203">
            <v>5.97322490492925e-6</v>
          </cell>
          <cell r="U203">
            <v>0</v>
          </cell>
        </row>
        <row r="204">
          <cell r="D204">
            <v>66020032</v>
          </cell>
          <cell r="E204" t="str">
            <v>管理费用-残疾人保证金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</row>
        <row r="205">
          <cell r="D205">
            <v>66020099</v>
          </cell>
          <cell r="E205" t="str">
            <v>管理费用-其他</v>
          </cell>
        </row>
        <row r="205">
          <cell r="G205">
            <v>-0.124767</v>
          </cell>
          <cell r="H205">
            <v>0</v>
          </cell>
          <cell r="I205">
            <v>0</v>
          </cell>
          <cell r="J205">
            <v>2.141795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2.017028</v>
          </cell>
          <cell r="T205">
            <v>0.000267736930745325</v>
          </cell>
          <cell r="U205">
            <v>0</v>
          </cell>
        </row>
        <row r="206">
          <cell r="D206">
            <v>66020101</v>
          </cell>
          <cell r="E206" t="str">
            <v>管理费用-劳务费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</row>
        <row r="207">
          <cell r="D207">
            <v>66020102</v>
          </cell>
          <cell r="E207" t="str">
            <v>管理费用-工资</v>
          </cell>
        </row>
        <row r="207">
          <cell r="G207">
            <v>1.258399</v>
          </cell>
          <cell r="H207">
            <v>8.03055</v>
          </cell>
          <cell r="I207">
            <v>8.23192</v>
          </cell>
          <cell r="J207">
            <v>8.309732</v>
          </cell>
          <cell r="K207">
            <v>7.375525</v>
          </cell>
          <cell r="L207">
            <v>6.142693</v>
          </cell>
          <cell r="M207">
            <v>5.998403</v>
          </cell>
          <cell r="N207">
            <v>5.601408</v>
          </cell>
          <cell r="O207">
            <v>3.653278</v>
          </cell>
          <cell r="P207">
            <v>2.476665</v>
          </cell>
          <cell r="Q207">
            <v>4.965806</v>
          </cell>
          <cell r="R207">
            <v>2.479242</v>
          </cell>
          <cell r="S207">
            <v>64.523621</v>
          </cell>
          <cell r="T207">
            <v>0.00856475777585369</v>
          </cell>
          <cell r="U207">
            <v>24792.42</v>
          </cell>
        </row>
        <row r="208">
          <cell r="D208">
            <v>66020103</v>
          </cell>
          <cell r="E208" t="str">
            <v>管理费用-奖金</v>
          </cell>
        </row>
        <row r="208">
          <cell r="G208">
            <v>0</v>
          </cell>
          <cell r="H208">
            <v>0.059825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0.059825</v>
          </cell>
          <cell r="T208">
            <v>7.94107066527538e-6</v>
          </cell>
          <cell r="U208">
            <v>0</v>
          </cell>
        </row>
        <row r="209">
          <cell r="D209">
            <v>66020104</v>
          </cell>
          <cell r="E209" t="str">
            <v>管理费用-福利费</v>
          </cell>
        </row>
        <row r="209">
          <cell r="G209">
            <v>0.0676</v>
          </cell>
          <cell r="H209">
            <v>1.15423</v>
          </cell>
          <cell r="I209">
            <v>2.22257</v>
          </cell>
          <cell r="J209">
            <v>0</v>
          </cell>
          <cell r="K209">
            <v>0.157145</v>
          </cell>
          <cell r="L209">
            <v>0.339</v>
          </cell>
          <cell r="M209">
            <v>0.169383</v>
          </cell>
          <cell r="N209">
            <v>0.014</v>
          </cell>
          <cell r="O209">
            <v>0.91785</v>
          </cell>
          <cell r="P209">
            <v>0</v>
          </cell>
          <cell r="Q209">
            <v>0</v>
          </cell>
          <cell r="R209">
            <v>0.389201</v>
          </cell>
          <cell r="S209">
            <v>5.430979</v>
          </cell>
          <cell r="T209">
            <v>0.000720899089354395</v>
          </cell>
          <cell r="U209">
            <v>3892.01</v>
          </cell>
        </row>
        <row r="210">
          <cell r="D210">
            <v>66020105</v>
          </cell>
          <cell r="E210" t="str">
            <v>管理费用-养老保险</v>
          </cell>
        </row>
        <row r="210">
          <cell r="G210">
            <v>1.008384</v>
          </cell>
          <cell r="H210">
            <v>1.008384</v>
          </cell>
          <cell r="I210">
            <v>1.008384</v>
          </cell>
          <cell r="J210">
            <v>0.93544</v>
          </cell>
          <cell r="K210">
            <v>0.93544</v>
          </cell>
          <cell r="L210">
            <v>0.93544</v>
          </cell>
          <cell r="M210">
            <v>0.93544</v>
          </cell>
          <cell r="N210">
            <v>0.84072</v>
          </cell>
          <cell r="O210">
            <v>0.84072</v>
          </cell>
          <cell r="P210">
            <v>1.018988</v>
          </cell>
          <cell r="Q210">
            <v>0.076898</v>
          </cell>
          <cell r="R210">
            <v>1.205312</v>
          </cell>
          <cell r="S210">
            <v>10.74955</v>
          </cell>
          <cell r="T210">
            <v>0.00142687732837294</v>
          </cell>
          <cell r="U210">
            <v>12053.12</v>
          </cell>
        </row>
        <row r="211">
          <cell r="D211">
            <v>66020106</v>
          </cell>
          <cell r="E211" t="str">
            <v>管理费用-医疗保险</v>
          </cell>
        </row>
        <row r="211">
          <cell r="G211">
            <v>0.684192</v>
          </cell>
          <cell r="H211">
            <v>0.504192</v>
          </cell>
          <cell r="I211">
            <v>0.504192</v>
          </cell>
          <cell r="J211">
            <v>0.46772</v>
          </cell>
          <cell r="K211">
            <v>0.46772</v>
          </cell>
          <cell r="L211">
            <v>0.46772</v>
          </cell>
          <cell r="M211">
            <v>0.46772</v>
          </cell>
          <cell r="N211">
            <v>0.42036</v>
          </cell>
          <cell r="O211">
            <v>0.42036</v>
          </cell>
          <cell r="P211">
            <v>0.369205</v>
          </cell>
          <cell r="Q211">
            <v>0.210112</v>
          </cell>
          <cell r="R211">
            <v>0.621952</v>
          </cell>
          <cell r="S211">
            <v>5.605445</v>
          </cell>
          <cell r="T211">
            <v>0.000744057415049136</v>
          </cell>
          <cell r="U211">
            <v>6219.52</v>
          </cell>
        </row>
        <row r="212">
          <cell r="D212">
            <v>66020107</v>
          </cell>
          <cell r="E212" t="str">
            <v>管理费用-工伤保险</v>
          </cell>
        </row>
        <row r="212">
          <cell r="G212">
            <v>0.02836</v>
          </cell>
          <cell r="H212">
            <v>0.02836</v>
          </cell>
          <cell r="I212">
            <v>0.02836</v>
          </cell>
          <cell r="J212">
            <v>0.026308</v>
          </cell>
          <cell r="K212">
            <v>0.026308</v>
          </cell>
          <cell r="L212">
            <v>0.026308</v>
          </cell>
          <cell r="M212">
            <v>0.026308</v>
          </cell>
          <cell r="N212">
            <v>0.023644</v>
          </cell>
          <cell r="O212">
            <v>0.023644</v>
          </cell>
          <cell r="P212">
            <v>0.020542</v>
          </cell>
          <cell r="Q212">
            <v>0.019296</v>
          </cell>
          <cell r="R212">
            <v>0.038721</v>
          </cell>
          <cell r="S212">
            <v>0.316159</v>
          </cell>
          <cell r="T212">
            <v>4.19664180603895e-5</v>
          </cell>
          <cell r="U212">
            <v>387.21</v>
          </cell>
        </row>
        <row r="213">
          <cell r="D213">
            <v>66020108</v>
          </cell>
          <cell r="E213" t="str">
            <v>管理费用-失业保险</v>
          </cell>
        </row>
        <row r="213">
          <cell r="G213">
            <v>0.044117</v>
          </cell>
          <cell r="H213">
            <v>0.044117</v>
          </cell>
          <cell r="I213">
            <v>0.044117</v>
          </cell>
          <cell r="J213">
            <v>0.040926</v>
          </cell>
          <cell r="K213">
            <v>0.040926</v>
          </cell>
          <cell r="L213">
            <v>0.040926</v>
          </cell>
          <cell r="M213">
            <v>0.040926</v>
          </cell>
          <cell r="N213">
            <v>0.036782</v>
          </cell>
          <cell r="O213">
            <v>0.036782</v>
          </cell>
          <cell r="P213">
            <v>0.052626</v>
          </cell>
          <cell r="Q213">
            <v>0.01072</v>
          </cell>
          <cell r="R213">
            <v>0.050589</v>
          </cell>
          <cell r="S213">
            <v>0.483554</v>
          </cell>
          <cell r="T213">
            <v>6.41861510150702e-5</v>
          </cell>
          <cell r="U213">
            <v>505.89</v>
          </cell>
        </row>
        <row r="214">
          <cell r="D214">
            <v>66020109</v>
          </cell>
          <cell r="E214" t="str">
            <v>管理费用-生育保险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</row>
        <row r="215">
          <cell r="D215">
            <v>66020110</v>
          </cell>
          <cell r="E215" t="str">
            <v>管理费用-住房公积金</v>
          </cell>
        </row>
        <row r="215">
          <cell r="G215">
            <v>0.15972</v>
          </cell>
          <cell r="H215">
            <v>0.15972</v>
          </cell>
          <cell r="I215">
            <v>0.15972</v>
          </cell>
          <cell r="J215">
            <v>0.14706</v>
          </cell>
          <cell r="K215">
            <v>0.14706</v>
          </cell>
          <cell r="L215">
            <v>0.14706</v>
          </cell>
          <cell r="M215">
            <v>0.14706</v>
          </cell>
          <cell r="N215">
            <v>0.1326</v>
          </cell>
          <cell r="O215">
            <v>0.1326</v>
          </cell>
          <cell r="P215">
            <v>0.09162</v>
          </cell>
          <cell r="Q215">
            <v>0.25962</v>
          </cell>
          <cell r="R215">
            <v>0.16296</v>
          </cell>
          <cell r="S215">
            <v>1.8468</v>
          </cell>
          <cell r="T215">
            <v>0.000245141150098296</v>
          </cell>
          <cell r="U215">
            <v>1629.6</v>
          </cell>
        </row>
        <row r="216">
          <cell r="D216">
            <v>66020111</v>
          </cell>
          <cell r="E216" t="str">
            <v>管理费用-职工教育经费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</row>
        <row r="217">
          <cell r="D217">
            <v>66020112</v>
          </cell>
          <cell r="E217" t="str">
            <v>管理费用-离职补偿金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7.5</v>
          </cell>
          <cell r="R217">
            <v>20.11</v>
          </cell>
          <cell r="S217">
            <v>27.61</v>
          </cell>
          <cell r="T217">
            <v>0.00366490532500215</v>
          </cell>
          <cell r="U217">
            <v>201100</v>
          </cell>
        </row>
        <row r="218">
          <cell r="D218">
            <v>66020113</v>
          </cell>
          <cell r="E218" t="str">
            <v>管理费用-工会经费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</row>
        <row r="219">
          <cell r="D219">
            <v>66020901</v>
          </cell>
          <cell r="E219" t="str">
            <v>管理费用-车辆-燃油费</v>
          </cell>
        </row>
        <row r="219">
          <cell r="G219">
            <v>0</v>
          </cell>
          <cell r="H219">
            <v>0</v>
          </cell>
          <cell r="I219">
            <v>0.530973</v>
          </cell>
          <cell r="J219">
            <v>0.299487</v>
          </cell>
          <cell r="K219">
            <v>0</v>
          </cell>
          <cell r="L219">
            <v>0.1122</v>
          </cell>
          <cell r="M219">
            <v>0.580973</v>
          </cell>
          <cell r="N219">
            <v>0.530973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2.054606</v>
          </cell>
          <cell r="T219">
            <v>0.000272724971755935</v>
          </cell>
          <cell r="U219">
            <v>0</v>
          </cell>
        </row>
        <row r="220">
          <cell r="D220">
            <v>66020902</v>
          </cell>
          <cell r="E220" t="str">
            <v>管理费用-车辆-过路过桥</v>
          </cell>
        </row>
        <row r="220">
          <cell r="G220">
            <v>0.112459</v>
          </cell>
          <cell r="H220">
            <v>0</v>
          </cell>
          <cell r="I220">
            <v>0.025563</v>
          </cell>
          <cell r="J220">
            <v>0.130749</v>
          </cell>
          <cell r="K220">
            <v>0.100613</v>
          </cell>
          <cell r="L220">
            <v>0.076259</v>
          </cell>
          <cell r="M220">
            <v>0.146491</v>
          </cell>
          <cell r="N220">
            <v>0.140751</v>
          </cell>
          <cell r="O220">
            <v>0.117625</v>
          </cell>
          <cell r="P220">
            <v>0.071655</v>
          </cell>
          <cell r="Q220">
            <v>0.074254</v>
          </cell>
          <cell r="R220">
            <v>0.078808</v>
          </cell>
          <cell r="S220">
            <v>1.075227</v>
          </cell>
          <cell r="T220">
            <v>0.000142723837663386</v>
          </cell>
          <cell r="U220">
            <v>788.08</v>
          </cell>
        </row>
        <row r="221">
          <cell r="D221">
            <v>66020903</v>
          </cell>
          <cell r="E221" t="str">
            <v>管理费用-车辆-修理费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0.106</v>
          </cell>
          <cell r="L221">
            <v>0</v>
          </cell>
          <cell r="M221">
            <v>0.051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0.157</v>
          </cell>
          <cell r="T221">
            <v>2.0839918001642e-5</v>
          </cell>
          <cell r="U221">
            <v>0</v>
          </cell>
        </row>
        <row r="222">
          <cell r="D222">
            <v>66020904</v>
          </cell>
          <cell r="E222" t="str">
            <v>管理费用-车辆-保险费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0.264507</v>
          </cell>
          <cell r="R222">
            <v>0</v>
          </cell>
          <cell r="S222">
            <v>0.264507</v>
          </cell>
          <cell r="T222">
            <v>3.51102177761805e-5</v>
          </cell>
          <cell r="U222">
            <v>0</v>
          </cell>
        </row>
        <row r="223">
          <cell r="D223">
            <v>66020905</v>
          </cell>
          <cell r="E223" t="str">
            <v>管理费用-车辆-租赁费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4">
          <cell r="D224">
            <v>66020301</v>
          </cell>
          <cell r="E224" t="str">
            <v>管理费用-差旅费-住宿费</v>
          </cell>
        </row>
        <row r="224">
          <cell r="G224">
            <v>0</v>
          </cell>
          <cell r="H224">
            <v>0</v>
          </cell>
          <cell r="I224">
            <v>0.1327</v>
          </cell>
          <cell r="J224">
            <v>0.105242</v>
          </cell>
          <cell r="K224">
            <v>0.06</v>
          </cell>
          <cell r="L224">
            <v>0.192643</v>
          </cell>
          <cell r="M224">
            <v>0.1698</v>
          </cell>
          <cell r="N224">
            <v>0.136833</v>
          </cell>
          <cell r="O224">
            <v>0.0252</v>
          </cell>
          <cell r="P224">
            <v>0</v>
          </cell>
          <cell r="Q224">
            <v>0</v>
          </cell>
          <cell r="R224">
            <v>0</v>
          </cell>
          <cell r="S224">
            <v>0.822418</v>
          </cell>
          <cell r="T224">
            <v>0.000109166392885825</v>
          </cell>
          <cell r="U224">
            <v>0</v>
          </cell>
        </row>
        <row r="225">
          <cell r="D225">
            <v>66020302</v>
          </cell>
          <cell r="E225" t="str">
            <v>管理费用-差旅费-交通费</v>
          </cell>
        </row>
        <row r="225">
          <cell r="G225">
            <v>0</v>
          </cell>
          <cell r="H225">
            <v>0</v>
          </cell>
          <cell r="I225">
            <v>0.0411</v>
          </cell>
          <cell r="J225">
            <v>0.483473</v>
          </cell>
          <cell r="K225">
            <v>0.030935</v>
          </cell>
          <cell r="L225">
            <v>0.487404</v>
          </cell>
          <cell r="M225">
            <v>0.038884</v>
          </cell>
          <cell r="N225">
            <v>0.0467</v>
          </cell>
          <cell r="O225">
            <v>0.053448</v>
          </cell>
          <cell r="P225">
            <v>0.365803</v>
          </cell>
          <cell r="Q225">
            <v>0</v>
          </cell>
          <cell r="R225">
            <v>0.049932</v>
          </cell>
          <cell r="S225">
            <v>1.597679</v>
          </cell>
          <cell r="T225">
            <v>0.000212073244286277</v>
          </cell>
          <cell r="U225">
            <v>499.32</v>
          </cell>
        </row>
        <row r="226">
          <cell r="D226">
            <v>66020303</v>
          </cell>
          <cell r="E226" t="str">
            <v>管理费用-差旅费-伙食补助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</row>
        <row r="227">
          <cell r="D227">
            <v>66020304</v>
          </cell>
          <cell r="E227" t="str">
            <v>管理费用-差旅费-其他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</row>
        <row r="228">
          <cell r="D228">
            <v>66020401</v>
          </cell>
          <cell r="E228" t="str">
            <v>管理费用-通讯费-电话费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</row>
        <row r="229">
          <cell r="D229">
            <v>66020402</v>
          </cell>
          <cell r="E229" t="str">
            <v>管理费用-通讯费-网络费</v>
          </cell>
        </row>
        <row r="229">
          <cell r="G229">
            <v>0.076936</v>
          </cell>
          <cell r="H229">
            <v>0.0769</v>
          </cell>
          <cell r="I229">
            <v>0.075782</v>
          </cell>
          <cell r="J229">
            <v>0.075721</v>
          </cell>
          <cell r="K229">
            <v>0.071897</v>
          </cell>
          <cell r="L229">
            <v>0.071895</v>
          </cell>
          <cell r="M229">
            <v>0.071829</v>
          </cell>
          <cell r="N229">
            <v>0.071946</v>
          </cell>
          <cell r="O229">
            <v>0.077841</v>
          </cell>
          <cell r="P229">
            <v>0.077913</v>
          </cell>
          <cell r="Q229">
            <v>0.089456</v>
          </cell>
          <cell r="R229">
            <v>0.098214</v>
          </cell>
          <cell r="S229">
            <v>0.93633</v>
          </cell>
          <cell r="T229">
            <v>0.000124286881671831</v>
          </cell>
          <cell r="U229">
            <v>982.14</v>
          </cell>
        </row>
        <row r="230">
          <cell r="D230">
            <v>66020501</v>
          </cell>
          <cell r="E230" t="str">
            <v>管理费用-办公-日常费用类</v>
          </cell>
        </row>
        <row r="230">
          <cell r="G230">
            <v>0</v>
          </cell>
          <cell r="H230">
            <v>0.87422</v>
          </cell>
          <cell r="I230">
            <v>0.112299</v>
          </cell>
          <cell r="J230">
            <v>0.29669</v>
          </cell>
          <cell r="K230">
            <v>0.129</v>
          </cell>
          <cell r="L230">
            <v>0.09654</v>
          </cell>
          <cell r="M230">
            <v>0.268</v>
          </cell>
          <cell r="N230">
            <v>0.04265</v>
          </cell>
          <cell r="O230">
            <v>0.202265</v>
          </cell>
          <cell r="P230">
            <v>0.019398</v>
          </cell>
          <cell r="Q230">
            <v>0</v>
          </cell>
          <cell r="R230">
            <v>0.0254</v>
          </cell>
          <cell r="S230">
            <v>2.066462</v>
          </cell>
          <cell r="T230">
            <v>0.000274298717410887</v>
          </cell>
          <cell r="U230">
            <v>254</v>
          </cell>
        </row>
        <row r="231">
          <cell r="D231">
            <v>66020502</v>
          </cell>
          <cell r="E231" t="str">
            <v>管理费用-办公-电子耗材类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</row>
        <row r="232">
          <cell r="D232">
            <v>66020801</v>
          </cell>
          <cell r="E232" t="str">
            <v>管理费用-修理费-电子设备</v>
          </cell>
        </row>
        <row r="232">
          <cell r="G232">
            <v>0</v>
          </cell>
          <cell r="H232">
            <v>0.0945</v>
          </cell>
          <cell r="I232">
            <v>0.113</v>
          </cell>
          <cell r="J232">
            <v>0.028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0.15</v>
          </cell>
          <cell r="R232">
            <v>0</v>
          </cell>
          <cell r="S232">
            <v>0.3855</v>
          </cell>
          <cell r="T232">
            <v>5.11706266855606e-5</v>
          </cell>
          <cell r="U232">
            <v>0</v>
          </cell>
        </row>
        <row r="233">
          <cell r="D233">
            <v>66020802</v>
          </cell>
          <cell r="E233" t="str">
            <v>管理费用-修理费-房屋建筑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</row>
        <row r="234">
          <cell r="D234">
            <v>66020803</v>
          </cell>
          <cell r="E234" t="str">
            <v>管理费用-修理费-机器设备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</row>
        <row r="235">
          <cell r="D235">
            <v>66040001</v>
          </cell>
          <cell r="E235" t="str">
            <v>研发费用-折旧费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</row>
        <row r="236">
          <cell r="D236">
            <v>66040002</v>
          </cell>
          <cell r="E236" t="str">
            <v>研发费用-无形资产摊销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</row>
        <row r="237">
          <cell r="D237">
            <v>66040003</v>
          </cell>
          <cell r="E237" t="str">
            <v>研发费用-电费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</row>
        <row r="238">
          <cell r="D238">
            <v>66040004</v>
          </cell>
          <cell r="E238" t="str">
            <v>研发费用-水费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</row>
        <row r="239">
          <cell r="D239">
            <v>66040005</v>
          </cell>
          <cell r="E239" t="str">
            <v>研发费用-取暖费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</row>
        <row r="240">
          <cell r="D240">
            <v>66040006</v>
          </cell>
          <cell r="E240" t="str">
            <v>研发费用-市内交通费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</row>
        <row r="241">
          <cell r="D241">
            <v>66040007</v>
          </cell>
          <cell r="E241" t="str">
            <v>研发费用-邮寄费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</row>
        <row r="242">
          <cell r="D242">
            <v>66040008</v>
          </cell>
          <cell r="E242" t="str">
            <v>研发费用-会议费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</row>
        <row r="243">
          <cell r="D243">
            <v>66040009</v>
          </cell>
          <cell r="E243" t="str">
            <v>研发费用-劳动保护费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</row>
        <row r="244">
          <cell r="D244">
            <v>66040010</v>
          </cell>
          <cell r="E244" t="str">
            <v>研发费用-财产保险费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</row>
        <row r="245">
          <cell r="D245">
            <v>66040011</v>
          </cell>
          <cell r="E245" t="str">
            <v>研发费用-租赁费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</row>
        <row r="246">
          <cell r="D246">
            <v>66040012</v>
          </cell>
          <cell r="E246" t="str">
            <v>研发费用-培训费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</row>
        <row r="247">
          <cell r="D247">
            <v>66040013</v>
          </cell>
          <cell r="E247" t="str">
            <v>研发费用-咨料费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</row>
        <row r="248">
          <cell r="D248">
            <v>66040014</v>
          </cell>
          <cell r="E248" t="str">
            <v>研发费用-运费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</row>
        <row r="249">
          <cell r="D249">
            <v>66040015</v>
          </cell>
          <cell r="E249" t="str">
            <v>研发费用-检测费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D250">
            <v>66040016</v>
          </cell>
          <cell r="E250" t="str">
            <v>研发费用-设计费用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D251">
            <v>66040017</v>
          </cell>
          <cell r="E251" t="str">
            <v>研发费用-机物料消耗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2">
          <cell r="D252">
            <v>66040018</v>
          </cell>
          <cell r="E252" t="str">
            <v>研发费用-样品费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</row>
        <row r="253">
          <cell r="D253">
            <v>66040019</v>
          </cell>
          <cell r="E253" t="str">
            <v>研发费用-工具费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</row>
        <row r="254">
          <cell r="D254">
            <v>66040020</v>
          </cell>
          <cell r="E254" t="str">
            <v>研发费用-专利费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</row>
        <row r="255">
          <cell r="D255">
            <v>66040021</v>
          </cell>
          <cell r="E255" t="str">
            <v>研发费用-咨询费-中介机构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</row>
        <row r="256">
          <cell r="D256">
            <v>66040022</v>
          </cell>
          <cell r="E256" t="str">
            <v>研发费用-试验费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</row>
        <row r="257">
          <cell r="D257">
            <v>66040023</v>
          </cell>
          <cell r="E257" t="str">
            <v>研发费用-信息费用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</row>
        <row r="258">
          <cell r="D258">
            <v>66040099</v>
          </cell>
          <cell r="E258" t="str">
            <v>研发费用-其他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</row>
        <row r="259">
          <cell r="D259">
            <v>66040101</v>
          </cell>
          <cell r="E259" t="str">
            <v>研发费用-劳务费</v>
          </cell>
        </row>
        <row r="259"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</row>
        <row r="260">
          <cell r="D260">
            <v>66040102</v>
          </cell>
          <cell r="E260" t="str">
            <v>研发费用-工资</v>
          </cell>
        </row>
        <row r="260"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D261">
            <v>66040103</v>
          </cell>
          <cell r="E261" t="str">
            <v>研发费用-奖金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</row>
        <row r="262">
          <cell r="D262">
            <v>66040104</v>
          </cell>
          <cell r="E262" t="str">
            <v>研发费用-养老保险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</row>
        <row r="263">
          <cell r="D263">
            <v>66040105</v>
          </cell>
          <cell r="E263" t="str">
            <v>研发费用-医疗保险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</row>
        <row r="264">
          <cell r="D264">
            <v>66040106</v>
          </cell>
          <cell r="E264" t="str">
            <v>研发费用-工伤保险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D265">
            <v>66040107</v>
          </cell>
          <cell r="E265" t="str">
            <v>研发费用-失业保险</v>
          </cell>
        </row>
        <row r="265"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D266">
            <v>66040108</v>
          </cell>
          <cell r="E266" t="str">
            <v>研发费用-生育保险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D267">
            <v>66040109</v>
          </cell>
          <cell r="E267" t="str">
            <v>研发费用-住房公积金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</row>
        <row r="268">
          <cell r="D268">
            <v>66040110</v>
          </cell>
          <cell r="E268" t="str">
            <v>研发费用-职工教育经费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</row>
        <row r="269">
          <cell r="D269">
            <v>66040111</v>
          </cell>
          <cell r="E269" t="str">
            <v>研发费用-离职补偿金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</row>
        <row r="270">
          <cell r="D270">
            <v>66040201</v>
          </cell>
          <cell r="E270" t="str">
            <v>研发费用-车辆-燃油费</v>
          </cell>
        </row>
        <row r="270"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</row>
        <row r="271">
          <cell r="D271">
            <v>66040202</v>
          </cell>
          <cell r="E271" t="str">
            <v>研发费用-车辆-过路过桥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</row>
        <row r="272">
          <cell r="D272">
            <v>66040203</v>
          </cell>
          <cell r="E272" t="str">
            <v>研发费用-车辆-修理费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</row>
        <row r="273">
          <cell r="D273">
            <v>66040204</v>
          </cell>
          <cell r="E273" t="str">
            <v>研发费用-车辆-保险费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</row>
        <row r="274">
          <cell r="D274">
            <v>66040205</v>
          </cell>
          <cell r="E274" t="str">
            <v>研发费用-车辆-租赁费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</row>
        <row r="275">
          <cell r="D275">
            <v>66040301</v>
          </cell>
          <cell r="E275" t="str">
            <v>研发费用-差旅费-住宿费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</row>
        <row r="276">
          <cell r="D276">
            <v>66040302</v>
          </cell>
          <cell r="E276" t="str">
            <v>研发费用-差旅费-交通费</v>
          </cell>
        </row>
        <row r="276"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</row>
        <row r="277">
          <cell r="D277">
            <v>66040303</v>
          </cell>
          <cell r="E277" t="str">
            <v>研发费用-差旅费-其他</v>
          </cell>
        </row>
        <row r="277"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</row>
        <row r="278">
          <cell r="D278">
            <v>66040401</v>
          </cell>
          <cell r="E278" t="str">
            <v>研发费用-通讯费-电话费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</row>
        <row r="279">
          <cell r="D279">
            <v>66040402</v>
          </cell>
          <cell r="E279" t="str">
            <v>研发费用-通讯费-网络费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</row>
        <row r="280">
          <cell r="D280">
            <v>66040501</v>
          </cell>
          <cell r="E280" t="str">
            <v>研发费用-办公-日常费用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</row>
        <row r="281">
          <cell r="D281">
            <v>66040502</v>
          </cell>
          <cell r="E281" t="str">
            <v>研发费用-办公-电子耗材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</row>
        <row r="282">
          <cell r="D282">
            <v>66040601</v>
          </cell>
          <cell r="E282" t="str">
            <v>研发费用-修理费-电子设备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</row>
        <row r="283">
          <cell r="D283">
            <v>66040602</v>
          </cell>
          <cell r="E283" t="str">
            <v>研发费用-修理费-房屋建筑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</row>
        <row r="284">
          <cell r="D284">
            <v>66040603</v>
          </cell>
          <cell r="E284" t="str">
            <v>研发费用-修理费-机器设备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</row>
        <row r="285">
          <cell r="D285">
            <v>66040604</v>
          </cell>
          <cell r="E285" t="str">
            <v>研发费用-修理费-模具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</row>
        <row r="286">
          <cell r="D286">
            <v>660301</v>
          </cell>
          <cell r="E286" t="str">
            <v>财务费用-利息支出</v>
          </cell>
        </row>
        <row r="286">
          <cell r="G286">
            <v>-26.2859</v>
          </cell>
          <cell r="H286">
            <v>-10.44</v>
          </cell>
          <cell r="I286">
            <v>-8.2</v>
          </cell>
          <cell r="J286">
            <v>-10.93</v>
          </cell>
          <cell r="K286">
            <v>-5.655</v>
          </cell>
          <cell r="L286">
            <v>0</v>
          </cell>
          <cell r="M286">
            <v>-9.78</v>
          </cell>
          <cell r="N286">
            <v>-10.98</v>
          </cell>
          <cell r="O286">
            <v>-13.085</v>
          </cell>
          <cell r="P286">
            <v>-5.283058</v>
          </cell>
          <cell r="Q286">
            <v>-1.62</v>
          </cell>
          <cell r="R286">
            <v>-0.87</v>
          </cell>
          <cell r="S286">
            <v>-103.128958</v>
          </cell>
          <cell r="T286">
            <v>-0.0136891657854445</v>
          </cell>
          <cell r="U286">
            <v>-8700</v>
          </cell>
        </row>
        <row r="287">
          <cell r="D287">
            <v>660302</v>
          </cell>
          <cell r="E287" t="str">
            <v>财务费用-贴息费用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</row>
        <row r="288">
          <cell r="D288">
            <v>660303</v>
          </cell>
          <cell r="E288" t="str">
            <v>财务费用-利息收入</v>
          </cell>
        </row>
        <row r="288">
          <cell r="G288">
            <v>0</v>
          </cell>
          <cell r="H288">
            <v>0</v>
          </cell>
          <cell r="I288">
            <v>-0.057624</v>
          </cell>
          <cell r="J288">
            <v>0</v>
          </cell>
          <cell r="K288">
            <v>-2.55</v>
          </cell>
          <cell r="L288">
            <v>-12.904421</v>
          </cell>
          <cell r="M288">
            <v>0</v>
          </cell>
          <cell r="N288">
            <v>0</v>
          </cell>
          <cell r="O288">
            <v>-0.102021</v>
          </cell>
          <cell r="P288">
            <v>0</v>
          </cell>
          <cell r="Q288">
            <v>0</v>
          </cell>
          <cell r="R288">
            <v>-0.03195</v>
          </cell>
          <cell r="S288">
            <v>-15.646016</v>
          </cell>
          <cell r="T288">
            <v>-0.00207682605409159</v>
          </cell>
          <cell r="U288">
            <v>-319.5</v>
          </cell>
        </row>
        <row r="289">
          <cell r="D289">
            <v>660304</v>
          </cell>
          <cell r="E289" t="str">
            <v>财务费用-担保费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</row>
        <row r="290">
          <cell r="D290">
            <v>660305</v>
          </cell>
          <cell r="E290" t="str">
            <v>财务费用-汇兑损益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</row>
        <row r="291">
          <cell r="D291">
            <v>660306</v>
          </cell>
          <cell r="E291" t="str">
            <v>财务费用-手续费</v>
          </cell>
        </row>
        <row r="291">
          <cell r="G291">
            <v>0.03539</v>
          </cell>
          <cell r="H291">
            <v>0.05434</v>
          </cell>
          <cell r="I291">
            <v>0.01884</v>
          </cell>
          <cell r="J291">
            <v>0.02254</v>
          </cell>
          <cell r="K291">
            <v>0.05278</v>
          </cell>
          <cell r="L291">
            <v>0.05724</v>
          </cell>
          <cell r="M291">
            <v>0.03332</v>
          </cell>
          <cell r="N291">
            <v>0.02722</v>
          </cell>
          <cell r="O291">
            <v>0.06816</v>
          </cell>
          <cell r="P291">
            <v>0.03737</v>
          </cell>
          <cell r="Q291">
            <v>0.01915</v>
          </cell>
          <cell r="R291">
            <v>0.0672</v>
          </cell>
          <cell r="S291">
            <v>0.49355</v>
          </cell>
          <cell r="T291">
            <v>6.55130033739518e-5</v>
          </cell>
          <cell r="U291">
            <v>672</v>
          </cell>
        </row>
        <row r="292">
          <cell r="D292">
            <v>660307</v>
          </cell>
          <cell r="E292" t="str">
            <v>财务费用-融资费用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F293">
            <v>0</v>
          </cell>
          <cell r="G293">
            <v>19.420979</v>
          </cell>
          <cell r="H293">
            <v>33.022604</v>
          </cell>
          <cell r="I293">
            <v>46.440244</v>
          </cell>
          <cell r="J293">
            <v>42.783249</v>
          </cell>
          <cell r="K293">
            <v>20.576864</v>
          </cell>
          <cell r="L293">
            <v>25.831174</v>
          </cell>
          <cell r="M293">
            <v>31.597645</v>
          </cell>
          <cell r="N293">
            <v>24.223995</v>
          </cell>
          <cell r="O293">
            <v>21.541302</v>
          </cell>
          <cell r="P293">
            <v>25.182966</v>
          </cell>
          <cell r="Q293">
            <v>33.88748</v>
          </cell>
          <cell r="R293">
            <v>35.955579</v>
          </cell>
          <cell r="S293">
            <v>360.464081</v>
          </cell>
          <cell r="T293">
            <v>0.0478474005769252</v>
          </cell>
          <cell r="U293">
            <v>359555.79</v>
          </cell>
        </row>
        <row r="294">
          <cell r="G294">
            <v>0</v>
          </cell>
        </row>
        <row r="294">
          <cell r="S294">
            <v>0</v>
          </cell>
          <cell r="T294">
            <v>0</v>
          </cell>
          <cell r="U294">
            <v>0</v>
          </cell>
        </row>
        <row r="295">
          <cell r="F295">
            <v>0</v>
          </cell>
          <cell r="G295">
            <v>10.933204</v>
          </cell>
          <cell r="H295">
            <v>32.903023</v>
          </cell>
          <cell r="I295">
            <v>39.855625</v>
          </cell>
          <cell r="J295">
            <v>35.2838</v>
          </cell>
          <cell r="K295">
            <v>33.220358</v>
          </cell>
          <cell r="L295">
            <v>26.316</v>
          </cell>
          <cell r="M295">
            <v>32.821677</v>
          </cell>
          <cell r="N295">
            <v>28.894226</v>
          </cell>
          <cell r="O295">
            <v>16.400772</v>
          </cell>
          <cell r="P295">
            <v>24.397981</v>
          </cell>
          <cell r="Q295">
            <v>57.514088</v>
          </cell>
          <cell r="R295">
            <v>46.680977</v>
          </cell>
          <cell r="S295">
            <v>385.876231</v>
          </cell>
          <cell r="T295">
            <v>0.051220566960654</v>
          </cell>
          <cell r="U295">
            <v>466809.77</v>
          </cell>
        </row>
        <row r="296">
          <cell r="F296" t="str">
            <v/>
          </cell>
          <cell r="G296">
            <v>287.801867540572</v>
          </cell>
          <cell r="H296">
            <v>-777.461762338413</v>
          </cell>
          <cell r="I296">
            <v>-40565.4007736989</v>
          </cell>
          <cell r="J296">
            <v>580.84695314742</v>
          </cell>
          <cell r="K296">
            <v>989.61971272868</v>
          </cell>
          <cell r="L296">
            <v>158.75382935308</v>
          </cell>
          <cell r="M296">
            <v>579.082648988504</v>
          </cell>
          <cell r="N296">
            <v>312.652758363774</v>
          </cell>
          <cell r="O296">
            <v>125.248309766571</v>
          </cell>
          <cell r="P296">
            <v>-398.567396460746</v>
          </cell>
          <cell r="Q296">
            <v>-350.3469467174</v>
          </cell>
          <cell r="R296">
            <v>-2129.14496151555</v>
          </cell>
          <cell r="S296">
            <v>8629.24102812612</v>
          </cell>
          <cell r="T296">
            <v>1.14543105377423</v>
          </cell>
          <cell r="U296">
            <v>-21291449.6151555</v>
          </cell>
        </row>
        <row r="297">
          <cell r="D297" t="str">
            <v>工资（含工资、五险一金个人部分、个税）</v>
          </cell>
        </row>
        <row r="297">
          <cell r="G297">
            <v>27.677242</v>
          </cell>
          <cell r="H297">
            <v>28.585414</v>
          </cell>
          <cell r="I297">
            <v>29.608092</v>
          </cell>
          <cell r="J297">
            <v>36.50274</v>
          </cell>
          <cell r="K297">
            <v>30.239491</v>
          </cell>
          <cell r="L297">
            <v>19.003627</v>
          </cell>
          <cell r="M297">
            <v>24.641967</v>
          </cell>
          <cell r="N297">
            <v>26.875137</v>
          </cell>
          <cell r="O297">
            <v>18.246308</v>
          </cell>
          <cell r="P297">
            <v>20.318589</v>
          </cell>
          <cell r="Q297">
            <v>21.756845</v>
          </cell>
          <cell r="R297">
            <v>8.227468</v>
          </cell>
          <cell r="S297">
            <v>291.68292</v>
          </cell>
          <cell r="T297">
            <v>0.0387175040463664</v>
          </cell>
          <cell r="U297">
            <v>82274.68</v>
          </cell>
        </row>
        <row r="298">
          <cell r="D298" t="str">
            <v>奖金(计提奖金）</v>
          </cell>
        </row>
        <row r="298">
          <cell r="G298">
            <v>0</v>
          </cell>
          <cell r="H298">
            <v>0.123559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0.123559</v>
          </cell>
          <cell r="T298">
            <v>1.64010154672923e-5</v>
          </cell>
          <cell r="U298">
            <v>0</v>
          </cell>
        </row>
        <row r="299">
          <cell r="D299" t="str">
            <v>福利（工资表中福利）</v>
          </cell>
        </row>
        <row r="299">
          <cell r="G299">
            <v>0.0676</v>
          </cell>
          <cell r="H299">
            <v>1.15423</v>
          </cell>
          <cell r="I299">
            <v>2.22257</v>
          </cell>
          <cell r="J299">
            <v>0</v>
          </cell>
          <cell r="K299">
            <v>0.157145</v>
          </cell>
          <cell r="L299">
            <v>0.339</v>
          </cell>
          <cell r="M299">
            <v>0.169383</v>
          </cell>
          <cell r="N299">
            <v>0.014</v>
          </cell>
          <cell r="O299">
            <v>0.91785</v>
          </cell>
          <cell r="P299">
            <v>0</v>
          </cell>
          <cell r="Q299">
            <v>0</v>
          </cell>
          <cell r="R299">
            <v>0.389201</v>
          </cell>
          <cell r="S299">
            <v>5.430979</v>
          </cell>
          <cell r="T299">
            <v>0.000720899089354395</v>
          </cell>
          <cell r="U299">
            <v>3892.01</v>
          </cell>
        </row>
        <row r="300">
          <cell r="D300" t="str">
            <v>五险（公司承担部分）</v>
          </cell>
        </row>
        <row r="300">
          <cell r="G300">
            <v>7.857051</v>
          </cell>
          <cell r="H300">
            <v>6.945978</v>
          </cell>
          <cell r="I300">
            <v>9.487915</v>
          </cell>
          <cell r="J300">
            <v>6.791029</v>
          </cell>
          <cell r="K300">
            <v>6.61167</v>
          </cell>
          <cell r="L300">
            <v>6.447481</v>
          </cell>
          <cell r="M300">
            <v>6.276762</v>
          </cell>
          <cell r="N300">
            <v>6.127874</v>
          </cell>
          <cell r="O300">
            <v>5.35021</v>
          </cell>
          <cell r="P300">
            <v>6.343509</v>
          </cell>
          <cell r="Q300">
            <v>17.533982</v>
          </cell>
          <cell r="R300">
            <v>6.544188</v>
          </cell>
          <cell r="S300">
            <v>92.317649</v>
          </cell>
          <cell r="T300">
            <v>0.0122540906704737</v>
          </cell>
          <cell r="U300">
            <v>65441.88</v>
          </cell>
        </row>
        <row r="301">
          <cell r="D301" t="str">
            <v>公积金（公司承担部分）</v>
          </cell>
        </row>
        <row r="301">
          <cell r="G301">
            <v>0.62226</v>
          </cell>
          <cell r="H301">
            <v>0.6108</v>
          </cell>
          <cell r="I301">
            <v>0.6108</v>
          </cell>
          <cell r="J301">
            <v>0.58668</v>
          </cell>
          <cell r="K301">
            <v>0.57522</v>
          </cell>
          <cell r="L301">
            <v>0.57402</v>
          </cell>
          <cell r="M301">
            <v>0.56136</v>
          </cell>
          <cell r="N301">
            <v>0.5469</v>
          </cell>
          <cell r="O301">
            <v>0.47634</v>
          </cell>
          <cell r="P301">
            <v>0.51936</v>
          </cell>
          <cell r="Q301">
            <v>0.44598</v>
          </cell>
          <cell r="R301">
            <v>0.35532</v>
          </cell>
          <cell r="S301">
            <v>6.48504</v>
          </cell>
          <cell r="T301">
            <v>0.000860813387499164</v>
          </cell>
          <cell r="U301">
            <v>3553.2</v>
          </cell>
        </row>
        <row r="302">
          <cell r="D302" t="str">
            <v>工会经费</v>
          </cell>
        </row>
        <row r="302"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</row>
        <row r="303">
          <cell r="D303" t="str">
            <v>职工教育经费</v>
          </cell>
        </row>
        <row r="303"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</row>
        <row r="304">
          <cell r="D304" t="str">
            <v>劳务费</v>
          </cell>
        </row>
        <row r="304">
          <cell r="G304">
            <v>14.81285</v>
          </cell>
          <cell r="H304">
            <v>8.5</v>
          </cell>
          <cell r="I304">
            <v>17.5</v>
          </cell>
          <cell r="J304">
            <v>16.710027</v>
          </cell>
          <cell r="K304">
            <v>13.773764</v>
          </cell>
          <cell r="L304">
            <v>-1.316916</v>
          </cell>
          <cell r="M304">
            <v>7.38658</v>
          </cell>
          <cell r="N304">
            <v>7.945752</v>
          </cell>
          <cell r="O304">
            <v>10.903722</v>
          </cell>
          <cell r="P304">
            <v>-4.98609</v>
          </cell>
          <cell r="Q304">
            <v>-0.738322</v>
          </cell>
          <cell r="R304">
            <v>-1.719348</v>
          </cell>
          <cell r="S304">
            <v>88.772019</v>
          </cell>
          <cell r="T304">
            <v>0.0117834496611478</v>
          </cell>
          <cell r="U304">
            <v>-17193.48</v>
          </cell>
        </row>
        <row r="305">
          <cell r="D305" t="str">
            <v>其他福利险</v>
          </cell>
        </row>
        <row r="305">
          <cell r="G305">
            <v>0.0851</v>
          </cell>
          <cell r="H305">
            <v>0.17777</v>
          </cell>
          <cell r="I305">
            <v>0</v>
          </cell>
          <cell r="J305">
            <v>0.0558</v>
          </cell>
          <cell r="K305">
            <v>0.072</v>
          </cell>
          <cell r="L305">
            <v>0.024</v>
          </cell>
          <cell r="M305">
            <v>0</v>
          </cell>
          <cell r="N305">
            <v>0</v>
          </cell>
          <cell r="O305">
            <v>0.07873</v>
          </cell>
          <cell r="P305">
            <v>0.0536</v>
          </cell>
          <cell r="Q305">
            <v>18.15</v>
          </cell>
          <cell r="R305">
            <v>2.369165</v>
          </cell>
          <cell r="S305">
            <v>21.066165</v>
          </cell>
          <cell r="T305">
            <v>0.00279628758731886</v>
          </cell>
          <cell r="U305">
            <v>23691.65</v>
          </cell>
        </row>
        <row r="306">
          <cell r="D306" t="str">
            <v>合计</v>
          </cell>
        </row>
        <row r="306">
          <cell r="G306">
            <v>51.122103</v>
          </cell>
          <cell r="H306">
            <v>46.097751</v>
          </cell>
          <cell r="I306">
            <v>59.429377</v>
          </cell>
          <cell r="J306">
            <v>60.646276</v>
          </cell>
          <cell r="K306">
            <v>51.42929</v>
          </cell>
          <cell r="L306">
            <v>25.071212</v>
          </cell>
          <cell r="M306">
            <v>39.036052</v>
          </cell>
          <cell r="N306">
            <v>41.509663</v>
          </cell>
          <cell r="O306">
            <v>35.97316</v>
          </cell>
          <cell r="P306">
            <v>22.248968</v>
          </cell>
          <cell r="Q306">
            <v>57.148485</v>
          </cell>
          <cell r="R306">
            <v>16.165994</v>
          </cell>
          <cell r="S306">
            <v>505.878331</v>
          </cell>
          <cell r="T306">
            <v>0.0671494454576276</v>
          </cell>
          <cell r="U306">
            <v>161659.94</v>
          </cell>
        </row>
        <row r="307">
          <cell r="D307" t="str">
            <v>制造费用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</row>
        <row r="308">
          <cell r="D308" t="str">
            <v>销售费用</v>
          </cell>
        </row>
        <row r="308">
          <cell r="G308">
            <v>0</v>
          </cell>
          <cell r="H308">
            <v>0.051927</v>
          </cell>
          <cell r="I308">
            <v>0.1481</v>
          </cell>
          <cell r="J308">
            <v>0.644445</v>
          </cell>
          <cell r="K308">
            <v>0.798069</v>
          </cell>
          <cell r="L308">
            <v>0.570528</v>
          </cell>
          <cell r="M308">
            <v>0.73362</v>
          </cell>
          <cell r="N308">
            <v>0.268378</v>
          </cell>
          <cell r="O308">
            <v>0.235163</v>
          </cell>
          <cell r="P308">
            <v>0.323364</v>
          </cell>
          <cell r="Q308">
            <v>0.0986</v>
          </cell>
          <cell r="R308">
            <v>0.642456</v>
          </cell>
          <cell r="S308">
            <v>4.51465</v>
          </cell>
          <cell r="T308">
            <v>0.000599267107045307</v>
          </cell>
          <cell r="U308">
            <v>6424.56</v>
          </cell>
        </row>
        <row r="309">
          <cell r="D309" t="str">
            <v>管理费用</v>
          </cell>
        </row>
        <row r="309">
          <cell r="G309">
            <v>0</v>
          </cell>
          <cell r="H309">
            <v>0</v>
          </cell>
          <cell r="I309">
            <v>0.1738</v>
          </cell>
          <cell r="J309">
            <v>0.588715</v>
          </cell>
          <cell r="K309">
            <v>0.090935</v>
          </cell>
          <cell r="L309">
            <v>0.680047</v>
          </cell>
          <cell r="M309">
            <v>0.208684</v>
          </cell>
          <cell r="N309">
            <v>0.183533</v>
          </cell>
          <cell r="O309">
            <v>0.078648</v>
          </cell>
          <cell r="P309">
            <v>0.365803</v>
          </cell>
          <cell r="Q309">
            <v>0</v>
          </cell>
          <cell r="R309">
            <v>0.049932</v>
          </cell>
          <cell r="S309">
            <v>2.420097</v>
          </cell>
          <cell r="T309">
            <v>0.000321239637172101</v>
          </cell>
          <cell r="U309">
            <v>499.32</v>
          </cell>
        </row>
        <row r="310">
          <cell r="D310" t="str">
            <v>合计</v>
          </cell>
        </row>
        <row r="310">
          <cell r="G310">
            <v>0</v>
          </cell>
          <cell r="H310">
            <v>0.051927</v>
          </cell>
          <cell r="I310">
            <v>0.3219</v>
          </cell>
          <cell r="J310">
            <v>1.23316</v>
          </cell>
          <cell r="K310">
            <v>0.889004</v>
          </cell>
          <cell r="L310">
            <v>1.250575</v>
          </cell>
          <cell r="M310">
            <v>0.942304</v>
          </cell>
          <cell r="N310">
            <v>0.451911</v>
          </cell>
          <cell r="O310">
            <v>0.313811</v>
          </cell>
          <cell r="P310">
            <v>0.689167</v>
          </cell>
          <cell r="Q310">
            <v>0.0986</v>
          </cell>
          <cell r="R310">
            <v>0.692388</v>
          </cell>
          <cell r="S310">
            <v>6.934747</v>
          </cell>
          <cell r="T310">
            <v>0.000920506744217409</v>
          </cell>
          <cell r="U310">
            <v>6923.88</v>
          </cell>
        </row>
        <row r="311">
          <cell r="D311" t="str">
            <v>制造费用</v>
          </cell>
        </row>
        <row r="311">
          <cell r="G311">
            <v>1.05487</v>
          </cell>
          <cell r="H311">
            <v>1.421925</v>
          </cell>
          <cell r="I311">
            <v>0.639023</v>
          </cell>
          <cell r="J311">
            <v>1.216315</v>
          </cell>
          <cell r="K311">
            <v>1.204867</v>
          </cell>
          <cell r="L311">
            <v>0.878417</v>
          </cell>
          <cell r="M311">
            <v>0.743196</v>
          </cell>
          <cell r="N311">
            <v>1.077371</v>
          </cell>
          <cell r="O311">
            <v>0.63397</v>
          </cell>
          <cell r="P311">
            <v>0.883553</v>
          </cell>
          <cell r="Q311">
            <v>0.313526</v>
          </cell>
          <cell r="R311">
            <v>0.300527</v>
          </cell>
          <cell r="S311">
            <v>10.36756</v>
          </cell>
          <cell r="T311">
            <v>0.00137617261322996</v>
          </cell>
          <cell r="U311">
            <v>3005.27</v>
          </cell>
        </row>
        <row r="312">
          <cell r="D312" t="str">
            <v>销售费用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0.2084</v>
          </cell>
          <cell r="R312">
            <v>0.06472</v>
          </cell>
          <cell r="S312">
            <v>0.27312</v>
          </cell>
          <cell r="T312">
            <v>3.62534930229839e-5</v>
          </cell>
          <cell r="U312">
            <v>647.2</v>
          </cell>
        </row>
        <row r="313">
          <cell r="D313" t="str">
            <v>管理费用</v>
          </cell>
        </row>
        <row r="313">
          <cell r="G313">
            <v>1.366363</v>
          </cell>
          <cell r="H313">
            <v>1.624127</v>
          </cell>
          <cell r="I313">
            <v>0.929549</v>
          </cell>
          <cell r="J313">
            <v>0.728277</v>
          </cell>
          <cell r="K313">
            <v>0.404481</v>
          </cell>
          <cell r="L313">
            <v>0.237843</v>
          </cell>
          <cell r="M313">
            <v>0.248849</v>
          </cell>
          <cell r="N313">
            <v>0.514428</v>
          </cell>
          <cell r="O313">
            <v>0.321282</v>
          </cell>
          <cell r="P313">
            <v>0.31101</v>
          </cell>
          <cell r="Q313">
            <v>0.773129</v>
          </cell>
          <cell r="R313">
            <v>0.465863</v>
          </cell>
          <cell r="S313">
            <v>7.925201</v>
          </cell>
          <cell r="T313">
            <v>0.00105197795532823</v>
          </cell>
          <cell r="U313">
            <v>4658.63</v>
          </cell>
        </row>
        <row r="314">
          <cell r="D314" t="str">
            <v>合计</v>
          </cell>
        </row>
        <row r="314">
          <cell r="G314">
            <v>2.421233</v>
          </cell>
          <cell r="H314">
            <v>3.046052</v>
          </cell>
          <cell r="I314">
            <v>1.568572</v>
          </cell>
          <cell r="J314">
            <v>1.944592</v>
          </cell>
          <cell r="K314">
            <v>1.609348</v>
          </cell>
          <cell r="L314">
            <v>1.11626</v>
          </cell>
          <cell r="M314">
            <v>0.992045</v>
          </cell>
          <cell r="N314">
            <v>1.591799</v>
          </cell>
          <cell r="O314">
            <v>0.955252</v>
          </cell>
          <cell r="P314">
            <v>1.194563</v>
          </cell>
          <cell r="Q314">
            <v>1.295055</v>
          </cell>
          <cell r="R314">
            <v>0.83111</v>
          </cell>
          <cell r="S314">
            <v>18.565881</v>
          </cell>
          <cell r="T314">
            <v>0.00246440406158117</v>
          </cell>
          <cell r="U314">
            <v>8311.1</v>
          </cell>
        </row>
        <row r="315">
          <cell r="D315" t="str">
            <v>制造费用</v>
          </cell>
        </row>
        <row r="315">
          <cell r="G315">
            <v>0.03</v>
          </cell>
          <cell r="H315">
            <v>0</v>
          </cell>
          <cell r="I315">
            <v>0.1365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0.488</v>
          </cell>
          <cell r="S315">
            <v>0.6545</v>
          </cell>
          <cell r="T315">
            <v>8.68772377839154e-5</v>
          </cell>
          <cell r="U315">
            <v>4880</v>
          </cell>
        </row>
        <row r="316">
          <cell r="D316" t="str">
            <v>销售费用</v>
          </cell>
        </row>
        <row r="316">
          <cell r="G316">
            <v>0</v>
          </cell>
          <cell r="H316">
            <v>0.298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0.08</v>
          </cell>
          <cell r="R316">
            <v>0</v>
          </cell>
          <cell r="S316">
            <v>0.378</v>
          </cell>
          <cell r="T316">
            <v>5.01750892014057e-5</v>
          </cell>
          <cell r="U316">
            <v>0</v>
          </cell>
        </row>
        <row r="318">
          <cell r="D318" t="str">
            <v>管理费用</v>
          </cell>
        </row>
        <row r="318">
          <cell r="G318">
            <v>0.112459</v>
          </cell>
          <cell r="H318">
            <v>0</v>
          </cell>
          <cell r="I318">
            <v>0.556536</v>
          </cell>
          <cell r="J318">
            <v>0.430236</v>
          </cell>
          <cell r="K318">
            <v>0.206613</v>
          </cell>
          <cell r="L318">
            <v>0.188459</v>
          </cell>
          <cell r="M318">
            <v>0.778464</v>
          </cell>
          <cell r="N318">
            <v>0.671724</v>
          </cell>
          <cell r="O318">
            <v>0.117625</v>
          </cell>
          <cell r="P318">
            <v>0.071655</v>
          </cell>
          <cell r="Q318">
            <v>0.338761</v>
          </cell>
          <cell r="R318">
            <v>0.078808</v>
          </cell>
          <cell r="S318">
            <v>3.55134</v>
          </cell>
          <cell r="T318">
            <v>0.000471398945197143</v>
          </cell>
          <cell r="U318">
            <v>788.08</v>
          </cell>
        </row>
        <row r="319">
          <cell r="D319" t="str">
            <v>合计</v>
          </cell>
        </row>
        <row r="319">
          <cell r="G319">
            <v>0.142459</v>
          </cell>
          <cell r="H319">
            <v>0.298</v>
          </cell>
          <cell r="I319">
            <v>0.693036</v>
          </cell>
          <cell r="J319">
            <v>0.430236</v>
          </cell>
          <cell r="K319">
            <v>0.206613</v>
          </cell>
          <cell r="L319">
            <v>0.188459</v>
          </cell>
          <cell r="M319">
            <v>0.778464</v>
          </cell>
          <cell r="N319">
            <v>0.671724</v>
          </cell>
          <cell r="O319">
            <v>0.117625</v>
          </cell>
          <cell r="P319">
            <v>0.071655</v>
          </cell>
          <cell r="Q319">
            <v>0.418761</v>
          </cell>
          <cell r="R319">
            <v>0.566808</v>
          </cell>
          <cell r="S319">
            <v>4.58384</v>
          </cell>
          <cell r="T319">
            <v>0.000608451272182464</v>
          </cell>
          <cell r="U319">
            <v>5668.08</v>
          </cell>
        </row>
        <row r="320">
          <cell r="D320" t="str">
            <v>制造费用</v>
          </cell>
        </row>
        <row r="320"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</row>
        <row r="321">
          <cell r="D321" t="str">
            <v>销售费用</v>
          </cell>
        </row>
        <row r="321">
          <cell r="G321">
            <v>0</v>
          </cell>
          <cell r="H321">
            <v>0</v>
          </cell>
          <cell r="I321">
            <v>1.7528</v>
          </cell>
          <cell r="J321">
            <v>0.5999</v>
          </cell>
          <cell r="K321">
            <v>0.4495</v>
          </cell>
          <cell r="L321">
            <v>0.6201</v>
          </cell>
          <cell r="M321">
            <v>0.881502</v>
          </cell>
          <cell r="N321">
            <v>0.6103</v>
          </cell>
          <cell r="O321">
            <v>0.3678</v>
          </cell>
          <cell r="P321">
            <v>0.0465</v>
          </cell>
          <cell r="Q321">
            <v>0.2077</v>
          </cell>
          <cell r="R321">
            <v>0.2295</v>
          </cell>
          <cell r="S321">
            <v>5.765602</v>
          </cell>
          <cell r="T321">
            <v>0.000765316387962442</v>
          </cell>
          <cell r="U321">
            <v>2295</v>
          </cell>
        </row>
        <row r="322">
          <cell r="D322" t="str">
            <v>管理费用</v>
          </cell>
        </row>
        <row r="322">
          <cell r="G322">
            <v>0.0676</v>
          </cell>
          <cell r="H322">
            <v>1.26853</v>
          </cell>
          <cell r="I322">
            <v>2.22257</v>
          </cell>
          <cell r="J322">
            <v>0.1867</v>
          </cell>
          <cell r="K322">
            <v>0.301745</v>
          </cell>
          <cell r="L322">
            <v>0.7923</v>
          </cell>
          <cell r="M322">
            <v>1.317883</v>
          </cell>
          <cell r="N322">
            <v>0.038</v>
          </cell>
          <cell r="O322">
            <v>1.938169</v>
          </cell>
          <cell r="P322">
            <v>0.1501</v>
          </cell>
          <cell r="Q322">
            <v>0</v>
          </cell>
          <cell r="R322">
            <v>0.879291</v>
          </cell>
          <cell r="S322">
            <v>9.162888</v>
          </cell>
          <cell r="T322">
            <v>0.00121626646228172</v>
          </cell>
          <cell r="U322">
            <v>8792.91</v>
          </cell>
        </row>
        <row r="323">
          <cell r="D323" t="str">
            <v>合计</v>
          </cell>
        </row>
        <row r="323">
          <cell r="G323">
            <v>0.0676</v>
          </cell>
          <cell r="H323">
            <v>1.26853</v>
          </cell>
          <cell r="I323">
            <v>3.97537</v>
          </cell>
          <cell r="J323">
            <v>0.7866</v>
          </cell>
          <cell r="K323">
            <v>0.751245</v>
          </cell>
          <cell r="L323">
            <v>1.4124</v>
          </cell>
          <cell r="M323">
            <v>2.199385</v>
          </cell>
          <cell r="N323">
            <v>0.6483</v>
          </cell>
          <cell r="O323">
            <v>2.305969</v>
          </cell>
          <cell r="P323">
            <v>0.1966</v>
          </cell>
          <cell r="Q323">
            <v>0.2077</v>
          </cell>
          <cell r="R323">
            <v>1.108791</v>
          </cell>
          <cell r="S323">
            <v>14.92849</v>
          </cell>
          <cell r="T323">
            <v>0.00198158285024416</v>
          </cell>
          <cell r="U323">
            <v>11087.91</v>
          </cell>
        </row>
        <row r="324">
          <cell r="D324" t="str">
            <v>制造费用</v>
          </cell>
        </row>
        <row r="324">
          <cell r="G324">
            <v>5.16084</v>
          </cell>
          <cell r="H324">
            <v>6.015503</v>
          </cell>
          <cell r="I324">
            <v>6.845992</v>
          </cell>
          <cell r="J324">
            <v>6.845992</v>
          </cell>
          <cell r="K324">
            <v>6.845976</v>
          </cell>
          <cell r="L324">
            <v>6.766561</v>
          </cell>
          <cell r="M324">
            <v>7.039316</v>
          </cell>
          <cell r="N324">
            <v>7.036421</v>
          </cell>
          <cell r="O324">
            <v>7.060818</v>
          </cell>
          <cell r="P324">
            <v>7.067123</v>
          </cell>
          <cell r="Q324">
            <v>7.067123</v>
          </cell>
          <cell r="R324">
            <v>7.067089</v>
          </cell>
          <cell r="S324">
            <v>80.818754</v>
          </cell>
          <cell r="T324">
            <v>0.0107277465372922</v>
          </cell>
          <cell r="U324">
            <v>70670.89</v>
          </cell>
        </row>
        <row r="325">
          <cell r="D325" t="str">
            <v>销售费用</v>
          </cell>
        </row>
        <row r="325">
          <cell r="G325">
            <v>1.822515</v>
          </cell>
          <cell r="H325">
            <v>1.946155</v>
          </cell>
          <cell r="I325">
            <v>1.994496</v>
          </cell>
          <cell r="J325">
            <v>1.994496</v>
          </cell>
          <cell r="K325">
            <v>1.994496</v>
          </cell>
          <cell r="L325">
            <v>1.994496</v>
          </cell>
          <cell r="M325">
            <v>1.994496</v>
          </cell>
          <cell r="N325">
            <v>1.994496</v>
          </cell>
          <cell r="O325">
            <v>1.994496</v>
          </cell>
          <cell r="P325">
            <v>1.994496</v>
          </cell>
          <cell r="Q325">
            <v>1.994496</v>
          </cell>
          <cell r="R325">
            <v>1.994496</v>
          </cell>
          <cell r="S325">
            <v>23.71363</v>
          </cell>
          <cell r="T325">
            <v>0.00314770767338394</v>
          </cell>
          <cell r="U325">
            <v>19944.96</v>
          </cell>
        </row>
        <row r="327">
          <cell r="D327" t="str">
            <v>管理费用</v>
          </cell>
        </row>
        <row r="327">
          <cell r="G327">
            <v>0.812033</v>
          </cell>
          <cell r="H327">
            <v>0.843708</v>
          </cell>
          <cell r="I327">
            <v>0.843708</v>
          </cell>
          <cell r="J327">
            <v>0.843708</v>
          </cell>
          <cell r="K327">
            <v>0.843708</v>
          </cell>
          <cell r="L327">
            <v>0.843708</v>
          </cell>
          <cell r="M327">
            <v>0.843708</v>
          </cell>
          <cell r="N327">
            <v>0.843697</v>
          </cell>
          <cell r="O327">
            <v>0.842085</v>
          </cell>
          <cell r="P327">
            <v>0.842085</v>
          </cell>
          <cell r="Q327">
            <v>0.842085</v>
          </cell>
          <cell r="R327">
            <v>0.842114</v>
          </cell>
          <cell r="S327">
            <v>10.086347</v>
          </cell>
          <cell r="T327">
            <v>0.00133884486889241</v>
          </cell>
          <cell r="U327">
            <v>8421.14</v>
          </cell>
        </row>
        <row r="328">
          <cell r="D328" t="str">
            <v>合计</v>
          </cell>
        </row>
        <row r="328">
          <cell r="G328">
            <v>7.795388</v>
          </cell>
          <cell r="H328">
            <v>8.805366</v>
          </cell>
          <cell r="I328">
            <v>9.684196</v>
          </cell>
          <cell r="J328">
            <v>9.684196</v>
          </cell>
          <cell r="K328">
            <v>9.68418</v>
          </cell>
          <cell r="L328">
            <v>9.604765</v>
          </cell>
          <cell r="M328">
            <v>9.87752</v>
          </cell>
          <cell r="N328">
            <v>9.874614</v>
          </cell>
          <cell r="O328">
            <v>9.897399</v>
          </cell>
          <cell r="P328">
            <v>9.903704</v>
          </cell>
          <cell r="Q328">
            <v>9.903704</v>
          </cell>
          <cell r="R328">
            <v>9.903699</v>
          </cell>
          <cell r="S328">
            <v>114.618731</v>
          </cell>
          <cell r="T328">
            <v>0.0152142990795686</v>
          </cell>
          <cell r="U328">
            <v>99036.99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opLeftCell="A22" workbookViewId="0">
      <selection activeCell="D33" sqref="D33"/>
    </sheetView>
  </sheetViews>
  <sheetFormatPr defaultColWidth="9" defaultRowHeight="13.5" outlineLevelCol="7"/>
  <cols>
    <col min="1" max="1" width="4.625" customWidth="1"/>
    <col min="2" max="2" width="27.375" customWidth="1"/>
    <col min="3" max="3" width="10.875" customWidth="1"/>
    <col min="4" max="5" width="13.375" customWidth="1"/>
    <col min="6" max="6" width="16.375" customWidth="1"/>
    <col min="7" max="7" width="25.125" customWidth="1"/>
    <col min="8" max="8" width="71.125" customWidth="1"/>
  </cols>
  <sheetData>
    <row r="1" ht="25.5" spans="1:8">
      <c r="A1" s="1273" t="s">
        <v>0</v>
      </c>
      <c r="B1" s="1273"/>
      <c r="C1" s="1273"/>
      <c r="D1" s="1273"/>
      <c r="E1" s="1273"/>
      <c r="F1" s="1273"/>
      <c r="G1" s="1273"/>
      <c r="H1" s="1273"/>
    </row>
    <row r="2" spans="1:8">
      <c r="A2" s="1274" t="s">
        <v>1</v>
      </c>
      <c r="B2" s="1275" t="s">
        <v>2</v>
      </c>
      <c r="C2" s="1276" t="s">
        <v>3</v>
      </c>
      <c r="D2" s="1275" t="s">
        <v>4</v>
      </c>
      <c r="E2" s="1275" t="s">
        <v>5</v>
      </c>
      <c r="F2" s="1275" t="s">
        <v>6</v>
      </c>
      <c r="G2" s="1275" t="s">
        <v>7</v>
      </c>
      <c r="H2" s="1275" t="s">
        <v>8</v>
      </c>
    </row>
    <row r="3" spans="1:8">
      <c r="A3" s="1277">
        <v>1</v>
      </c>
      <c r="B3" s="546" t="s">
        <v>9</v>
      </c>
      <c r="C3" s="1278" t="s">
        <v>10</v>
      </c>
      <c r="D3" s="1279" t="s">
        <v>11</v>
      </c>
      <c r="E3" s="1279"/>
      <c r="F3" s="1279" t="s">
        <v>12</v>
      </c>
      <c r="G3" s="1279" t="s">
        <v>13</v>
      </c>
      <c r="H3" s="1280"/>
    </row>
    <row r="4" spans="1:8">
      <c r="A4" s="1277">
        <v>2</v>
      </c>
      <c r="B4" s="546" t="s">
        <v>14</v>
      </c>
      <c r="C4" s="1278"/>
      <c r="D4" s="1279" t="s">
        <v>11</v>
      </c>
      <c r="E4" s="1279"/>
      <c r="F4" s="1279" t="s">
        <v>12</v>
      </c>
      <c r="G4" s="1279" t="s">
        <v>13</v>
      </c>
      <c r="H4" s="1281"/>
    </row>
    <row r="5" spans="1:8">
      <c r="A5" s="1277">
        <v>3</v>
      </c>
      <c r="B5" s="546" t="s">
        <v>15</v>
      </c>
      <c r="C5" s="1278"/>
      <c r="D5" s="1279" t="s">
        <v>11</v>
      </c>
      <c r="E5" s="1279"/>
      <c r="F5" s="1279" t="s">
        <v>12</v>
      </c>
      <c r="G5" s="1279" t="s">
        <v>13</v>
      </c>
      <c r="H5" s="1281"/>
    </row>
    <row r="6" spans="1:8">
      <c r="A6" s="1277">
        <v>4</v>
      </c>
      <c r="B6" s="546" t="s">
        <v>16</v>
      </c>
      <c r="C6" s="1278"/>
      <c r="D6" s="1279" t="s">
        <v>11</v>
      </c>
      <c r="E6" s="1279"/>
      <c r="F6" s="1279" t="s">
        <v>12</v>
      </c>
      <c r="G6" s="1279" t="s">
        <v>13</v>
      </c>
      <c r="H6" s="1281"/>
    </row>
    <row r="7" spans="1:8">
      <c r="A7" s="1277">
        <v>5</v>
      </c>
      <c r="B7" s="546" t="s">
        <v>17</v>
      </c>
      <c r="C7" s="1278"/>
      <c r="D7" s="1279" t="s">
        <v>11</v>
      </c>
      <c r="E7" s="1279"/>
      <c r="F7" s="1279" t="s">
        <v>12</v>
      </c>
      <c r="G7" s="1279" t="s">
        <v>13</v>
      </c>
      <c r="H7" s="1281"/>
    </row>
    <row r="8" spans="1:8">
      <c r="A8" s="1277">
        <v>6</v>
      </c>
      <c r="B8" s="546" t="s">
        <v>18</v>
      </c>
      <c r="C8" s="1278"/>
      <c r="D8" s="1279" t="s">
        <v>11</v>
      </c>
      <c r="E8" s="1279"/>
      <c r="F8" s="1279" t="s">
        <v>12</v>
      </c>
      <c r="G8" s="1279" t="s">
        <v>13</v>
      </c>
      <c r="H8" s="1281" t="s">
        <v>19</v>
      </c>
    </row>
    <row r="9" spans="1:8">
      <c r="A9" s="1277">
        <v>7</v>
      </c>
      <c r="B9" s="546" t="s">
        <v>20</v>
      </c>
      <c r="C9" s="1278"/>
      <c r="D9" s="1279" t="s">
        <v>11</v>
      </c>
      <c r="E9" s="1279"/>
      <c r="F9" s="1279" t="s">
        <v>12</v>
      </c>
      <c r="G9" s="1279" t="s">
        <v>13</v>
      </c>
      <c r="H9" s="1281"/>
    </row>
    <row r="10" spans="1:8">
      <c r="A10" s="1277">
        <v>8</v>
      </c>
      <c r="B10" s="546" t="s">
        <v>21</v>
      </c>
      <c r="C10" s="1278"/>
      <c r="D10" s="1279" t="s">
        <v>11</v>
      </c>
      <c r="E10" s="1279"/>
      <c r="F10" s="1279" t="s">
        <v>12</v>
      </c>
      <c r="G10" s="1279" t="s">
        <v>13</v>
      </c>
      <c r="H10" s="1281"/>
    </row>
    <row r="11" spans="1:8">
      <c r="A11" s="1277">
        <v>9</v>
      </c>
      <c r="B11" s="546" t="s">
        <v>22</v>
      </c>
      <c r="C11" s="1278"/>
      <c r="D11" s="1279" t="s">
        <v>11</v>
      </c>
      <c r="E11" s="1279"/>
      <c r="F11" s="1279" t="s">
        <v>23</v>
      </c>
      <c r="G11" s="1279" t="s">
        <v>13</v>
      </c>
      <c r="H11" s="1280" t="s">
        <v>24</v>
      </c>
    </row>
    <row r="12" spans="1:8">
      <c r="A12" s="1277">
        <v>10</v>
      </c>
      <c r="B12" s="546" t="s">
        <v>25</v>
      </c>
      <c r="C12" s="1278"/>
      <c r="D12" s="1279" t="s">
        <v>11</v>
      </c>
      <c r="E12" s="1279"/>
      <c r="F12" s="1279" t="s">
        <v>23</v>
      </c>
      <c r="G12" s="1279" t="s">
        <v>13</v>
      </c>
      <c r="H12" s="1280" t="s">
        <v>24</v>
      </c>
    </row>
    <row r="13" spans="1:8">
      <c r="A13" s="1277">
        <v>11</v>
      </c>
      <c r="B13" s="546" t="s">
        <v>26</v>
      </c>
      <c r="C13" s="1278"/>
      <c r="D13" s="1279" t="s">
        <v>11</v>
      </c>
      <c r="E13" s="1279"/>
      <c r="F13" s="1279" t="s">
        <v>23</v>
      </c>
      <c r="G13" s="1279" t="s">
        <v>13</v>
      </c>
      <c r="H13" s="1280" t="s">
        <v>24</v>
      </c>
    </row>
    <row r="14" spans="1:8">
      <c r="A14" s="1277">
        <v>12</v>
      </c>
      <c r="B14" s="546" t="s">
        <v>27</v>
      </c>
      <c r="C14" s="1278"/>
      <c r="D14" s="1279" t="s">
        <v>11</v>
      </c>
      <c r="E14" s="1279"/>
      <c r="F14" s="1279" t="s">
        <v>23</v>
      </c>
      <c r="G14" s="1279" t="s">
        <v>13</v>
      </c>
      <c r="H14" s="1281" t="s">
        <v>28</v>
      </c>
    </row>
    <row r="15" spans="1:8">
      <c r="A15" s="1277">
        <v>13</v>
      </c>
      <c r="B15" s="546" t="s">
        <v>29</v>
      </c>
      <c r="C15" s="1278"/>
      <c r="D15" s="1279" t="s">
        <v>11</v>
      </c>
      <c r="E15" s="1279"/>
      <c r="F15" s="1279" t="s">
        <v>30</v>
      </c>
      <c r="G15" s="1279" t="s">
        <v>13</v>
      </c>
      <c r="H15" s="1281" t="s">
        <v>28</v>
      </c>
    </row>
    <row r="16" spans="1:8">
      <c r="A16" s="1277">
        <v>14</v>
      </c>
      <c r="B16" s="546" t="s">
        <v>31</v>
      </c>
      <c r="C16" s="1278"/>
      <c r="D16" s="1279" t="s">
        <v>11</v>
      </c>
      <c r="E16" s="1279"/>
      <c r="F16" s="1279" t="s">
        <v>23</v>
      </c>
      <c r="G16" s="1279" t="s">
        <v>13</v>
      </c>
      <c r="H16" s="1281" t="s">
        <v>28</v>
      </c>
    </row>
    <row r="17" spans="1:8">
      <c r="A17" s="1277">
        <v>15</v>
      </c>
      <c r="B17" s="546" t="s">
        <v>32</v>
      </c>
      <c r="C17" s="1278"/>
      <c r="D17" s="1279" t="s">
        <v>11</v>
      </c>
      <c r="E17" s="1279"/>
      <c r="F17" s="1279" t="s">
        <v>23</v>
      </c>
      <c r="G17" s="1279" t="s">
        <v>13</v>
      </c>
      <c r="H17" s="1281" t="s">
        <v>28</v>
      </c>
    </row>
    <row r="18" spans="1:8">
      <c r="A18" s="1277">
        <v>16</v>
      </c>
      <c r="B18" s="546" t="s">
        <v>33</v>
      </c>
      <c r="C18" s="1278"/>
      <c r="D18" s="1279" t="s">
        <v>11</v>
      </c>
      <c r="E18" s="1279"/>
      <c r="F18" s="1279" t="s">
        <v>34</v>
      </c>
      <c r="G18" s="1279" t="s">
        <v>13</v>
      </c>
      <c r="H18" s="1281" t="s">
        <v>28</v>
      </c>
    </row>
    <row r="19" spans="1:8">
      <c r="A19" s="1277">
        <v>17</v>
      </c>
      <c r="B19" s="546" t="s">
        <v>35</v>
      </c>
      <c r="C19" s="1278"/>
      <c r="D19" s="1279" t="s">
        <v>11</v>
      </c>
      <c r="E19" s="1279"/>
      <c r="F19" s="1279" t="s">
        <v>12</v>
      </c>
      <c r="G19" s="1279" t="s">
        <v>36</v>
      </c>
      <c r="H19" s="1281" t="s">
        <v>28</v>
      </c>
    </row>
    <row r="20" spans="1:8">
      <c r="A20" s="1277">
        <v>18</v>
      </c>
      <c r="B20" s="546" t="s">
        <v>37</v>
      </c>
      <c r="C20" s="1278"/>
      <c r="D20" s="1279" t="s">
        <v>11</v>
      </c>
      <c r="E20" s="1279"/>
      <c r="F20" s="1279" t="s">
        <v>12</v>
      </c>
      <c r="G20" s="1279" t="s">
        <v>36</v>
      </c>
      <c r="H20" s="1281" t="s">
        <v>28</v>
      </c>
    </row>
    <row r="21" spans="1:8">
      <c r="A21" s="1277">
        <v>19</v>
      </c>
      <c r="B21" s="546" t="s">
        <v>38</v>
      </c>
      <c r="C21" s="1278"/>
      <c r="D21" s="1279" t="s">
        <v>11</v>
      </c>
      <c r="E21" s="1279"/>
      <c r="F21" s="1279" t="s">
        <v>12</v>
      </c>
      <c r="G21" s="1279" t="s">
        <v>36</v>
      </c>
      <c r="H21" s="1281" t="s">
        <v>28</v>
      </c>
    </row>
    <row r="22" spans="1:8">
      <c r="A22" s="1277">
        <v>20</v>
      </c>
      <c r="B22" s="546" t="s">
        <v>39</v>
      </c>
      <c r="C22" s="1278"/>
      <c r="D22" s="1279" t="s">
        <v>11</v>
      </c>
      <c r="E22" s="1279"/>
      <c r="F22" s="1279" t="s">
        <v>12</v>
      </c>
      <c r="G22" s="1279" t="s">
        <v>13</v>
      </c>
      <c r="H22" s="1281" t="s">
        <v>28</v>
      </c>
    </row>
    <row r="23" spans="1:8">
      <c r="A23" s="1277">
        <v>21</v>
      </c>
      <c r="B23" s="546" t="s">
        <v>40</v>
      </c>
      <c r="C23" s="1278"/>
      <c r="D23" s="1279" t="s">
        <v>11</v>
      </c>
      <c r="E23" s="1279"/>
      <c r="F23" s="1279" t="s">
        <v>30</v>
      </c>
      <c r="G23" s="1279" t="s">
        <v>13</v>
      </c>
      <c r="H23" s="1281" t="s">
        <v>28</v>
      </c>
    </row>
    <row r="24" spans="1:8">
      <c r="A24" s="1277">
        <v>22</v>
      </c>
      <c r="B24" s="546" t="s">
        <v>41</v>
      </c>
      <c r="C24" s="1278"/>
      <c r="D24" s="1279" t="s">
        <v>11</v>
      </c>
      <c r="E24" s="1279"/>
      <c r="F24" s="1279" t="s">
        <v>30</v>
      </c>
      <c r="G24" s="1279" t="s">
        <v>13</v>
      </c>
      <c r="H24" s="1281" t="s">
        <v>28</v>
      </c>
    </row>
    <row r="25" spans="1:8">
      <c r="A25" s="1277">
        <v>23</v>
      </c>
      <c r="B25" s="546" t="s">
        <v>42</v>
      </c>
      <c r="C25" s="1278"/>
      <c r="D25" s="1279" t="s">
        <v>11</v>
      </c>
      <c r="E25" s="1279"/>
      <c r="F25" s="1279" t="s">
        <v>23</v>
      </c>
      <c r="G25" s="1282" t="s">
        <v>13</v>
      </c>
      <c r="H25" s="1281" t="s">
        <v>28</v>
      </c>
    </row>
    <row r="26" spans="1:8">
      <c r="A26" s="1277">
        <v>24</v>
      </c>
      <c r="B26" s="546" t="s">
        <v>43</v>
      </c>
      <c r="C26" s="1278"/>
      <c r="D26" s="1279" t="s">
        <v>11</v>
      </c>
      <c r="E26" s="1279"/>
      <c r="F26" s="1279" t="s">
        <v>23</v>
      </c>
      <c r="G26" s="1279" t="s">
        <v>13</v>
      </c>
      <c r="H26" s="1281" t="s">
        <v>28</v>
      </c>
    </row>
    <row r="27" spans="1:8">
      <c r="A27" s="1277">
        <v>25</v>
      </c>
      <c r="B27" s="546" t="s">
        <v>44</v>
      </c>
      <c r="C27" s="1278"/>
      <c r="D27" s="1279" t="s">
        <v>11</v>
      </c>
      <c r="E27" s="1279"/>
      <c r="F27" s="1279" t="s">
        <v>23</v>
      </c>
      <c r="G27" s="1279" t="s">
        <v>13</v>
      </c>
      <c r="H27" s="1281" t="s">
        <v>28</v>
      </c>
    </row>
    <row r="28" spans="1:8">
      <c r="A28" s="1277">
        <v>26</v>
      </c>
      <c r="B28" s="546" t="s">
        <v>45</v>
      </c>
      <c r="C28" s="1278"/>
      <c r="D28" s="1279" t="s">
        <v>11</v>
      </c>
      <c r="E28" s="1279"/>
      <c r="F28" s="1279" t="s">
        <v>46</v>
      </c>
      <c r="G28" s="1279" t="s">
        <v>13</v>
      </c>
      <c r="H28" s="1281" t="s">
        <v>28</v>
      </c>
    </row>
    <row r="29" spans="1:8">
      <c r="A29" s="1277">
        <v>27</v>
      </c>
      <c r="B29" s="546" t="s">
        <v>47</v>
      </c>
      <c r="C29" s="1278"/>
      <c r="D29" s="1279" t="s">
        <v>11</v>
      </c>
      <c r="E29" s="1279"/>
      <c r="F29" s="1279" t="s">
        <v>12</v>
      </c>
      <c r="G29" s="1279" t="s">
        <v>13</v>
      </c>
      <c r="H29" s="1281" t="s">
        <v>48</v>
      </c>
    </row>
    <row r="30" spans="1:8">
      <c r="A30" s="1277">
        <v>28</v>
      </c>
      <c r="B30" s="546" t="s">
        <v>49</v>
      </c>
      <c r="C30" s="1278"/>
      <c r="D30" s="1279" t="s">
        <v>11</v>
      </c>
      <c r="E30" s="1279"/>
      <c r="F30" s="1279" t="s">
        <v>12</v>
      </c>
      <c r="G30" s="1279" t="s">
        <v>36</v>
      </c>
      <c r="H30" s="1281" t="s">
        <v>28</v>
      </c>
    </row>
    <row r="31" spans="1:8">
      <c r="A31" s="1277">
        <v>29</v>
      </c>
      <c r="B31" s="546" t="s">
        <v>50</v>
      </c>
      <c r="C31" s="1278"/>
      <c r="D31" s="1279" t="s">
        <v>11</v>
      </c>
      <c r="E31" s="1279"/>
      <c r="F31" s="1279" t="s">
        <v>30</v>
      </c>
      <c r="G31" s="1279" t="s">
        <v>36</v>
      </c>
      <c r="H31" s="1281" t="s">
        <v>28</v>
      </c>
    </row>
    <row r="32" spans="1:8">
      <c r="A32" s="1277">
        <v>30</v>
      </c>
      <c r="B32" s="546" t="s">
        <v>51</v>
      </c>
      <c r="C32" s="1278"/>
      <c r="D32" s="1279" t="s">
        <v>11</v>
      </c>
      <c r="E32" s="1279"/>
      <c r="F32" s="1279" t="s">
        <v>12</v>
      </c>
      <c r="G32" s="1279" t="s">
        <v>36</v>
      </c>
      <c r="H32" s="1281" t="s">
        <v>28</v>
      </c>
    </row>
    <row r="33" spans="1:8">
      <c r="A33" s="1277">
        <v>31</v>
      </c>
      <c r="B33" s="546" t="s">
        <v>52</v>
      </c>
      <c r="C33" s="1278"/>
      <c r="D33" s="1279" t="s">
        <v>11</v>
      </c>
      <c r="E33" s="1279"/>
      <c r="F33" s="1279" t="s">
        <v>12</v>
      </c>
      <c r="G33" s="1279" t="s">
        <v>36</v>
      </c>
      <c r="H33" s="1281" t="s">
        <v>53</v>
      </c>
    </row>
    <row r="34" spans="1:8">
      <c r="A34" s="1277">
        <v>32</v>
      </c>
      <c r="B34" s="546" t="s">
        <v>54</v>
      </c>
      <c r="C34" s="1278"/>
      <c r="D34" s="1279" t="s">
        <v>11</v>
      </c>
      <c r="E34" s="1279"/>
      <c r="F34" s="1279" t="s">
        <v>23</v>
      </c>
      <c r="G34" s="1279" t="s">
        <v>13</v>
      </c>
      <c r="H34" s="1281" t="s">
        <v>55</v>
      </c>
    </row>
    <row r="35" spans="1:8">
      <c r="A35" s="1277">
        <v>33</v>
      </c>
      <c r="B35" s="546" t="s">
        <v>56</v>
      </c>
      <c r="C35" s="828" t="s">
        <v>57</v>
      </c>
      <c r="D35" s="1279" t="s">
        <v>58</v>
      </c>
      <c r="E35" s="1279"/>
      <c r="F35" s="1279" t="s">
        <v>59</v>
      </c>
      <c r="G35" s="1279" t="s">
        <v>13</v>
      </c>
      <c r="H35" s="1281" t="s">
        <v>60</v>
      </c>
    </row>
    <row r="36" spans="1:8">
      <c r="A36" s="1277">
        <v>34</v>
      </c>
      <c r="B36" s="546" t="s">
        <v>61</v>
      </c>
      <c r="C36" s="828"/>
      <c r="D36" s="1279" t="s">
        <v>58</v>
      </c>
      <c r="E36" s="1279"/>
      <c r="F36" s="1279" t="s">
        <v>62</v>
      </c>
      <c r="G36" s="1279" t="s">
        <v>13</v>
      </c>
      <c r="H36" s="1281" t="s">
        <v>63</v>
      </c>
    </row>
    <row r="37" spans="1:8">
      <c r="A37" s="1277">
        <v>35</v>
      </c>
      <c r="B37" s="546" t="s">
        <v>64</v>
      </c>
      <c r="C37" s="828"/>
      <c r="D37" s="1279" t="s">
        <v>58</v>
      </c>
      <c r="E37" s="1279"/>
      <c r="F37" s="1279" t="s">
        <v>46</v>
      </c>
      <c r="G37" s="1279" t="s">
        <v>13</v>
      </c>
      <c r="H37" s="1281" t="s">
        <v>65</v>
      </c>
    </row>
    <row r="38" spans="1:8">
      <c r="A38" s="1277">
        <v>36</v>
      </c>
      <c r="B38" s="546" t="s">
        <v>66</v>
      </c>
      <c r="C38" s="828"/>
      <c r="D38" s="1279" t="s">
        <v>58</v>
      </c>
      <c r="E38" s="1279"/>
      <c r="F38" s="1279" t="s">
        <v>46</v>
      </c>
      <c r="G38" s="1279" t="s">
        <v>13</v>
      </c>
      <c r="H38" s="1281" t="s">
        <v>67</v>
      </c>
    </row>
    <row r="39" spans="1:8">
      <c r="A39" s="1277">
        <v>37</v>
      </c>
      <c r="B39" s="546" t="s">
        <v>68</v>
      </c>
      <c r="C39" s="828"/>
      <c r="D39" s="1279" t="s">
        <v>58</v>
      </c>
      <c r="E39" s="1279"/>
      <c r="F39" s="1279" t="s">
        <v>12</v>
      </c>
      <c r="G39" s="1279" t="s">
        <v>69</v>
      </c>
      <c r="H39" s="1281" t="s">
        <v>70</v>
      </c>
    </row>
    <row r="40" spans="1:8">
      <c r="A40" s="1283" t="s">
        <v>71</v>
      </c>
      <c r="B40" s="1284"/>
      <c r="C40" s="1285"/>
      <c r="D40" s="72"/>
      <c r="E40" s="72"/>
      <c r="F40" s="72"/>
      <c r="G40" s="72"/>
      <c r="H40" s="72"/>
    </row>
  </sheetData>
  <mergeCells count="3">
    <mergeCell ref="A1:H1"/>
    <mergeCell ref="C3:C34"/>
    <mergeCell ref="C35:C3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pane ySplit="2" topLeftCell="A3" activePane="bottomLeft" state="frozen"/>
      <selection/>
      <selection pane="bottomLeft" activeCell="B24" sqref="B24"/>
    </sheetView>
  </sheetViews>
  <sheetFormatPr defaultColWidth="9" defaultRowHeight="13.5" outlineLevelCol="7"/>
  <cols>
    <col min="1" max="1" width="39.875" customWidth="1"/>
    <col min="2" max="2" width="19.625" customWidth="1"/>
    <col min="3" max="3" width="20.75" customWidth="1"/>
    <col min="4" max="4" width="45.625" customWidth="1"/>
    <col min="5" max="5" width="19" customWidth="1"/>
    <col min="6" max="6" width="16.125" customWidth="1"/>
    <col min="7" max="7" width="13.75"/>
    <col min="8" max="8" width="11.5"/>
    <col min="9" max="9" width="9.375"/>
    <col min="10" max="10" width="11.5"/>
  </cols>
  <sheetData>
    <row r="1" ht="20.25" spans="1:6">
      <c r="A1" s="1242" t="s">
        <v>72</v>
      </c>
      <c r="B1" s="1242"/>
      <c r="C1" s="1242"/>
      <c r="D1" s="1242"/>
      <c r="E1" s="1242"/>
      <c r="F1" s="1242"/>
    </row>
    <row r="2" ht="15" spans="1:6">
      <c r="A2" s="1243" t="s">
        <v>73</v>
      </c>
      <c r="B2" s="1244"/>
      <c r="C2" s="1244"/>
      <c r="D2" s="1245" t="s">
        <v>74</v>
      </c>
      <c r="E2" s="1244"/>
      <c r="F2" s="1246" t="s">
        <v>75</v>
      </c>
    </row>
    <row r="3" ht="14.25" spans="1:6">
      <c r="A3" s="1247" t="s">
        <v>76</v>
      </c>
      <c r="B3" s="1248" t="s">
        <v>77</v>
      </c>
      <c r="C3" s="1248" t="s">
        <v>78</v>
      </c>
      <c r="D3" s="1248" t="s">
        <v>79</v>
      </c>
      <c r="E3" s="1248" t="s">
        <v>77</v>
      </c>
      <c r="F3" s="1248" t="str">
        <f>C3</f>
        <v>期末余额</v>
      </c>
    </row>
    <row r="4" ht="14.25" spans="1:6">
      <c r="A4" s="1247"/>
      <c r="B4" s="1248" t="s">
        <v>80</v>
      </c>
      <c r="C4" s="1248" t="s">
        <v>80</v>
      </c>
      <c r="D4" s="1248"/>
      <c r="E4" s="1248" t="s">
        <v>80</v>
      </c>
      <c r="F4" s="1248" t="s">
        <v>80</v>
      </c>
    </row>
    <row r="5" ht="15.75" spans="1:6">
      <c r="A5" s="1249" t="s">
        <v>81</v>
      </c>
      <c r="B5" s="1250"/>
      <c r="C5" s="1250"/>
      <c r="D5" s="1251" t="s">
        <v>82</v>
      </c>
      <c r="E5" s="1250"/>
      <c r="F5" s="1250"/>
    </row>
    <row r="6" ht="15.75" spans="1:6">
      <c r="A6" s="1249" t="s">
        <v>83</v>
      </c>
      <c r="B6" s="1250">
        <v>1387422.54</v>
      </c>
      <c r="C6" s="1252">
        <v>295227.69</v>
      </c>
      <c r="D6" s="1251" t="s">
        <v>84</v>
      </c>
      <c r="E6" s="1250"/>
      <c r="F6" s="1250"/>
    </row>
    <row r="7" ht="28.5" spans="1:6">
      <c r="A7" s="1253" t="s">
        <v>85</v>
      </c>
      <c r="B7" s="1250">
        <v>0</v>
      </c>
      <c r="C7" s="1250"/>
      <c r="D7" s="1254" t="s">
        <v>86</v>
      </c>
      <c r="E7" s="1250"/>
      <c r="F7" s="1250"/>
    </row>
    <row r="8" ht="15.75" spans="1:6">
      <c r="A8" s="1253" t="s">
        <v>87</v>
      </c>
      <c r="B8" s="1250"/>
      <c r="C8" s="1250"/>
      <c r="D8" s="1254" t="s">
        <v>88</v>
      </c>
      <c r="E8" s="1250"/>
      <c r="F8" s="1250"/>
    </row>
    <row r="9" ht="15.75" spans="1:6">
      <c r="A9" s="1249" t="s">
        <v>89</v>
      </c>
      <c r="B9" s="1250">
        <v>250000</v>
      </c>
      <c r="C9" s="1250">
        <v>1100000</v>
      </c>
      <c r="D9" s="1251" t="s">
        <v>90</v>
      </c>
      <c r="E9" s="1250"/>
      <c r="F9" s="1250"/>
    </row>
    <row r="10" ht="15.75" spans="1:6">
      <c r="A10" s="1249" t="s">
        <v>91</v>
      </c>
      <c r="B10" s="1250">
        <v>35306688.8</v>
      </c>
      <c r="C10" s="1252">
        <v>25673145.07</v>
      </c>
      <c r="D10" s="1251" t="s">
        <v>92</v>
      </c>
      <c r="E10" s="1250">
        <v>55580065.14</v>
      </c>
      <c r="F10" s="1250">
        <v>45252187.44</v>
      </c>
    </row>
    <row r="11" ht="15.75" spans="1:6">
      <c r="A11" s="1249" t="s">
        <v>93</v>
      </c>
      <c r="B11" s="1250">
        <v>479294</v>
      </c>
      <c r="C11" s="1252">
        <v>60732</v>
      </c>
      <c r="D11" s="1251" t="s">
        <v>94</v>
      </c>
      <c r="E11" s="1250">
        <v>450</v>
      </c>
      <c r="F11" s="1250">
        <v>1869794.72</v>
      </c>
    </row>
    <row r="12" ht="15.75" spans="1:6">
      <c r="A12" s="1249" t="s">
        <v>95</v>
      </c>
      <c r="B12" s="1250">
        <v>226925.48</v>
      </c>
      <c r="C12" s="1252">
        <v>192611.72</v>
      </c>
      <c r="D12" s="1251" t="s">
        <v>96</v>
      </c>
      <c r="E12" s="1250">
        <v>414829.45</v>
      </c>
      <c r="F12" s="1250">
        <v>116470.96</v>
      </c>
    </row>
    <row r="13" ht="15.75" spans="1:6">
      <c r="A13" s="1249" t="s">
        <v>97</v>
      </c>
      <c r="B13" s="1250">
        <v>6747814.67</v>
      </c>
      <c r="C13" s="1252">
        <v>1848885.64</v>
      </c>
      <c r="D13" s="1251" t="s">
        <v>98</v>
      </c>
      <c r="E13" s="1255">
        <v>-86615</v>
      </c>
      <c r="F13" s="1255">
        <v>-197500.44</v>
      </c>
    </row>
    <row r="14" ht="15.75" spans="1:6">
      <c r="A14" s="1249" t="s">
        <v>99</v>
      </c>
      <c r="B14" s="1250"/>
      <c r="C14" s="1250"/>
      <c r="D14" s="1251" t="s">
        <v>100</v>
      </c>
      <c r="E14" s="1250">
        <v>1633347.58</v>
      </c>
      <c r="F14" s="1250">
        <v>199414.76</v>
      </c>
    </row>
    <row r="15" ht="15.75" spans="1:6">
      <c r="A15" s="1249" t="s">
        <v>101</v>
      </c>
      <c r="B15" s="1250"/>
      <c r="C15" s="1250"/>
      <c r="D15" s="1251" t="s">
        <v>102</v>
      </c>
      <c r="E15" s="1250"/>
      <c r="F15" s="1250"/>
    </row>
    <row r="16" ht="15.75" spans="1:6">
      <c r="A16" s="1249" t="s">
        <v>103</v>
      </c>
      <c r="B16" s="1250"/>
      <c r="C16" s="1250"/>
      <c r="D16" s="1251" t="s">
        <v>104</v>
      </c>
      <c r="E16" s="1250"/>
      <c r="F16" s="1250"/>
    </row>
    <row r="17" ht="15.75" spans="1:6">
      <c r="A17" s="1256" t="s">
        <v>105</v>
      </c>
      <c r="B17" s="1257">
        <f>SUM(B6:B16)</f>
        <v>44398145.49</v>
      </c>
      <c r="C17" s="1257">
        <f>SUM(C6:C16)</f>
        <v>29170602.12</v>
      </c>
      <c r="D17" s="1251" t="s">
        <v>106</v>
      </c>
      <c r="E17" s="1250"/>
      <c r="F17" s="1250"/>
    </row>
    <row r="18" ht="15.75" spans="1:6">
      <c r="A18" s="1249" t="s">
        <v>107</v>
      </c>
      <c r="B18" s="1250">
        <v>0</v>
      </c>
      <c r="C18" s="1250">
        <v>0</v>
      </c>
      <c r="D18" s="1258" t="s">
        <v>108</v>
      </c>
      <c r="E18" s="1257">
        <f>SUM(E6:E17)</f>
        <v>57542077.17</v>
      </c>
      <c r="F18" s="1257">
        <f>SUM(F6:F17)</f>
        <v>47240367.44</v>
      </c>
    </row>
    <row r="19" ht="15.75" spans="1:6">
      <c r="A19" s="1249" t="s">
        <v>109</v>
      </c>
      <c r="B19" s="1250">
        <v>0</v>
      </c>
      <c r="C19" s="1250">
        <v>0</v>
      </c>
      <c r="D19" s="1251" t="s">
        <v>110</v>
      </c>
      <c r="E19" s="1250"/>
      <c r="F19" s="1250"/>
    </row>
    <row r="20" ht="15.75" spans="1:6">
      <c r="A20" s="1249" t="s">
        <v>111</v>
      </c>
      <c r="B20" s="1250"/>
      <c r="C20" s="1250"/>
      <c r="D20" s="1251" t="s">
        <v>112</v>
      </c>
      <c r="E20" s="1250"/>
      <c r="F20" s="1250"/>
    </row>
    <row r="21" ht="15.75" spans="1:6">
      <c r="A21" s="1249" t="s">
        <v>113</v>
      </c>
      <c r="B21" s="1250"/>
      <c r="C21" s="1250"/>
      <c r="D21" s="1251" t="s">
        <v>114</v>
      </c>
      <c r="E21" s="1250"/>
      <c r="F21" s="1250"/>
    </row>
    <row r="22" ht="15.75" spans="1:6">
      <c r="A22" s="1249" t="s">
        <v>115</v>
      </c>
      <c r="B22" s="1250"/>
      <c r="C22" s="1250"/>
      <c r="D22" s="1251" t="s">
        <v>116</v>
      </c>
      <c r="E22" s="1250"/>
      <c r="F22" s="1250"/>
    </row>
    <row r="23" ht="15.75" spans="1:6">
      <c r="A23" s="1249" t="s">
        <v>117</v>
      </c>
      <c r="B23" s="1250"/>
      <c r="C23" s="1250"/>
      <c r="D23" s="1251" t="s">
        <v>118</v>
      </c>
      <c r="E23" s="1250"/>
      <c r="F23" s="1250"/>
    </row>
    <row r="24" ht="15.75" spans="1:6">
      <c r="A24" s="1249" t="s">
        <v>119</v>
      </c>
      <c r="B24" s="1250">
        <v>4493144.55</v>
      </c>
      <c r="C24" s="1250">
        <v>4695636.39</v>
      </c>
      <c r="D24" s="1251" t="s">
        <v>120</v>
      </c>
      <c r="E24" s="1250"/>
      <c r="F24" s="1250"/>
    </row>
    <row r="25" ht="15.75" spans="1:6">
      <c r="A25" s="1249" t="s">
        <v>121</v>
      </c>
      <c r="B25" s="1250"/>
      <c r="C25" s="1250"/>
      <c r="D25" s="1251" t="s">
        <v>122</v>
      </c>
      <c r="E25" s="1250"/>
      <c r="F25" s="1250"/>
    </row>
    <row r="26" ht="15.75" spans="1:6">
      <c r="A26" s="1249" t="s">
        <v>123</v>
      </c>
      <c r="B26" s="1250"/>
      <c r="C26" s="1250"/>
      <c r="D26" s="1251" t="s">
        <v>124</v>
      </c>
      <c r="E26" s="1250"/>
      <c r="F26" s="1250"/>
    </row>
    <row r="27" ht="15.75" spans="1:6">
      <c r="A27" s="1249" t="s">
        <v>125</v>
      </c>
      <c r="B27" s="1250"/>
      <c r="C27" s="1250"/>
      <c r="D27" s="1259" t="s">
        <v>126</v>
      </c>
      <c r="E27" s="1250">
        <v>0</v>
      </c>
      <c r="F27" s="1250">
        <v>0</v>
      </c>
    </row>
    <row r="28" ht="15.75" spans="1:6">
      <c r="A28" s="1249" t="s">
        <v>127</v>
      </c>
      <c r="B28" s="1250"/>
      <c r="C28" s="1250"/>
      <c r="D28" s="1259" t="s">
        <v>128</v>
      </c>
      <c r="E28" s="1257">
        <f>SUM(E18,E27)</f>
        <v>57542077.17</v>
      </c>
      <c r="F28" s="1257">
        <f>SUM(F18,F27)</f>
        <v>47240367.44</v>
      </c>
    </row>
    <row r="29" ht="15.75" spans="1:6">
      <c r="A29" s="1249" t="s">
        <v>129</v>
      </c>
      <c r="B29" s="1250"/>
      <c r="C29" s="1250"/>
      <c r="D29" s="1251" t="s">
        <v>130</v>
      </c>
      <c r="E29" s="1250">
        <v>0</v>
      </c>
      <c r="F29" s="1250">
        <v>0</v>
      </c>
    </row>
    <row r="30" ht="15.75" spans="1:6">
      <c r="A30" s="1249" t="s">
        <v>131</v>
      </c>
      <c r="B30" s="1250"/>
      <c r="C30" s="1250"/>
      <c r="D30" s="1251" t="s">
        <v>132</v>
      </c>
      <c r="E30" s="1250">
        <v>500000</v>
      </c>
      <c r="F30" s="1250">
        <v>500000</v>
      </c>
    </row>
    <row r="31" ht="15.75" spans="1:6">
      <c r="A31" s="1249" t="s">
        <v>133</v>
      </c>
      <c r="B31" s="1250"/>
      <c r="C31" s="1250"/>
      <c r="D31" s="1251" t="s">
        <v>134</v>
      </c>
      <c r="E31" s="1250">
        <v>0</v>
      </c>
      <c r="F31" s="1250">
        <v>0</v>
      </c>
    </row>
    <row r="32" ht="15.75" spans="1:6">
      <c r="A32" s="1256" t="s">
        <v>135</v>
      </c>
      <c r="B32" s="1257">
        <f>SUM(B19:B24,B25,B26:B31)</f>
        <v>4493144.55</v>
      </c>
      <c r="C32" s="1257">
        <f>C24</f>
        <v>4695636.39</v>
      </c>
      <c r="D32" s="1251" t="s">
        <v>136</v>
      </c>
      <c r="E32" s="1250">
        <v>0</v>
      </c>
      <c r="F32" s="1250">
        <v>0</v>
      </c>
    </row>
    <row r="33" ht="15.75" spans="1:6">
      <c r="A33" s="1256"/>
      <c r="B33" s="1257"/>
      <c r="C33" s="1257"/>
      <c r="D33" s="1254" t="s">
        <v>137</v>
      </c>
      <c r="E33" s="1250"/>
      <c r="F33" s="1250"/>
    </row>
    <row r="34" ht="15.75" spans="1:8">
      <c r="A34" s="1256"/>
      <c r="B34" s="1257"/>
      <c r="C34" s="1257"/>
      <c r="D34" s="1251" t="s">
        <v>138</v>
      </c>
      <c r="E34" s="1250">
        <v>-9150787.13</v>
      </c>
      <c r="F34" s="1250">
        <v>-13874128.93</v>
      </c>
      <c r="G34">
        <f>E34+'利润表-打印'!C30</f>
        <v>-13665151.89</v>
      </c>
      <c r="H34" s="805">
        <f>F34-G34</f>
        <v>-208977.039999995</v>
      </c>
    </row>
    <row r="35" ht="15.75" spans="1:6">
      <c r="A35" s="1256"/>
      <c r="B35" s="1257"/>
      <c r="C35" s="1257"/>
      <c r="D35" s="1251" t="s">
        <v>139</v>
      </c>
      <c r="E35" s="1250">
        <v>0</v>
      </c>
      <c r="F35" s="1250">
        <v>0</v>
      </c>
    </row>
    <row r="36" ht="15.75" spans="1:6">
      <c r="A36" s="1260"/>
      <c r="B36" s="1250"/>
      <c r="C36" s="1250"/>
      <c r="D36" s="1259" t="s">
        <v>140</v>
      </c>
      <c r="E36" s="1255">
        <f>SUM(E30:E35)</f>
        <v>-8650787.13</v>
      </c>
      <c r="F36" s="1255">
        <f>SUM(F30:F35)</f>
        <v>-13374128.93</v>
      </c>
    </row>
    <row r="37" ht="15.75" spans="1:6">
      <c r="A37" s="1260"/>
      <c r="B37" s="1250"/>
      <c r="C37" s="1250"/>
      <c r="D37" s="1251" t="s">
        <v>141</v>
      </c>
      <c r="E37" s="1250">
        <v>0</v>
      </c>
      <c r="F37" s="1250">
        <v>0</v>
      </c>
    </row>
    <row r="38" ht="15.75" spans="1:6">
      <c r="A38" s="1260"/>
      <c r="B38" s="1250"/>
      <c r="C38" s="1250"/>
      <c r="D38" s="1258" t="s">
        <v>142</v>
      </c>
      <c r="E38" s="1261">
        <f>E36+E37</f>
        <v>-8650787.13</v>
      </c>
      <c r="F38" s="1261">
        <f>F36+F37</f>
        <v>-13374128.93</v>
      </c>
    </row>
    <row r="39" ht="15.75" spans="1:6">
      <c r="A39" s="1256" t="s">
        <v>143</v>
      </c>
      <c r="B39" s="1257">
        <f>SUM(B17,B32)</f>
        <v>48891290.04</v>
      </c>
      <c r="C39" s="1257">
        <f>SUM(C17,C32)</f>
        <v>33866238.51</v>
      </c>
      <c r="D39" s="1258" t="s">
        <v>144</v>
      </c>
      <c r="E39" s="1257">
        <f>E28+E38</f>
        <v>48891290.04</v>
      </c>
      <c r="F39" s="1257">
        <f>F28+F38</f>
        <v>33866238.51</v>
      </c>
    </row>
    <row r="40" ht="14.25" spans="1:6">
      <c r="A40" s="1262" t="s">
        <v>145</v>
      </c>
      <c r="B40" s="1263" t="s">
        <v>146</v>
      </c>
      <c r="C40" s="1264" t="s">
        <v>147</v>
      </c>
      <c r="D40" s="1263" t="s">
        <v>146</v>
      </c>
      <c r="E40" s="1265" t="s">
        <v>148</v>
      </c>
      <c r="F40" s="1266"/>
    </row>
    <row r="41" spans="1:6">
      <c r="A41" s="1267"/>
      <c r="B41" s="1267"/>
      <c r="C41" s="1267"/>
      <c r="D41" s="1268"/>
      <c r="E41" s="1268"/>
      <c r="F41" s="1268"/>
    </row>
    <row r="42" spans="1:6">
      <c r="A42" s="1268"/>
      <c r="B42" s="1268"/>
      <c r="C42" s="1268"/>
      <c r="D42" s="1268"/>
      <c r="E42" s="1268"/>
      <c r="F42" s="1268"/>
    </row>
    <row r="43" ht="16.5" spans="1:6">
      <c r="A43" s="1269"/>
      <c r="B43" s="1270"/>
      <c r="C43" s="1270">
        <f>B39+C39</f>
        <v>82757528.55</v>
      </c>
      <c r="D43" s="1271"/>
      <c r="E43" s="1268"/>
      <c r="F43" s="1270"/>
    </row>
    <row r="44" spans="1:6">
      <c r="A44" s="1272" t="s">
        <v>149</v>
      </c>
      <c r="B44" s="1272"/>
      <c r="C44" s="1272">
        <f>C43/2</f>
        <v>41378764.275</v>
      </c>
      <c r="D44" s="1272"/>
      <c r="E44" s="1272" t="b">
        <f>E39=B39</f>
        <v>1</v>
      </c>
      <c r="F44" s="1272" t="b">
        <f>F39=C39</f>
        <v>1</v>
      </c>
    </row>
  </sheetData>
  <mergeCells count="3">
    <mergeCell ref="A1:F1"/>
    <mergeCell ref="A3:A4"/>
    <mergeCell ref="D3:D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D36"/>
  <sheetViews>
    <sheetView workbookViewId="0">
      <selection activeCell="A17" sqref="A17"/>
    </sheetView>
  </sheetViews>
  <sheetFormatPr defaultColWidth="9" defaultRowHeight="13.5" outlineLevelCol="3"/>
  <cols>
    <col min="1" max="1" width="39.875" customWidth="1"/>
    <col min="2" max="3" width="20.25" customWidth="1"/>
    <col min="6" max="6" width="12.625"/>
  </cols>
  <sheetData>
    <row r="1" ht="20.25" spans="1:3">
      <c r="A1" s="1223" t="s">
        <v>150</v>
      </c>
      <c r="B1" s="1223"/>
      <c r="C1" s="1223"/>
    </row>
    <row r="2" spans="1:3">
      <c r="A2" s="72"/>
      <c r="B2" s="72"/>
      <c r="C2" s="72"/>
    </row>
    <row r="3" ht="14.25" spans="1:3">
      <c r="A3" s="1224" t="str">
        <f>'资产负债表-打印'!A2</f>
        <v>编制单位：潍坊光华荣昌汽车技术有限公司</v>
      </c>
      <c r="B3" s="1225" t="s">
        <v>151</v>
      </c>
      <c r="C3" s="1226" t="s">
        <v>75</v>
      </c>
    </row>
    <row r="4" ht="14.25" spans="1:3">
      <c r="A4" s="1227" t="s">
        <v>152</v>
      </c>
      <c r="B4" s="1228" t="s">
        <v>153</v>
      </c>
      <c r="C4" s="1229" t="s">
        <v>154</v>
      </c>
    </row>
    <row r="5" ht="14.25" spans="1:3">
      <c r="A5" s="1227"/>
      <c r="B5" s="1228" t="s">
        <v>155</v>
      </c>
      <c r="C5" s="1229" t="s">
        <v>155</v>
      </c>
    </row>
    <row r="6" ht="14.25" spans="1:3">
      <c r="A6" s="1230" t="s">
        <v>156</v>
      </c>
      <c r="B6" s="1231">
        <f>B7-B8</f>
        <v>929276.21</v>
      </c>
      <c r="C6" s="1231">
        <f>C7-C8</f>
        <v>71568027.22</v>
      </c>
    </row>
    <row r="7" ht="14.25" spans="1:3">
      <c r="A7" s="1232" t="s">
        <v>157</v>
      </c>
      <c r="B7" s="1233">
        <v>929276.21</v>
      </c>
      <c r="C7" s="1234">
        <v>71568027.22</v>
      </c>
    </row>
    <row r="8" ht="14.25" spans="1:3">
      <c r="A8" s="1232" t="s">
        <v>158</v>
      </c>
      <c r="B8" s="1234">
        <v>0</v>
      </c>
      <c r="C8" s="1234">
        <f>B8</f>
        <v>0</v>
      </c>
    </row>
    <row r="9" ht="14.25" spans="1:3">
      <c r="A9" s="1235" t="s">
        <v>159</v>
      </c>
      <c r="B9" s="1236">
        <f>SUM(B10:B15,B18)</f>
        <v>1468227.47</v>
      </c>
      <c r="C9" s="1236">
        <f>SUM(C10:C15)</f>
        <v>75970019.95</v>
      </c>
    </row>
    <row r="10" ht="14.25" spans="1:3">
      <c r="A10" s="1232" t="s">
        <v>160</v>
      </c>
      <c r="B10" s="1234">
        <v>1108313.88</v>
      </c>
      <c r="C10" s="1234">
        <v>72221480.6</v>
      </c>
    </row>
    <row r="11" ht="14.25" spans="1:3">
      <c r="A11" s="1232" t="s">
        <v>161</v>
      </c>
      <c r="B11" s="1234">
        <v>357.8</v>
      </c>
      <c r="C11" s="1234">
        <v>85878.17</v>
      </c>
    </row>
    <row r="12" ht="14.25" spans="1:3">
      <c r="A12" s="1232" t="s">
        <v>162</v>
      </c>
      <c r="B12" s="1234">
        <v>85573.76</v>
      </c>
      <c r="C12" s="1234">
        <v>3089797.74</v>
      </c>
    </row>
    <row r="13" ht="14.25" spans="1:3">
      <c r="A13" s="1232" t="s">
        <v>163</v>
      </c>
      <c r="B13" s="1233">
        <v>282329.53</v>
      </c>
      <c r="C13" s="1234">
        <v>1755677.68</v>
      </c>
    </row>
    <row r="14" ht="14.25" spans="1:3">
      <c r="A14" s="1232" t="s">
        <v>164</v>
      </c>
      <c r="B14" s="1234">
        <v>0</v>
      </c>
      <c r="C14" s="1237">
        <v>0</v>
      </c>
    </row>
    <row r="15" ht="14.25" spans="1:3">
      <c r="A15" s="1232" t="s">
        <v>165</v>
      </c>
      <c r="B15" s="1237">
        <v>-8347.5</v>
      </c>
      <c r="C15" s="1237">
        <v>-1182814.24</v>
      </c>
    </row>
    <row r="16" ht="14.25" spans="1:3">
      <c r="A16" s="1232" t="s">
        <v>166</v>
      </c>
      <c r="B16" s="1237"/>
      <c r="C16" s="1237"/>
    </row>
    <row r="17" ht="14.25" spans="1:3">
      <c r="A17" s="1232" t="s">
        <v>167</v>
      </c>
      <c r="B17" s="1234">
        <v>0</v>
      </c>
      <c r="C17" s="1234">
        <v>0</v>
      </c>
    </row>
    <row r="18" ht="14.25" spans="1:3">
      <c r="A18" s="1232" t="s">
        <v>168</v>
      </c>
      <c r="B18" s="1234"/>
      <c r="C18" s="1234">
        <f t="shared" ref="C18:C23" si="0">B18</f>
        <v>0</v>
      </c>
    </row>
    <row r="19" ht="14.25" spans="1:3">
      <c r="A19" s="1232" t="s">
        <v>169</v>
      </c>
      <c r="B19" s="1234">
        <v>0</v>
      </c>
      <c r="C19" s="1234">
        <f t="shared" si="0"/>
        <v>0</v>
      </c>
    </row>
    <row r="20" ht="28.5" spans="1:3">
      <c r="A20" s="1232" t="s">
        <v>170</v>
      </c>
      <c r="B20" s="1234">
        <v>0</v>
      </c>
      <c r="C20" s="1234">
        <f t="shared" si="0"/>
        <v>0</v>
      </c>
    </row>
    <row r="21" ht="14.25" spans="1:3">
      <c r="A21" s="1232" t="s">
        <v>171</v>
      </c>
      <c r="B21" s="1234"/>
      <c r="C21" s="1234">
        <f t="shared" si="0"/>
        <v>0</v>
      </c>
    </row>
    <row r="22" ht="28.5" spans="1:3">
      <c r="A22" s="1232" t="s">
        <v>172</v>
      </c>
      <c r="B22" s="1234">
        <v>0</v>
      </c>
      <c r="C22" s="1234">
        <f t="shared" si="0"/>
        <v>0</v>
      </c>
    </row>
    <row r="23" ht="28.5" spans="1:3">
      <c r="A23" s="1232" t="s">
        <v>173</v>
      </c>
      <c r="B23" s="1234">
        <v>0</v>
      </c>
      <c r="C23" s="1234">
        <f t="shared" si="0"/>
        <v>0</v>
      </c>
    </row>
    <row r="24" ht="14.25" spans="1:3">
      <c r="A24" s="1235" t="s">
        <v>174</v>
      </c>
      <c r="B24" s="1238">
        <f>B6-B9+B19+B20+B21+B23</f>
        <v>-538951.26</v>
      </c>
      <c r="C24" s="1237">
        <f>C6-C9</f>
        <v>-4401992.73</v>
      </c>
    </row>
    <row r="25" ht="14.25" spans="1:3">
      <c r="A25" s="1232" t="s">
        <v>175</v>
      </c>
      <c r="B25" s="1234">
        <v>2174.6</v>
      </c>
      <c r="C25" s="1234">
        <v>25485.71</v>
      </c>
    </row>
    <row r="26" ht="14.25" spans="1:4">
      <c r="A26" s="1232" t="s">
        <v>176</v>
      </c>
      <c r="B26" s="1234">
        <v>95.42</v>
      </c>
      <c r="C26" s="1234">
        <v>137857.74</v>
      </c>
      <c r="D26">
        <f>B25-B26</f>
        <v>2079.18</v>
      </c>
    </row>
    <row r="27" ht="14.25" spans="1:3">
      <c r="A27" s="1232" t="s">
        <v>177</v>
      </c>
      <c r="B27" s="1234">
        <v>0</v>
      </c>
      <c r="C27" s="1234">
        <f>B27</f>
        <v>0</v>
      </c>
    </row>
    <row r="28" ht="14.25" spans="1:3">
      <c r="A28" s="1235" t="s">
        <v>178</v>
      </c>
      <c r="B28" s="1238">
        <f>B24+B25-B26</f>
        <v>-536872.08</v>
      </c>
      <c r="C28" s="1237">
        <f>C24+C25-C26</f>
        <v>-4514364.76</v>
      </c>
    </row>
    <row r="29" ht="14.25" spans="1:3">
      <c r="A29" s="1232" t="s">
        <v>179</v>
      </c>
      <c r="B29" s="1234">
        <v>0</v>
      </c>
      <c r="C29" s="1234">
        <f>B29</f>
        <v>0</v>
      </c>
    </row>
    <row r="30" ht="14.25" spans="1:3">
      <c r="A30" s="1235" t="s">
        <v>180</v>
      </c>
      <c r="B30" s="1238">
        <f>B28-B29</f>
        <v>-536872.08</v>
      </c>
      <c r="C30" s="1237">
        <f>C28-C29</f>
        <v>-4514364.76</v>
      </c>
    </row>
    <row r="31" ht="14.25" spans="1:3">
      <c r="A31" s="1232" t="s">
        <v>181</v>
      </c>
      <c r="B31" s="1236">
        <v>0</v>
      </c>
      <c r="C31" s="1234">
        <f>B31</f>
        <v>0</v>
      </c>
    </row>
    <row r="32" ht="14.25" spans="1:3">
      <c r="A32" s="1232" t="s">
        <v>182</v>
      </c>
      <c r="B32" s="1236">
        <v>0</v>
      </c>
      <c r="C32" s="1234">
        <f>B32</f>
        <v>0</v>
      </c>
    </row>
    <row r="33" ht="14.25" spans="1:3">
      <c r="A33" s="1232" t="s">
        <v>183</v>
      </c>
      <c r="B33" s="1237">
        <f>B30</f>
        <v>-536872.08</v>
      </c>
      <c r="C33" s="1237">
        <f>C30</f>
        <v>-4514364.76</v>
      </c>
    </row>
    <row r="34" ht="14.25" spans="1:3">
      <c r="A34" s="1232" t="s">
        <v>184</v>
      </c>
      <c r="B34" s="1234">
        <v>0</v>
      </c>
      <c r="C34" s="1234">
        <f>B34</f>
        <v>0</v>
      </c>
    </row>
    <row r="35" ht="14.25" spans="1:3">
      <c r="A35" s="1224"/>
      <c r="B35" s="1239"/>
      <c r="C35" s="1240"/>
    </row>
    <row r="36" ht="14.25" spans="1:3">
      <c r="A36" s="1220" t="s">
        <v>185</v>
      </c>
      <c r="B36" s="1221" t="s">
        <v>186</v>
      </c>
      <c r="C36" s="1241" t="s">
        <v>148</v>
      </c>
    </row>
  </sheetData>
  <mergeCells count="2">
    <mergeCell ref="A1:C1"/>
    <mergeCell ref="A4:A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workbookViewId="0">
      <selection activeCell="E13" sqref="E13"/>
    </sheetView>
  </sheetViews>
  <sheetFormatPr defaultColWidth="9" defaultRowHeight="13.5" outlineLevelCol="2"/>
  <cols>
    <col min="1" max="1" width="44.5" customWidth="1"/>
    <col min="2" max="2" width="22.5" customWidth="1"/>
    <col min="3" max="3" width="25.875" customWidth="1"/>
    <col min="4" max="4" width="10.375" customWidth="1"/>
    <col min="5" max="6" width="12.625"/>
  </cols>
  <sheetData>
    <row r="1" ht="20.25" spans="1:3">
      <c r="A1" s="1199" t="s">
        <v>187</v>
      </c>
      <c r="B1" s="1199"/>
      <c r="C1" s="1199"/>
    </row>
    <row r="2" ht="14.25" spans="1:3">
      <c r="A2" s="1200"/>
      <c r="B2" s="1201"/>
      <c r="C2" s="1202"/>
    </row>
    <row r="3" ht="14.25" spans="1:3">
      <c r="A3" s="1203" t="str">
        <f>'资产负债表-打印'!A2</f>
        <v>编制单位：潍坊光华荣昌汽车技术有限公司</v>
      </c>
      <c r="B3" s="1204" t="str">
        <f>'资产负债表-打印'!D2</f>
        <v>日期：2021/12/31</v>
      </c>
      <c r="C3" s="1205" t="str">
        <f>'[1]资产负债表01-打印'!F2</f>
        <v>单位：元</v>
      </c>
    </row>
    <row r="4" ht="14.25" spans="1:3">
      <c r="A4" s="1206" t="s">
        <v>188</v>
      </c>
      <c r="B4" s="1207" t="s">
        <v>189</v>
      </c>
      <c r="C4" s="1208" t="s">
        <v>154</v>
      </c>
    </row>
    <row r="5" ht="14.25" spans="1:3">
      <c r="A5" s="1209" t="s">
        <v>190</v>
      </c>
      <c r="B5" s="1210"/>
      <c r="C5" s="1211"/>
    </row>
    <row r="6" ht="14.25" spans="1:3">
      <c r="A6" s="1212" t="s">
        <v>191</v>
      </c>
      <c r="B6" s="1064">
        <v>7402375.9489</v>
      </c>
      <c r="C6" s="1064"/>
    </row>
    <row r="7" ht="14.25" spans="1:3">
      <c r="A7" s="1212" t="s">
        <v>192</v>
      </c>
      <c r="B7" s="1210"/>
      <c r="C7" s="1213"/>
    </row>
    <row r="8" ht="14.25" spans="1:3">
      <c r="A8" s="1212" t="s">
        <v>193</v>
      </c>
      <c r="B8" s="1064"/>
      <c r="C8" s="1064"/>
    </row>
    <row r="9" ht="14.25" spans="1:3">
      <c r="A9" s="1209" t="s">
        <v>194</v>
      </c>
      <c r="B9" s="1214">
        <v>7402375.9489</v>
      </c>
      <c r="C9" s="1214"/>
    </row>
    <row r="10" ht="14.25" spans="1:3">
      <c r="A10" s="1212" t="s">
        <v>195</v>
      </c>
      <c r="B10" s="1064">
        <v>5290451.55380001</v>
      </c>
      <c r="C10" s="1064"/>
    </row>
    <row r="11" ht="14.25" spans="1:3">
      <c r="A11" s="1212" t="s">
        <v>196</v>
      </c>
      <c r="B11" s="1064">
        <v>330964.87</v>
      </c>
      <c r="C11" s="1064"/>
    </row>
    <row r="12" ht="14.25" spans="1:3">
      <c r="A12" s="1212" t="s">
        <v>197</v>
      </c>
      <c r="B12" s="1064">
        <v>6186.5</v>
      </c>
      <c r="C12" s="1064"/>
    </row>
    <row r="13" ht="14.25" spans="1:3">
      <c r="A13" s="1212" t="s">
        <v>198</v>
      </c>
      <c r="B13" s="1064">
        <v>1479545.33509999</v>
      </c>
      <c r="C13" s="1064"/>
    </row>
    <row r="14" ht="14.25" spans="1:3">
      <c r="A14" s="1209" t="s">
        <v>199</v>
      </c>
      <c r="B14" s="1214">
        <f>SUM(B10:B13)</f>
        <v>7107148.2589</v>
      </c>
      <c r="C14" s="1214"/>
    </row>
    <row r="15" ht="14.25" spans="1:3">
      <c r="A15" s="1209" t="s">
        <v>200</v>
      </c>
      <c r="B15" s="1214">
        <f>B9-B14</f>
        <v>295227.69</v>
      </c>
      <c r="C15" s="1214"/>
    </row>
    <row r="16" ht="14.25" spans="1:3">
      <c r="A16" s="1209" t="s">
        <v>201</v>
      </c>
      <c r="B16" s="1210"/>
      <c r="C16" s="1213"/>
    </row>
    <row r="17" ht="14.25" spans="1:3">
      <c r="A17" s="1212" t="s">
        <v>202</v>
      </c>
      <c r="B17" s="1210" t="s">
        <v>203</v>
      </c>
      <c r="C17" s="1064"/>
    </row>
    <row r="18" ht="14.25" spans="1:3">
      <c r="A18" s="1212" t="s">
        <v>204</v>
      </c>
      <c r="B18" s="1064" t="s">
        <v>205</v>
      </c>
      <c r="C18" s="1064"/>
    </row>
    <row r="19" ht="14.25" spans="1:3">
      <c r="A19" s="1212" t="s">
        <v>206</v>
      </c>
      <c r="B19" s="1210"/>
      <c r="C19" s="1213"/>
    </row>
    <row r="20" ht="14.25" spans="1:3">
      <c r="A20" s="1212" t="s">
        <v>207</v>
      </c>
      <c r="B20" s="1210"/>
      <c r="C20" s="1213"/>
    </row>
    <row r="21" ht="14.25" spans="1:3">
      <c r="A21" s="1212" t="s">
        <v>208</v>
      </c>
      <c r="B21" s="1064"/>
      <c r="C21" s="1064"/>
    </row>
    <row r="22" ht="14.25" spans="1:3">
      <c r="A22" s="1209" t="s">
        <v>209</v>
      </c>
      <c r="B22" s="1214">
        <v>0</v>
      </c>
      <c r="C22" s="1214"/>
    </row>
    <row r="23" ht="14.25" spans="1:3">
      <c r="A23" s="1212" t="s">
        <v>210</v>
      </c>
      <c r="B23" s="1064" t="s">
        <v>211</v>
      </c>
      <c r="C23" s="1064"/>
    </row>
    <row r="24" ht="14.25" spans="1:3">
      <c r="A24" s="1212" t="s">
        <v>212</v>
      </c>
      <c r="B24" s="1210"/>
      <c r="C24" s="1213"/>
    </row>
    <row r="25" ht="14.25" spans="1:3">
      <c r="A25" s="1212" t="s">
        <v>213</v>
      </c>
      <c r="B25" s="1210"/>
      <c r="C25" s="1213"/>
    </row>
    <row r="26" ht="14.25" spans="1:3">
      <c r="A26" s="1212" t="s">
        <v>214</v>
      </c>
      <c r="B26" s="1210"/>
      <c r="C26" s="1213"/>
    </row>
    <row r="27" ht="14.25" spans="1:3">
      <c r="A27" s="1209" t="s">
        <v>215</v>
      </c>
      <c r="B27" s="1214">
        <v>0</v>
      </c>
      <c r="C27" s="1214"/>
    </row>
    <row r="28" ht="14.25" spans="1:3">
      <c r="A28" s="1209" t="s">
        <v>216</v>
      </c>
      <c r="B28" s="1214">
        <v>0</v>
      </c>
      <c r="C28" s="1214"/>
    </row>
    <row r="29" ht="14.25" spans="1:3">
      <c r="A29" s="1209" t="s">
        <v>217</v>
      </c>
      <c r="B29" s="1210"/>
      <c r="C29" s="1213"/>
    </row>
    <row r="30" ht="14.25" spans="1:3">
      <c r="A30" s="1212" t="s">
        <v>218</v>
      </c>
      <c r="B30" s="1210">
        <v>0</v>
      </c>
      <c r="C30" s="1213"/>
    </row>
    <row r="31" ht="14.25" spans="1:3">
      <c r="A31" s="1212" t="s">
        <v>219</v>
      </c>
      <c r="B31" s="1215"/>
      <c r="C31" s="1216"/>
    </row>
    <row r="32" ht="14.25" spans="1:3">
      <c r="A32" s="1212" t="s">
        <v>220</v>
      </c>
      <c r="B32" s="1210"/>
      <c r="C32" s="1213"/>
    </row>
    <row r="33" ht="14.25" spans="1:3">
      <c r="A33" s="1212" t="s">
        <v>221</v>
      </c>
      <c r="B33" s="1215"/>
      <c r="C33" s="1216"/>
    </row>
    <row r="34" ht="14.25" spans="1:3">
      <c r="A34" s="1212" t="s">
        <v>222</v>
      </c>
      <c r="B34" s="1064"/>
      <c r="C34" s="1064"/>
    </row>
    <row r="35" ht="14.25" spans="1:3">
      <c r="A35" s="1209" t="s">
        <v>223</v>
      </c>
      <c r="B35" s="1217">
        <v>0</v>
      </c>
      <c r="C35" s="1217"/>
    </row>
    <row r="36" ht="14.25" spans="1:3">
      <c r="A36" s="1212" t="s">
        <v>224</v>
      </c>
      <c r="B36" s="1210"/>
      <c r="C36" s="1213"/>
    </row>
    <row r="37" ht="14.25" spans="1:3">
      <c r="A37" s="1212" t="s">
        <v>225</v>
      </c>
      <c r="B37" s="1210"/>
      <c r="C37" s="1213"/>
    </row>
    <row r="38" ht="14.25" spans="1:3">
      <c r="A38" s="1212" t="s">
        <v>226</v>
      </c>
      <c r="B38" s="1215"/>
      <c r="C38" s="1216"/>
    </row>
    <row r="39" ht="14.25" spans="1:3">
      <c r="A39" s="1212" t="s">
        <v>227</v>
      </c>
      <c r="B39" s="1064"/>
      <c r="C39" s="1064"/>
    </row>
    <row r="40" ht="14.25" spans="1:3">
      <c r="A40" s="1209" t="s">
        <v>228</v>
      </c>
      <c r="B40" s="1214">
        <v>0</v>
      </c>
      <c r="C40" s="1214"/>
    </row>
    <row r="41" ht="14.25" spans="1:3">
      <c r="A41" s="1209" t="s">
        <v>229</v>
      </c>
      <c r="B41" s="1214">
        <v>0</v>
      </c>
      <c r="C41" s="1214"/>
    </row>
    <row r="42" ht="14.25" spans="1:3">
      <c r="A42" s="1209" t="s">
        <v>230</v>
      </c>
      <c r="B42" s="1210"/>
      <c r="C42" s="1213"/>
    </row>
    <row r="43" ht="14.25" spans="1:3">
      <c r="A43" s="1209" t="s">
        <v>231</v>
      </c>
      <c r="B43" s="1214">
        <f>B15</f>
        <v>295227.69</v>
      </c>
      <c r="C43" s="1214"/>
    </row>
    <row r="44" ht="14.25" spans="1:3">
      <c r="A44" s="1212" t="s">
        <v>232</v>
      </c>
      <c r="B44" s="1064"/>
      <c r="C44" s="1064"/>
    </row>
    <row r="45" ht="14.25" spans="1:3">
      <c r="A45" s="1209" t="s">
        <v>233</v>
      </c>
      <c r="B45" s="1214">
        <f>B43</f>
        <v>295227.69</v>
      </c>
      <c r="C45" s="1214"/>
    </row>
    <row r="46" ht="14.25" spans="1:3">
      <c r="A46" s="1218"/>
      <c r="B46" s="1219"/>
      <c r="C46" s="1219"/>
    </row>
    <row r="47" ht="14.25" spans="1:3">
      <c r="A47" s="1220" t="s">
        <v>185</v>
      </c>
      <c r="B47" s="1221" t="s">
        <v>186</v>
      </c>
      <c r="C47" s="1222" t="str">
        <f>'[1]利润表02-打印'!C36</f>
        <v>制表人：</v>
      </c>
    </row>
  </sheetData>
  <mergeCells count="1">
    <mergeCell ref="A1:C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workbookViewId="0">
      <pane xSplit="14400" topLeftCell="M1" activePane="topRight"/>
      <selection/>
      <selection pane="topRight" activeCell="M10" sqref="M10"/>
    </sheetView>
  </sheetViews>
  <sheetFormatPr defaultColWidth="9" defaultRowHeight="13.5"/>
  <cols>
    <col min="1" max="1" width="28.75" customWidth="1"/>
    <col min="2" max="2" width="18" customWidth="1"/>
    <col min="3" max="6" width="17.25" customWidth="1"/>
    <col min="7" max="7" width="17.375" customWidth="1"/>
    <col min="8" max="8" width="15.375" customWidth="1"/>
    <col min="9" max="14" width="17.25" customWidth="1"/>
  </cols>
  <sheetData>
    <row r="1" ht="14.25" spans="1:14">
      <c r="A1" s="1049" t="s">
        <v>234</v>
      </c>
      <c r="B1" s="1049"/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</row>
    <row r="2" spans="1:14">
      <c r="A2" s="1138" t="str">
        <f>'资产负债表-打印'!A2</f>
        <v>编制单位：潍坊光华荣昌汽车技术有限公司</v>
      </c>
      <c r="B2" s="72"/>
      <c r="C2" s="72"/>
      <c r="D2" s="72"/>
      <c r="E2" s="72"/>
      <c r="F2" s="72"/>
      <c r="G2" s="1139" t="str">
        <f>'资产负债表-打印'!D2</f>
        <v>日期：2021/12/31</v>
      </c>
      <c r="H2" s="72"/>
      <c r="I2" s="72"/>
      <c r="J2" s="72"/>
      <c r="K2" s="72"/>
      <c r="L2" s="72"/>
      <c r="M2" s="72"/>
      <c r="N2" s="72"/>
    </row>
    <row r="3" spans="1:14">
      <c r="A3" s="1140" t="s">
        <v>235</v>
      </c>
      <c r="B3" s="1141" t="s">
        <v>236</v>
      </c>
      <c r="C3" s="1141" t="s">
        <v>237</v>
      </c>
      <c r="D3" s="1141" t="s">
        <v>238</v>
      </c>
      <c r="E3" s="1141" t="s">
        <v>239</v>
      </c>
      <c r="F3" s="1142" t="s">
        <v>240</v>
      </c>
      <c r="G3" s="1141" t="s">
        <v>241</v>
      </c>
      <c r="H3" s="1142" t="s">
        <v>242</v>
      </c>
      <c r="I3" s="1141" t="s">
        <v>243</v>
      </c>
      <c r="J3" s="1141" t="s">
        <v>244</v>
      </c>
      <c r="K3" s="1141" t="s">
        <v>245</v>
      </c>
      <c r="L3" s="1141" t="s">
        <v>246</v>
      </c>
      <c r="M3" s="1141" t="s">
        <v>247</v>
      </c>
      <c r="N3" s="1141" t="s">
        <v>248</v>
      </c>
    </row>
    <row r="4" spans="1:14">
      <c r="A4" s="1143"/>
      <c r="B4" s="1141" t="s">
        <v>80</v>
      </c>
      <c r="C4" s="1141" t="s">
        <v>80</v>
      </c>
      <c r="D4" s="1141" t="s">
        <v>80</v>
      </c>
      <c r="E4" s="1141" t="s">
        <v>80</v>
      </c>
      <c r="F4" s="1142" t="s">
        <v>80</v>
      </c>
      <c r="G4" s="1141" t="s">
        <v>80</v>
      </c>
      <c r="H4" s="1142" t="s">
        <v>80</v>
      </c>
      <c r="I4" s="1141" t="s">
        <v>80</v>
      </c>
      <c r="J4" s="1141" t="s">
        <v>80</v>
      </c>
      <c r="K4" s="1141" t="s">
        <v>80</v>
      </c>
      <c r="L4" s="1141" t="s">
        <v>80</v>
      </c>
      <c r="M4" s="1141" t="s">
        <v>80</v>
      </c>
      <c r="N4" s="1141" t="s">
        <v>80</v>
      </c>
    </row>
    <row r="5" spans="1:14">
      <c r="A5" s="1144" t="s">
        <v>81</v>
      </c>
      <c r="B5" s="1145"/>
      <c r="C5" s="1146"/>
      <c r="D5" s="1147"/>
      <c r="E5" s="1147"/>
      <c r="F5" s="1147"/>
      <c r="G5" s="1147"/>
      <c r="H5" s="1147"/>
      <c r="I5" s="1147"/>
      <c r="J5" s="1147"/>
      <c r="K5" s="1147"/>
      <c r="L5" s="1147"/>
      <c r="M5" s="1147"/>
      <c r="N5" s="1147"/>
    </row>
    <row r="6" ht="16.5" spans="1:14">
      <c r="A6" s="1144" t="s">
        <v>249</v>
      </c>
      <c r="B6" s="1148">
        <v>1387422.54</v>
      </c>
      <c r="C6" s="1149">
        <v>388676.82</v>
      </c>
      <c r="D6" s="1150">
        <v>272002.76</v>
      </c>
      <c r="E6" s="1151">
        <v>594048.7</v>
      </c>
      <c r="F6" s="1152">
        <v>260107.45</v>
      </c>
      <c r="G6" s="1153">
        <v>152833.8</v>
      </c>
      <c r="H6" s="1153">
        <v>2024684.2</v>
      </c>
      <c r="I6" s="1182">
        <v>166717.63</v>
      </c>
      <c r="J6" s="1153">
        <v>90390.53</v>
      </c>
      <c r="K6" s="1183">
        <v>236881.16</v>
      </c>
      <c r="L6" s="1153">
        <v>209516.5</v>
      </c>
      <c r="M6" s="1153">
        <v>161155.91</v>
      </c>
      <c r="N6" s="1184">
        <v>295227.69</v>
      </c>
    </row>
    <row r="7" spans="1:14">
      <c r="A7" s="1144" t="s">
        <v>85</v>
      </c>
      <c r="B7" s="1154">
        <v>0</v>
      </c>
      <c r="C7" s="1155">
        <v>0</v>
      </c>
      <c r="D7" s="1156"/>
      <c r="E7" s="1156"/>
      <c r="F7" s="1157"/>
      <c r="G7" s="1156"/>
      <c r="H7" s="1156"/>
      <c r="I7" s="1157"/>
      <c r="J7" s="1156"/>
      <c r="K7" s="1156"/>
      <c r="L7" s="1156"/>
      <c r="M7" s="1156"/>
      <c r="N7" s="1146"/>
    </row>
    <row r="8" spans="1:14">
      <c r="A8" s="1144" t="s">
        <v>87</v>
      </c>
      <c r="B8" s="1154"/>
      <c r="C8" s="1155"/>
      <c r="D8" s="1156"/>
      <c r="E8" s="1156"/>
      <c r="F8" s="1157"/>
      <c r="G8" s="1156"/>
      <c r="H8" s="1156"/>
      <c r="I8" s="1157"/>
      <c r="J8" s="1156"/>
      <c r="K8" s="1156"/>
      <c r="L8" s="1156"/>
      <c r="M8" s="1156"/>
      <c r="N8" s="1146"/>
    </row>
    <row r="9" spans="1:14">
      <c r="A9" s="1144" t="s">
        <v>250</v>
      </c>
      <c r="B9" s="1154">
        <v>250000</v>
      </c>
      <c r="C9" s="1155">
        <v>50000</v>
      </c>
      <c r="D9" s="1156"/>
      <c r="E9" s="1156">
        <v>1160000</v>
      </c>
      <c r="F9" s="1157">
        <v>500000</v>
      </c>
      <c r="G9" s="1156">
        <v>0</v>
      </c>
      <c r="H9" s="1156"/>
      <c r="I9" s="1157"/>
      <c r="J9" s="1156"/>
      <c r="K9" s="1156"/>
      <c r="L9" s="1156"/>
      <c r="M9" s="1156"/>
      <c r="N9" s="1146">
        <v>1100000</v>
      </c>
    </row>
    <row r="10" ht="16.5" spans="1:14">
      <c r="A10" s="1144" t="s">
        <v>251</v>
      </c>
      <c r="B10" s="1148">
        <v>35306688.8</v>
      </c>
      <c r="C10" s="1155">
        <v>38073878.64</v>
      </c>
      <c r="D10" s="1150">
        <v>36725554.04</v>
      </c>
      <c r="E10" s="1151">
        <v>38866162.02</v>
      </c>
      <c r="F10" s="1152">
        <v>35778811.04</v>
      </c>
      <c r="G10" s="1153">
        <v>40286434.57</v>
      </c>
      <c r="H10" s="1153">
        <f>32098550.66-0.4</f>
        <v>32098550.26</v>
      </c>
      <c r="I10" s="1182">
        <v>31574683.12</v>
      </c>
      <c r="J10" s="1153">
        <v>32851311.19</v>
      </c>
      <c r="K10" s="1183">
        <v>31612613.51</v>
      </c>
      <c r="L10" s="1153">
        <v>30608304.58</v>
      </c>
      <c r="M10" s="1153">
        <v>29472629.41</v>
      </c>
      <c r="N10" s="1184">
        <v>25673145.07</v>
      </c>
    </row>
    <row r="11" ht="16.5" spans="1:14">
      <c r="A11" s="1144" t="s">
        <v>252</v>
      </c>
      <c r="B11" s="1148">
        <v>479294</v>
      </c>
      <c r="C11" s="1155">
        <v>384805.3</v>
      </c>
      <c r="D11" s="1150">
        <v>278519</v>
      </c>
      <c r="E11" s="1151">
        <v>228984.2</v>
      </c>
      <c r="F11" s="1152">
        <v>10134371</v>
      </c>
      <c r="G11" s="1153">
        <v>95306.66</v>
      </c>
      <c r="H11" s="1153">
        <v>170020</v>
      </c>
      <c r="I11" s="1182">
        <v>115928.7</v>
      </c>
      <c r="J11" s="1153">
        <v>19351</v>
      </c>
      <c r="K11" s="1183">
        <v>14716</v>
      </c>
      <c r="L11" s="1153">
        <v>62608</v>
      </c>
      <c r="M11" s="1153">
        <v>60982</v>
      </c>
      <c r="N11" s="1184">
        <v>60732</v>
      </c>
    </row>
    <row r="12" ht="16.5" spans="1:14">
      <c r="A12" s="1144" t="s">
        <v>253</v>
      </c>
      <c r="B12" s="1148">
        <v>226925.48</v>
      </c>
      <c r="C12" s="1155">
        <v>283414.2</v>
      </c>
      <c r="D12" s="1150">
        <v>281103.32</v>
      </c>
      <c r="E12" s="1151">
        <v>265892.53</v>
      </c>
      <c r="F12" s="1152">
        <v>266401.18</v>
      </c>
      <c r="G12" s="1153">
        <v>275186.77</v>
      </c>
      <c r="H12" s="1153">
        <v>262880.45</v>
      </c>
      <c r="I12" s="1182">
        <v>261344.05</v>
      </c>
      <c r="J12" s="1153">
        <v>251719.69</v>
      </c>
      <c r="K12" s="1183">
        <v>251295.07</v>
      </c>
      <c r="L12" s="1153">
        <v>214275.47</v>
      </c>
      <c r="M12" s="1153">
        <v>185406.75</v>
      </c>
      <c r="N12" s="1184">
        <v>192611.72</v>
      </c>
    </row>
    <row r="13" ht="16.5" spans="1:14">
      <c r="A13" s="1144" t="s">
        <v>254</v>
      </c>
      <c r="B13" s="1158">
        <v>6747814.67</v>
      </c>
      <c r="C13" s="1155">
        <v>6779900.47</v>
      </c>
      <c r="D13" s="1150">
        <v>5286531.27</v>
      </c>
      <c r="E13" s="1151">
        <v>6209158.93</v>
      </c>
      <c r="F13" s="1152">
        <v>5713904.08</v>
      </c>
      <c r="G13" s="1153">
        <v>3780628.8</v>
      </c>
      <c r="H13" s="1153">
        <f>5398858.88+0.4</f>
        <v>5398859.28</v>
      </c>
      <c r="I13" s="1182">
        <v>7238644.56</v>
      </c>
      <c r="J13" s="1153">
        <v>4109560.31</v>
      </c>
      <c r="K13" s="1183">
        <v>4349641.87</v>
      </c>
      <c r="L13" s="1153">
        <v>3753178.41</v>
      </c>
      <c r="M13" s="1153">
        <v>2781457.61</v>
      </c>
      <c r="N13" s="1184">
        <v>1848885.64</v>
      </c>
    </row>
    <row r="14" spans="1:14">
      <c r="A14" s="1144" t="s">
        <v>255</v>
      </c>
      <c r="B14" s="1155"/>
      <c r="C14" s="1155"/>
      <c r="D14" s="1146"/>
      <c r="E14" s="1156"/>
      <c r="F14" s="1146"/>
      <c r="G14" s="1146"/>
      <c r="H14" s="1146"/>
      <c r="I14" s="1157"/>
      <c r="J14" s="1146"/>
      <c r="K14" s="1146"/>
      <c r="L14" s="1146"/>
      <c r="M14" s="1146"/>
      <c r="N14" s="1146"/>
    </row>
    <row r="15" spans="1:14">
      <c r="A15" s="1144" t="s">
        <v>256</v>
      </c>
      <c r="B15" s="1146"/>
      <c r="C15" s="1146"/>
      <c r="D15" s="1146"/>
      <c r="E15" s="1146"/>
      <c r="F15" s="1146"/>
      <c r="G15" s="1146"/>
      <c r="H15" s="1146"/>
      <c r="I15" s="1146"/>
      <c r="J15" s="1146"/>
      <c r="K15" s="1146"/>
      <c r="L15" s="1146"/>
      <c r="M15" s="1146"/>
      <c r="N15" s="1146"/>
    </row>
    <row r="16" spans="1:14">
      <c r="A16" s="1144" t="s">
        <v>257</v>
      </c>
      <c r="B16" s="1146">
        <v>0</v>
      </c>
      <c r="C16" s="1146">
        <v>0</v>
      </c>
      <c r="D16" s="1146"/>
      <c r="E16" s="1146"/>
      <c r="F16" s="1146"/>
      <c r="G16" s="1146" t="s">
        <v>258</v>
      </c>
      <c r="H16" s="1146"/>
      <c r="I16" s="1146"/>
      <c r="J16" s="1146"/>
      <c r="K16" s="1146"/>
      <c r="L16" s="1146"/>
      <c r="M16" s="1146"/>
      <c r="N16" s="1146"/>
    </row>
    <row r="17" spans="1:14">
      <c r="A17" s="1159" t="s">
        <v>259</v>
      </c>
      <c r="B17" s="1160">
        <f>SUM(B6:B16)</f>
        <v>44398145.49</v>
      </c>
      <c r="C17" s="1160">
        <f t="shared" ref="C17:N17" si="0">SUM(C6:C16)</f>
        <v>45960675.43</v>
      </c>
      <c r="D17" s="1160">
        <f t="shared" si="0"/>
        <v>42843710.39</v>
      </c>
      <c r="E17" s="1160">
        <f t="shared" si="0"/>
        <v>47324246.38</v>
      </c>
      <c r="F17" s="1160">
        <f t="shared" si="0"/>
        <v>52653594.75</v>
      </c>
      <c r="G17" s="1160">
        <f t="shared" si="0"/>
        <v>44590390.6</v>
      </c>
      <c r="H17" s="1160">
        <f t="shared" si="0"/>
        <v>39954994.19</v>
      </c>
      <c r="I17" s="1160">
        <f t="shared" si="0"/>
        <v>39357318.06</v>
      </c>
      <c r="J17" s="1160">
        <f t="shared" si="0"/>
        <v>37322332.72</v>
      </c>
      <c r="K17" s="1160">
        <f t="shared" si="0"/>
        <v>36465147.61</v>
      </c>
      <c r="L17" s="1160">
        <f t="shared" si="0"/>
        <v>34847882.96</v>
      </c>
      <c r="M17" s="1160">
        <f t="shared" si="0"/>
        <v>32661631.68</v>
      </c>
      <c r="N17" s="1160">
        <f t="shared" si="0"/>
        <v>29170602.12</v>
      </c>
    </row>
    <row r="18" spans="1:14">
      <c r="A18" s="1144" t="s">
        <v>107</v>
      </c>
      <c r="B18" s="1145"/>
      <c r="C18" s="1147"/>
      <c r="D18" s="1147"/>
      <c r="E18" s="1147"/>
      <c r="F18" s="1147"/>
      <c r="G18" s="1161"/>
      <c r="H18" s="1147"/>
      <c r="I18" s="1161"/>
      <c r="J18" s="1161"/>
      <c r="K18" s="1161"/>
      <c r="L18" s="1161"/>
      <c r="M18" s="1161"/>
      <c r="N18" s="1161"/>
    </row>
    <row r="19" spans="1:14">
      <c r="A19" s="1144" t="s">
        <v>260</v>
      </c>
      <c r="B19" s="1146"/>
      <c r="C19" s="1146"/>
      <c r="D19" s="1147"/>
      <c r="E19" s="1147"/>
      <c r="F19" s="1147"/>
      <c r="G19" s="1147"/>
      <c r="H19" s="1146"/>
      <c r="I19" s="1146"/>
      <c r="J19" s="1146"/>
      <c r="K19" s="1146"/>
      <c r="L19" s="1146"/>
      <c r="M19" s="1146"/>
      <c r="N19" s="1146"/>
    </row>
    <row r="20" spans="1:14">
      <c r="A20" s="1144" t="s">
        <v>261</v>
      </c>
      <c r="B20" s="1146"/>
      <c r="C20" s="1146"/>
      <c r="D20" s="1147"/>
      <c r="E20" s="1147"/>
      <c r="F20" s="1147"/>
      <c r="G20" s="1147"/>
      <c r="H20" s="1146"/>
      <c r="I20" s="1146"/>
      <c r="J20" s="1146"/>
      <c r="K20" s="1146"/>
      <c r="L20" s="1146"/>
      <c r="M20" s="1146"/>
      <c r="N20" s="1146"/>
    </row>
    <row r="21" spans="1:14">
      <c r="A21" s="1144" t="s">
        <v>262</v>
      </c>
      <c r="B21" s="1146"/>
      <c r="C21" s="1146"/>
      <c r="D21" s="1147"/>
      <c r="E21" s="1147"/>
      <c r="F21" s="1147"/>
      <c r="G21" s="1147"/>
      <c r="H21" s="1146"/>
      <c r="I21" s="1146"/>
      <c r="J21" s="1146"/>
      <c r="K21" s="1146"/>
      <c r="L21" s="1146"/>
      <c r="M21" s="1146"/>
      <c r="N21" s="1146"/>
    </row>
    <row r="22" spans="1:14">
      <c r="A22" s="1144" t="s">
        <v>263</v>
      </c>
      <c r="B22" s="1146"/>
      <c r="C22" s="1146"/>
      <c r="D22" s="1146"/>
      <c r="E22" s="1146"/>
      <c r="F22" s="1146"/>
      <c r="G22" s="1146"/>
      <c r="H22" s="1146"/>
      <c r="I22" s="1146"/>
      <c r="J22" s="1146"/>
      <c r="K22" s="1146"/>
      <c r="L22" s="1146"/>
      <c r="M22" s="1146"/>
      <c r="N22" s="1146"/>
    </row>
    <row r="23" spans="1:14">
      <c r="A23" s="1144" t="s">
        <v>264</v>
      </c>
      <c r="B23" s="1146"/>
      <c r="C23" s="1146"/>
      <c r="D23" s="1146"/>
      <c r="E23" s="1146"/>
      <c r="F23" s="1146"/>
      <c r="G23" s="1146"/>
      <c r="H23" s="1146"/>
      <c r="I23" s="1146"/>
      <c r="J23" s="1146"/>
      <c r="K23" s="1146"/>
      <c r="L23" s="1146"/>
      <c r="M23" s="1146"/>
      <c r="N23" s="1146"/>
    </row>
    <row r="24" ht="16.5" spans="1:14">
      <c r="A24" s="1144" t="s">
        <v>265</v>
      </c>
      <c r="B24" s="1149">
        <v>4493144.55</v>
      </c>
      <c r="C24" s="1149">
        <v>5056022.54</v>
      </c>
      <c r="D24" s="1162">
        <v>5523827.51</v>
      </c>
      <c r="E24" s="1162">
        <v>5426985.55</v>
      </c>
      <c r="F24" s="1162">
        <v>5330143.59</v>
      </c>
      <c r="G24" s="1162">
        <v>5233301.79</v>
      </c>
      <c r="H24" s="1162">
        <v>5276015.21</v>
      </c>
      <c r="I24" s="1162">
        <v>5177240.01</v>
      </c>
      <c r="J24" s="1162">
        <v>5087739.15</v>
      </c>
      <c r="K24" s="1185">
        <v>4992747.46</v>
      </c>
      <c r="L24" s="1162">
        <v>4893710.42</v>
      </c>
      <c r="M24" s="1162">
        <v>4794673.38</v>
      </c>
      <c r="N24" s="1163">
        <v>4695636.39</v>
      </c>
    </row>
    <row r="25" ht="16.5" spans="1:14">
      <c r="A25" s="1144" t="s">
        <v>266</v>
      </c>
      <c r="B25" s="1163"/>
      <c r="C25" s="1164"/>
      <c r="D25" s="1164"/>
      <c r="E25" s="1126"/>
      <c r="F25" s="1126"/>
      <c r="G25" s="1126"/>
      <c r="H25" s="1126"/>
      <c r="I25" s="1126"/>
      <c r="J25" s="1184"/>
      <c r="K25" s="1184"/>
      <c r="L25" s="1184"/>
      <c r="M25" s="1184"/>
      <c r="N25" s="1184"/>
    </row>
    <row r="26" spans="1:14">
      <c r="A26" s="1144" t="s">
        <v>267</v>
      </c>
      <c r="B26" s="1146"/>
      <c r="C26" s="1146"/>
      <c r="D26" s="1146"/>
      <c r="E26" s="1146"/>
      <c r="F26" s="1146"/>
      <c r="G26" s="1146"/>
      <c r="H26" s="1146"/>
      <c r="I26" s="1146"/>
      <c r="J26" s="1146"/>
      <c r="K26" s="1146"/>
      <c r="L26" s="1146"/>
      <c r="M26" s="1146"/>
      <c r="N26" s="1146"/>
    </row>
    <row r="27" spans="1:14">
      <c r="A27" s="1144" t="s">
        <v>268</v>
      </c>
      <c r="B27" s="1146"/>
      <c r="C27" s="1146"/>
      <c r="D27" s="1146"/>
      <c r="E27" s="1146"/>
      <c r="F27" s="1146"/>
      <c r="G27" s="1146"/>
      <c r="H27" s="1146"/>
      <c r="I27" s="1146"/>
      <c r="J27" s="1146"/>
      <c r="K27" s="1146"/>
      <c r="L27" s="1146"/>
      <c r="M27" s="1146"/>
      <c r="N27" s="1146"/>
    </row>
    <row r="28" spans="1:14">
      <c r="A28" s="1144" t="s">
        <v>269</v>
      </c>
      <c r="B28" s="1146"/>
      <c r="C28" s="1146"/>
      <c r="D28" s="1147"/>
      <c r="E28" s="1147"/>
      <c r="F28" s="1165"/>
      <c r="G28" s="1146"/>
      <c r="H28" s="1146"/>
      <c r="I28" s="1147"/>
      <c r="J28" s="1146"/>
      <c r="K28" s="1146"/>
      <c r="L28" s="1146"/>
      <c r="M28" s="1146"/>
      <c r="N28" s="1146"/>
    </row>
    <row r="29" ht="15.75" spans="1:14">
      <c r="A29" s="1144" t="s">
        <v>270</v>
      </c>
      <c r="B29" s="1146"/>
      <c r="C29" s="1166"/>
      <c r="D29" s="1147"/>
      <c r="E29" s="1147"/>
      <c r="F29" s="1147"/>
      <c r="G29" s="1146"/>
      <c r="H29" s="1146"/>
      <c r="I29" s="1147"/>
      <c r="J29" s="1146"/>
      <c r="K29" s="1146"/>
      <c r="L29" s="1146"/>
      <c r="M29" s="1146"/>
      <c r="N29" s="1146"/>
    </row>
    <row r="30" spans="1:14">
      <c r="A30" s="1144" t="s">
        <v>271</v>
      </c>
      <c r="B30" s="1146"/>
      <c r="C30" s="1146"/>
      <c r="D30" s="1147"/>
      <c r="E30" s="1147"/>
      <c r="F30" s="1147"/>
      <c r="G30" s="1146"/>
      <c r="H30" s="1146"/>
      <c r="I30" s="1147"/>
      <c r="J30" s="1146"/>
      <c r="K30" s="1146"/>
      <c r="L30" s="1146"/>
      <c r="M30" s="1146"/>
      <c r="N30" s="1146"/>
    </row>
    <row r="31" spans="1:14">
      <c r="A31" s="1144" t="s">
        <v>272</v>
      </c>
      <c r="B31" s="1146">
        <v>0</v>
      </c>
      <c r="C31" s="1146">
        <v>0</v>
      </c>
      <c r="D31" s="1147"/>
      <c r="E31" s="1147"/>
      <c r="F31" s="1147"/>
      <c r="G31" s="1147" t="s">
        <v>258</v>
      </c>
      <c r="H31" s="1146"/>
      <c r="I31" s="1147"/>
      <c r="J31" s="1146"/>
      <c r="K31" s="1146"/>
      <c r="L31" s="1146"/>
      <c r="M31" s="1146"/>
      <c r="N31" s="1146"/>
    </row>
    <row r="32" spans="1:14">
      <c r="A32" s="1159" t="s">
        <v>273</v>
      </c>
      <c r="B32" s="1160">
        <f t="shared" ref="B32:N32" si="1">SUM(B26:B31,B19:B23,B24,B25)</f>
        <v>4493144.55</v>
      </c>
      <c r="C32" s="1160">
        <f t="shared" si="1"/>
        <v>5056022.54</v>
      </c>
      <c r="D32" s="1160">
        <f t="shared" si="1"/>
        <v>5523827.51</v>
      </c>
      <c r="E32" s="1160">
        <f t="shared" si="1"/>
        <v>5426985.55</v>
      </c>
      <c r="F32" s="1160">
        <f t="shared" si="1"/>
        <v>5330143.59</v>
      </c>
      <c r="G32" s="1160">
        <f t="shared" si="1"/>
        <v>5233301.79</v>
      </c>
      <c r="H32" s="1160">
        <f t="shared" si="1"/>
        <v>5276015.21</v>
      </c>
      <c r="I32" s="1160">
        <f t="shared" si="1"/>
        <v>5177240.01</v>
      </c>
      <c r="J32" s="1160">
        <f t="shared" si="1"/>
        <v>5087739.15</v>
      </c>
      <c r="K32" s="1160">
        <f t="shared" si="1"/>
        <v>4992747.46</v>
      </c>
      <c r="L32" s="1160">
        <f t="shared" si="1"/>
        <v>4893710.42</v>
      </c>
      <c r="M32" s="1160">
        <f t="shared" si="1"/>
        <v>4794673.38</v>
      </c>
      <c r="N32" s="1160">
        <f t="shared" si="1"/>
        <v>4695636.39</v>
      </c>
    </row>
    <row r="33" spans="1:14">
      <c r="A33" s="1159" t="s">
        <v>274</v>
      </c>
      <c r="B33" s="1160">
        <f t="shared" ref="B33:N33" si="2">B32+B17</f>
        <v>48891290.04</v>
      </c>
      <c r="C33" s="1160">
        <f t="shared" si="2"/>
        <v>51016697.97</v>
      </c>
      <c r="D33" s="1160">
        <f t="shared" si="2"/>
        <v>48367537.9</v>
      </c>
      <c r="E33" s="1160">
        <f t="shared" si="2"/>
        <v>52751231.93</v>
      </c>
      <c r="F33" s="1160">
        <f t="shared" si="2"/>
        <v>57983738.34</v>
      </c>
      <c r="G33" s="1160">
        <f t="shared" si="2"/>
        <v>49823692.39</v>
      </c>
      <c r="H33" s="1160">
        <f t="shared" si="2"/>
        <v>45231009.4</v>
      </c>
      <c r="I33" s="1160">
        <f t="shared" si="2"/>
        <v>44534558.07</v>
      </c>
      <c r="J33" s="1160">
        <f t="shared" si="2"/>
        <v>42410071.87</v>
      </c>
      <c r="K33" s="1160">
        <f t="shared" si="2"/>
        <v>41457895.07</v>
      </c>
      <c r="L33" s="1160">
        <f t="shared" si="2"/>
        <v>39741593.38</v>
      </c>
      <c r="M33" s="1160">
        <f t="shared" si="2"/>
        <v>37456305.06</v>
      </c>
      <c r="N33" s="1160">
        <f t="shared" si="2"/>
        <v>33866238.51</v>
      </c>
    </row>
    <row r="34" spans="1:14">
      <c r="A34" s="1167"/>
      <c r="B34" s="1168"/>
      <c r="C34" s="1161"/>
      <c r="D34" s="1161"/>
      <c r="E34" s="1161"/>
      <c r="F34" s="1147"/>
      <c r="G34" s="1161"/>
      <c r="H34" s="1147"/>
      <c r="I34" s="1161"/>
      <c r="J34" s="1161"/>
      <c r="K34" s="1161"/>
      <c r="L34" s="1161"/>
      <c r="M34" s="1161"/>
      <c r="N34" s="1161"/>
    </row>
    <row r="35" spans="1:14">
      <c r="A35" s="1169" t="s">
        <v>79</v>
      </c>
      <c r="B35" s="1141" t="s">
        <v>236</v>
      </c>
      <c r="C35" s="1141" t="s">
        <v>237</v>
      </c>
      <c r="D35" s="1141" t="s">
        <v>238</v>
      </c>
      <c r="E35" s="1141" t="s">
        <v>239</v>
      </c>
      <c r="F35" s="1142" t="s">
        <v>240</v>
      </c>
      <c r="G35" s="1141" t="s">
        <v>241</v>
      </c>
      <c r="H35" s="1142" t="s">
        <v>242</v>
      </c>
      <c r="I35" s="1141" t="s">
        <v>243</v>
      </c>
      <c r="J35" s="1141" t="s">
        <v>244</v>
      </c>
      <c r="K35" s="1141" t="s">
        <v>245</v>
      </c>
      <c r="L35" s="1141" t="s">
        <v>246</v>
      </c>
      <c r="M35" s="1141" t="s">
        <v>247</v>
      </c>
      <c r="N35" s="1141" t="s">
        <v>248</v>
      </c>
    </row>
    <row r="36" spans="1:14">
      <c r="A36" s="1169"/>
      <c r="B36" s="1141" t="s">
        <v>80</v>
      </c>
      <c r="C36" s="1141" t="s">
        <v>80</v>
      </c>
      <c r="D36" s="1141" t="s">
        <v>80</v>
      </c>
      <c r="E36" s="1141" t="s">
        <v>80</v>
      </c>
      <c r="F36" s="1142" t="s">
        <v>80</v>
      </c>
      <c r="G36" s="1141" t="s">
        <v>80</v>
      </c>
      <c r="H36" s="1142" t="s">
        <v>80</v>
      </c>
      <c r="I36" s="1141" t="s">
        <v>80</v>
      </c>
      <c r="J36" s="1141" t="s">
        <v>80</v>
      </c>
      <c r="K36" s="1141" t="s">
        <v>80</v>
      </c>
      <c r="L36" s="1141" t="s">
        <v>80</v>
      </c>
      <c r="M36" s="1141" t="s">
        <v>80</v>
      </c>
      <c r="N36" s="1141" t="s">
        <v>80</v>
      </c>
    </row>
    <row r="37" spans="1:14">
      <c r="A37" s="1144" t="s">
        <v>82</v>
      </c>
      <c r="B37" s="1170"/>
      <c r="C37" s="1161"/>
      <c r="D37" s="1161"/>
      <c r="E37" s="1161"/>
      <c r="F37" s="1147"/>
      <c r="G37" s="1161"/>
      <c r="H37" s="1147"/>
      <c r="I37" s="1161"/>
      <c r="J37" s="1161"/>
      <c r="K37" s="1161"/>
      <c r="L37" s="1161"/>
      <c r="M37" s="1161"/>
      <c r="N37" s="1161"/>
    </row>
    <row r="38" spans="1:14">
      <c r="A38" s="1144" t="s">
        <v>275</v>
      </c>
      <c r="B38" s="1146"/>
      <c r="C38" s="1146"/>
      <c r="D38" s="1032"/>
      <c r="E38" s="1146"/>
      <c r="F38" s="1146"/>
      <c r="G38" s="1146"/>
      <c r="H38" s="1146"/>
      <c r="I38" s="1146"/>
      <c r="J38" s="1146"/>
      <c r="K38" s="1146"/>
      <c r="L38" s="1146"/>
      <c r="M38" s="1146"/>
      <c r="N38" s="1146"/>
    </row>
    <row r="39" spans="1:14">
      <c r="A39" s="1171" t="s">
        <v>86</v>
      </c>
      <c r="B39" s="1146"/>
      <c r="C39" s="1146"/>
      <c r="D39" s="1146"/>
      <c r="E39" s="1146"/>
      <c r="F39" s="1146"/>
      <c r="G39" s="1146"/>
      <c r="H39" s="1146"/>
      <c r="I39" s="1146"/>
      <c r="J39" s="1146"/>
      <c r="K39" s="1146"/>
      <c r="L39" s="1146"/>
      <c r="M39" s="1146"/>
      <c r="N39" s="1146"/>
    </row>
    <row r="40" spans="1:14">
      <c r="A40" s="1171" t="s">
        <v>88</v>
      </c>
      <c r="B40" s="1172"/>
      <c r="C40" s="1172"/>
      <c r="D40" s="1172"/>
      <c r="E40" s="1172"/>
      <c r="F40" s="1172"/>
      <c r="G40" s="1172"/>
      <c r="H40" s="1172"/>
      <c r="I40" s="1172"/>
      <c r="J40" s="1172"/>
      <c r="K40" s="1172"/>
      <c r="L40" s="1172"/>
      <c r="M40" s="1172"/>
      <c r="N40" s="1172"/>
    </row>
    <row r="41" spans="1:14">
      <c r="A41" s="1144" t="s">
        <v>276</v>
      </c>
      <c r="B41" s="1172"/>
      <c r="C41" s="1172"/>
      <c r="D41" s="1172"/>
      <c r="E41" s="1172"/>
      <c r="F41" s="1172"/>
      <c r="G41" s="1172"/>
      <c r="H41" s="1172"/>
      <c r="I41" s="1172"/>
      <c r="J41" s="1172"/>
      <c r="K41" s="1172"/>
      <c r="L41" s="1172"/>
      <c r="M41" s="1172"/>
      <c r="N41" s="1172"/>
    </row>
    <row r="42" ht="16.5" spans="1:14">
      <c r="A42" s="1144" t="s">
        <v>277</v>
      </c>
      <c r="B42" s="1149">
        <v>55580065.14</v>
      </c>
      <c r="C42" s="1149">
        <v>58199403.39</v>
      </c>
      <c r="D42" s="1173">
        <v>56852208.28</v>
      </c>
      <c r="E42" s="1103">
        <v>61306346.03</v>
      </c>
      <c r="F42" s="1174">
        <v>63901491.34</v>
      </c>
      <c r="G42" s="1175">
        <v>59217782.72</v>
      </c>
      <c r="H42" s="1175">
        <v>55589840.26</v>
      </c>
      <c r="I42" s="1175">
        <v>55288684.53</v>
      </c>
      <c r="J42" s="1153">
        <v>53378545.57</v>
      </c>
      <c r="K42" s="1186">
        <v>52190782.99</v>
      </c>
      <c r="L42" s="1187">
        <v>51258810.46</v>
      </c>
      <c r="M42" s="1188">
        <v>49836434.25</v>
      </c>
      <c r="N42" s="1189">
        <v>45252187.44</v>
      </c>
    </row>
    <row r="43" ht="16.5" spans="1:14">
      <c r="A43" s="1144" t="s">
        <v>278</v>
      </c>
      <c r="B43" s="1173">
        <v>450</v>
      </c>
      <c r="C43" s="1173">
        <v>0</v>
      </c>
      <c r="D43" s="1173">
        <v>0</v>
      </c>
      <c r="E43" s="1103">
        <v>95218.62</v>
      </c>
      <c r="F43" s="1152">
        <v>2843333.71</v>
      </c>
      <c r="G43" s="1175">
        <v>105117.5</v>
      </c>
      <c r="H43" s="1153">
        <v>6800</v>
      </c>
      <c r="I43" s="1153">
        <v>0</v>
      </c>
      <c r="J43" s="1153">
        <v>0</v>
      </c>
      <c r="K43" s="1187"/>
      <c r="L43" s="1187">
        <v>10200</v>
      </c>
      <c r="M43" s="1188"/>
      <c r="N43" s="1189">
        <v>1869794.72</v>
      </c>
    </row>
    <row r="44" ht="16.5" spans="1:14">
      <c r="A44" s="1144" t="s">
        <v>279</v>
      </c>
      <c r="B44" s="1149">
        <v>414829.45</v>
      </c>
      <c r="C44" s="1149">
        <v>315609.63</v>
      </c>
      <c r="D44" s="1173">
        <v>271448.42</v>
      </c>
      <c r="E44" s="1103">
        <v>315232.57</v>
      </c>
      <c r="F44" s="1174">
        <v>331724.04</v>
      </c>
      <c r="G44" s="1175">
        <v>331724.04</v>
      </c>
      <c r="H44" s="1175">
        <v>249526.11</v>
      </c>
      <c r="I44" s="1175">
        <v>257122.89</v>
      </c>
      <c r="J44" s="1153">
        <v>261657.13</v>
      </c>
      <c r="K44" s="1190">
        <v>214571.74</v>
      </c>
      <c r="L44" s="1187">
        <v>193915.65</v>
      </c>
      <c r="M44" s="1188">
        <v>205534.72</v>
      </c>
      <c r="N44" s="1189">
        <v>116470.96</v>
      </c>
    </row>
    <row r="45" ht="16.5" spans="1:14">
      <c r="A45" s="1144" t="s">
        <v>280</v>
      </c>
      <c r="B45" s="1148">
        <v>-86615</v>
      </c>
      <c r="C45" s="1148">
        <v>-98738.39</v>
      </c>
      <c r="D45" s="1173">
        <v>-472084.64</v>
      </c>
      <c r="E45" s="1103">
        <v>17361.18</v>
      </c>
      <c r="F45" s="1176">
        <v>-5151.8</v>
      </c>
      <c r="G45" s="1175">
        <v>-18096.84</v>
      </c>
      <c r="H45" s="1175">
        <v>-55403.29</v>
      </c>
      <c r="I45" s="1175">
        <v>23607.82</v>
      </c>
      <c r="J45" s="1153">
        <v>8546.95</v>
      </c>
      <c r="K45" s="1190">
        <v>-62113.95</v>
      </c>
      <c r="L45" s="1187">
        <v>-286333.96</v>
      </c>
      <c r="M45" s="1188">
        <v>-243808.44</v>
      </c>
      <c r="N45" s="1189">
        <v>-197500.44</v>
      </c>
    </row>
    <row r="46" ht="16.5" spans="1:14">
      <c r="A46" s="1144" t="s">
        <v>281</v>
      </c>
      <c r="B46" s="1149">
        <v>1633347.58</v>
      </c>
      <c r="C46" s="1149">
        <v>1503700.15</v>
      </c>
      <c r="D46" s="1173">
        <v>1570002</v>
      </c>
      <c r="E46" s="1103">
        <v>1794557.62</v>
      </c>
      <c r="F46" s="1174">
        <v>1932981.87</v>
      </c>
      <c r="G46" s="1175">
        <v>1653181.26</v>
      </c>
      <c r="H46" s="1175">
        <v>580309.66</v>
      </c>
      <c r="I46" s="1175">
        <v>674587.46</v>
      </c>
      <c r="J46" s="1153">
        <v>422472.06</v>
      </c>
      <c r="K46" s="1190">
        <v>566920.5</v>
      </c>
      <c r="L46" s="1187">
        <v>450952.94</v>
      </c>
      <c r="M46" s="1188">
        <v>495401.38</v>
      </c>
      <c r="N46" s="1191">
        <v>199414.76</v>
      </c>
    </row>
    <row r="47" ht="16.5" spans="1:14">
      <c r="A47" s="1144" t="s">
        <v>282</v>
      </c>
      <c r="B47" s="1164"/>
      <c r="C47" s="1164">
        <v>0</v>
      </c>
      <c r="D47" s="1164"/>
      <c r="E47" s="1126"/>
      <c r="F47" s="1126"/>
      <c r="G47" s="1177"/>
      <c r="H47" s="1153"/>
      <c r="I47" s="1184"/>
      <c r="J47" s="1184"/>
      <c r="K47" s="1184"/>
      <c r="L47" s="1184"/>
      <c r="M47" s="1191"/>
      <c r="N47" s="1189"/>
    </row>
    <row r="48" spans="1:14">
      <c r="A48" s="1144" t="s">
        <v>283</v>
      </c>
      <c r="B48" s="441"/>
      <c r="C48" s="441"/>
      <c r="D48" s="441"/>
      <c r="E48" s="441"/>
      <c r="F48" s="441"/>
      <c r="G48" s="441"/>
      <c r="H48" s="441"/>
      <c r="I48" s="441"/>
      <c r="J48" s="441"/>
      <c r="K48" s="441"/>
      <c r="L48" s="441"/>
      <c r="M48" s="441"/>
      <c r="N48" s="441"/>
    </row>
    <row r="49" ht="16.5" spans="1:14">
      <c r="A49" s="1144" t="s">
        <v>284</v>
      </c>
      <c r="B49" s="1164"/>
      <c r="C49" s="1164"/>
      <c r="D49" s="1164"/>
      <c r="E49" s="1126"/>
      <c r="F49" s="1126"/>
      <c r="G49" s="1177"/>
      <c r="H49" s="1177"/>
      <c r="I49" s="1177"/>
      <c r="J49" s="1184"/>
      <c r="K49" s="1184"/>
      <c r="L49" s="1184"/>
      <c r="M49" s="1192"/>
      <c r="N49" s="1189"/>
    </row>
    <row r="50" ht="16.5" spans="1:14">
      <c r="A50" s="1159" t="s">
        <v>285</v>
      </c>
      <c r="B50" s="1178">
        <f>SUM(B38:B49)</f>
        <v>57542077.17</v>
      </c>
      <c r="C50" s="1178">
        <f t="shared" ref="C50:N50" si="3">SUM(C38:C49)</f>
        <v>59919974.78</v>
      </c>
      <c r="D50" s="1178">
        <f t="shared" si="3"/>
        <v>58221574.06</v>
      </c>
      <c r="E50" s="1178">
        <f t="shared" si="3"/>
        <v>63528716.02</v>
      </c>
      <c r="F50" s="1178">
        <f t="shared" si="3"/>
        <v>69004379.16</v>
      </c>
      <c r="G50" s="1178">
        <f t="shared" si="3"/>
        <v>61289708.68</v>
      </c>
      <c r="H50" s="1178">
        <f t="shared" si="3"/>
        <v>56371072.74</v>
      </c>
      <c r="I50" s="1178">
        <f t="shared" si="3"/>
        <v>56244002.7</v>
      </c>
      <c r="J50" s="1178">
        <f t="shared" si="3"/>
        <v>54071221.71</v>
      </c>
      <c r="K50" s="1178">
        <f t="shared" si="3"/>
        <v>52910161.28</v>
      </c>
      <c r="L50" s="1178">
        <f t="shared" si="3"/>
        <v>51627545.09</v>
      </c>
      <c r="M50" s="1178">
        <f t="shared" si="3"/>
        <v>50293561.91</v>
      </c>
      <c r="N50" s="1178">
        <f t="shared" si="3"/>
        <v>47240367.44</v>
      </c>
    </row>
    <row r="51" spans="1:14">
      <c r="A51" s="1144" t="s">
        <v>110</v>
      </c>
      <c r="B51" s="1146"/>
      <c r="C51" s="1147"/>
      <c r="D51" s="1147"/>
      <c r="E51" s="1147"/>
      <c r="F51" s="1147"/>
      <c r="G51" s="1179"/>
      <c r="H51" s="1147"/>
      <c r="I51" s="1147"/>
      <c r="J51" s="1146"/>
      <c r="K51" s="1147"/>
      <c r="L51" s="1147"/>
      <c r="M51" s="1147"/>
      <c r="N51" s="1147"/>
    </row>
    <row r="52" spans="1:14">
      <c r="A52" s="1144" t="s">
        <v>286</v>
      </c>
      <c r="B52" s="1146"/>
      <c r="C52" s="1146"/>
      <c r="D52" s="1146"/>
      <c r="E52" s="1146"/>
      <c r="F52" s="1146"/>
      <c r="G52" s="1146"/>
      <c r="H52" s="1146"/>
      <c r="I52" s="1146"/>
      <c r="J52" s="1146"/>
      <c r="K52" s="1146"/>
      <c r="L52" s="1146"/>
      <c r="M52" s="1146"/>
      <c r="N52" s="1146"/>
    </row>
    <row r="53" spans="1:14">
      <c r="A53" s="1144" t="s">
        <v>287</v>
      </c>
      <c r="B53" s="1146"/>
      <c r="C53" s="1146"/>
      <c r="D53" s="1146"/>
      <c r="E53" s="1146"/>
      <c r="F53" s="1146"/>
      <c r="G53" s="1146"/>
      <c r="H53" s="1146"/>
      <c r="I53" s="1146"/>
      <c r="J53" s="1146"/>
      <c r="K53" s="1146"/>
      <c r="L53" s="1146"/>
      <c r="M53" s="1146"/>
      <c r="N53" s="1146"/>
    </row>
    <row r="54" spans="1:14">
      <c r="A54" s="1144" t="s">
        <v>288</v>
      </c>
      <c r="B54" s="1172"/>
      <c r="C54" s="1172"/>
      <c r="D54" s="1172"/>
      <c r="E54" s="1172"/>
      <c r="F54" s="1172"/>
      <c r="G54" s="1172"/>
      <c r="H54" s="1172"/>
      <c r="I54" s="1172"/>
      <c r="J54" s="1172"/>
      <c r="K54" s="1172"/>
      <c r="L54" s="1172"/>
      <c r="M54" s="1172"/>
      <c r="N54" s="1172"/>
    </row>
    <row r="55" spans="1:14">
      <c r="A55" s="1144" t="s">
        <v>289</v>
      </c>
      <c r="B55" s="1145"/>
      <c r="C55" s="1145"/>
      <c r="D55" s="1147"/>
      <c r="E55" s="1147"/>
      <c r="F55" s="1147"/>
      <c r="G55" s="1147" t="s">
        <v>258</v>
      </c>
      <c r="H55" s="1172"/>
      <c r="I55" s="1147"/>
      <c r="J55" s="1172"/>
      <c r="K55" s="1172"/>
      <c r="L55" s="1147"/>
      <c r="M55" s="1147"/>
      <c r="N55" s="1147"/>
    </row>
    <row r="56" spans="1:14">
      <c r="A56" s="1144" t="s">
        <v>290</v>
      </c>
      <c r="B56" s="1145"/>
      <c r="C56" s="1145"/>
      <c r="D56" s="1147"/>
      <c r="E56" s="1147"/>
      <c r="F56" s="1147"/>
      <c r="G56" s="1147" t="s">
        <v>258</v>
      </c>
      <c r="H56" s="1172"/>
      <c r="I56" s="1147"/>
      <c r="J56" s="1172"/>
      <c r="K56" s="1172"/>
      <c r="L56" s="1147"/>
      <c r="M56" s="1147"/>
      <c r="N56" s="1147"/>
    </row>
    <row r="57" spans="1:14">
      <c r="A57" s="1144" t="s">
        <v>291</v>
      </c>
      <c r="B57" s="1145"/>
      <c r="C57" s="1145"/>
      <c r="D57" s="1147"/>
      <c r="E57" s="1147"/>
      <c r="F57" s="1147"/>
      <c r="G57" s="1147" t="s">
        <v>258</v>
      </c>
      <c r="H57" s="1172"/>
      <c r="I57" s="1147"/>
      <c r="J57" s="1172"/>
      <c r="K57" s="1172"/>
      <c r="L57" s="1147"/>
      <c r="M57" s="1147"/>
      <c r="N57" s="1147"/>
    </row>
    <row r="58" spans="1:14">
      <c r="A58" s="1144" t="s">
        <v>292</v>
      </c>
      <c r="B58" s="1165"/>
      <c r="C58" s="1165"/>
      <c r="D58" s="1147"/>
      <c r="E58" s="1147"/>
      <c r="F58" s="1147"/>
      <c r="G58" s="1147" t="s">
        <v>258</v>
      </c>
      <c r="H58" s="1146"/>
      <c r="I58" s="1147"/>
      <c r="J58" s="1146"/>
      <c r="K58" s="1146"/>
      <c r="L58" s="1147"/>
      <c r="M58" s="1147"/>
      <c r="N58" s="1147"/>
    </row>
    <row r="59" spans="1:14">
      <c r="A59" s="1180" t="s">
        <v>293</v>
      </c>
      <c r="B59" s="1181">
        <f t="shared" ref="B59:N59" si="4">SUM(B52:B54,B55:B58)</f>
        <v>0</v>
      </c>
      <c r="C59" s="1181">
        <f t="shared" si="4"/>
        <v>0</v>
      </c>
      <c r="D59" s="1181">
        <f t="shared" si="4"/>
        <v>0</v>
      </c>
      <c r="E59" s="1181">
        <f t="shared" si="4"/>
        <v>0</v>
      </c>
      <c r="F59" s="1181">
        <f t="shared" si="4"/>
        <v>0</v>
      </c>
      <c r="G59" s="1181">
        <f t="shared" si="4"/>
        <v>0</v>
      </c>
      <c r="H59" s="1181">
        <f t="shared" si="4"/>
        <v>0</v>
      </c>
      <c r="I59" s="1181">
        <f t="shared" si="4"/>
        <v>0</v>
      </c>
      <c r="J59" s="1181">
        <f t="shared" si="4"/>
        <v>0</v>
      </c>
      <c r="K59" s="1181">
        <f t="shared" si="4"/>
        <v>0</v>
      </c>
      <c r="L59" s="1181">
        <f t="shared" si="4"/>
        <v>0</v>
      </c>
      <c r="M59" s="1181">
        <f t="shared" si="4"/>
        <v>0</v>
      </c>
      <c r="N59" s="1181">
        <f t="shared" si="4"/>
        <v>0</v>
      </c>
    </row>
    <row r="60" spans="1:14">
      <c r="A60" s="1159" t="s">
        <v>294</v>
      </c>
      <c r="B60" s="1160">
        <f>B59+B50</f>
        <v>57542077.17</v>
      </c>
      <c r="C60" s="1160">
        <f>C59+C50</f>
        <v>59919974.78</v>
      </c>
      <c r="D60" s="1160">
        <f>D59+D50</f>
        <v>58221574.06</v>
      </c>
      <c r="E60" s="1160">
        <f>E59+E50</f>
        <v>63528716.02</v>
      </c>
      <c r="F60" s="1160">
        <f>F59+F50</f>
        <v>69004379.16</v>
      </c>
      <c r="G60" s="1160">
        <f t="shared" ref="G60:N60" si="5">G59+G50</f>
        <v>61289708.68</v>
      </c>
      <c r="H60" s="1160">
        <f t="shared" si="5"/>
        <v>56371072.74</v>
      </c>
      <c r="I60" s="1160">
        <f t="shared" si="5"/>
        <v>56244002.7</v>
      </c>
      <c r="J60" s="1160">
        <f t="shared" si="5"/>
        <v>54071221.71</v>
      </c>
      <c r="K60" s="1160">
        <f t="shared" si="5"/>
        <v>52910161.28</v>
      </c>
      <c r="L60" s="1160">
        <f t="shared" si="5"/>
        <v>51627545.09</v>
      </c>
      <c r="M60" s="1160">
        <f t="shared" si="5"/>
        <v>50293561.91</v>
      </c>
      <c r="N60" s="1160">
        <f t="shared" si="5"/>
        <v>47240367.44</v>
      </c>
    </row>
    <row r="61" spans="1:14">
      <c r="A61" s="1144" t="s">
        <v>130</v>
      </c>
      <c r="B61" s="1170"/>
      <c r="C61" s="1161"/>
      <c r="D61" s="1161"/>
      <c r="E61" s="1161"/>
      <c r="F61" s="1147"/>
      <c r="G61" s="1161"/>
      <c r="H61" s="1147"/>
      <c r="I61" s="1161"/>
      <c r="J61" s="1161"/>
      <c r="K61" s="1161"/>
      <c r="L61" s="1161"/>
      <c r="M61" s="1161"/>
      <c r="N61" s="1161"/>
    </row>
    <row r="62" ht="16.5" spans="1:14">
      <c r="A62" s="1144" t="s">
        <v>295</v>
      </c>
      <c r="B62" s="1173">
        <v>500000</v>
      </c>
      <c r="C62" s="1173">
        <v>500000</v>
      </c>
      <c r="D62" s="1175">
        <v>500000</v>
      </c>
      <c r="E62" s="1103">
        <v>500000</v>
      </c>
      <c r="F62" s="1175">
        <v>500000</v>
      </c>
      <c r="G62" s="1153">
        <v>500000</v>
      </c>
      <c r="H62" s="1153">
        <v>500000</v>
      </c>
      <c r="I62" s="1175">
        <v>500000</v>
      </c>
      <c r="J62" s="1175">
        <v>500000</v>
      </c>
      <c r="K62" s="1175">
        <v>500000</v>
      </c>
      <c r="L62" s="1175">
        <v>500000</v>
      </c>
      <c r="M62" s="1177">
        <v>500000</v>
      </c>
      <c r="N62" s="1191">
        <v>500000</v>
      </c>
    </row>
    <row r="63" ht="16.5" spans="1:14">
      <c r="A63" s="1144" t="s">
        <v>296</v>
      </c>
      <c r="B63" s="1173">
        <v>0</v>
      </c>
      <c r="C63" s="1173">
        <v>0</v>
      </c>
      <c r="D63" s="1175">
        <v>0</v>
      </c>
      <c r="E63" s="1103">
        <v>0</v>
      </c>
      <c r="F63" s="1175">
        <v>0</v>
      </c>
      <c r="G63" s="1153">
        <v>0</v>
      </c>
      <c r="H63" s="1175">
        <v>0</v>
      </c>
      <c r="I63" s="1175">
        <v>0</v>
      </c>
      <c r="J63" s="1153">
        <v>0</v>
      </c>
      <c r="K63" s="1184"/>
      <c r="L63" s="1184"/>
      <c r="M63" s="1192"/>
      <c r="N63" s="1189"/>
    </row>
    <row r="64" ht="16.5" spans="1:14">
      <c r="A64" s="1144" t="s">
        <v>297</v>
      </c>
      <c r="B64" s="1173">
        <v>0</v>
      </c>
      <c r="C64" s="1173">
        <v>0</v>
      </c>
      <c r="D64" s="1175">
        <v>0</v>
      </c>
      <c r="E64" s="1103">
        <v>0</v>
      </c>
      <c r="F64" s="1175">
        <v>0</v>
      </c>
      <c r="G64" s="1153">
        <v>0</v>
      </c>
      <c r="H64" s="1175">
        <v>0</v>
      </c>
      <c r="I64" s="1175">
        <v>0</v>
      </c>
      <c r="J64" s="1153">
        <v>0</v>
      </c>
      <c r="K64" s="1184"/>
      <c r="L64" s="1184"/>
      <c r="M64" s="1192"/>
      <c r="N64" s="1189"/>
    </row>
    <row r="65" spans="1:14">
      <c r="A65" s="1171" t="s">
        <v>137</v>
      </c>
      <c r="B65" s="1193"/>
      <c r="C65" s="1193"/>
      <c r="D65" s="1193"/>
      <c r="E65" s="1193"/>
      <c r="F65" s="1193"/>
      <c r="G65" s="1193"/>
      <c r="H65" s="1193"/>
      <c r="I65" s="1193"/>
      <c r="J65" s="1193"/>
      <c r="K65" s="441"/>
      <c r="L65" s="441"/>
      <c r="M65" s="441"/>
      <c r="N65" s="441"/>
    </row>
    <row r="66" ht="16.5" spans="1:14">
      <c r="A66" s="1144" t="s">
        <v>298</v>
      </c>
      <c r="B66" s="1194">
        <v>-9150787.13</v>
      </c>
      <c r="C66" s="1194">
        <v>-9403276.81</v>
      </c>
      <c r="D66" s="1175">
        <v>-10354036.16</v>
      </c>
      <c r="E66" s="1103">
        <v>-11277484.09</v>
      </c>
      <c r="F66" s="1175">
        <v>-11520640.82</v>
      </c>
      <c r="G66" s="1153">
        <v>-11966016.29</v>
      </c>
      <c r="H66" s="1175">
        <v>-11640063.34</v>
      </c>
      <c r="I66" s="1175">
        <v>-12209444.63</v>
      </c>
      <c r="J66" s="1153">
        <v>-12161149.84</v>
      </c>
      <c r="K66" s="1175">
        <v>-11952266.21</v>
      </c>
      <c r="L66" s="1175">
        <v>-12385951.71</v>
      </c>
      <c r="M66" s="1175">
        <v>-13337256.85</v>
      </c>
      <c r="N66" s="1191">
        <v>-13874128.93</v>
      </c>
    </row>
    <row r="67" spans="1:14">
      <c r="A67" s="1144" t="s">
        <v>299</v>
      </c>
      <c r="B67" s="1146"/>
      <c r="C67" s="1165"/>
      <c r="D67" s="1147"/>
      <c r="E67" s="1147"/>
      <c r="F67" s="1147"/>
      <c r="G67" s="1147"/>
      <c r="H67" s="1147"/>
      <c r="I67" s="1147"/>
      <c r="J67" s="1147"/>
      <c r="K67" s="1147"/>
      <c r="L67" s="1147"/>
      <c r="M67" s="1147"/>
      <c r="N67" s="1147"/>
    </row>
    <row r="68" spans="1:14">
      <c r="A68" s="1180" t="s">
        <v>300</v>
      </c>
      <c r="B68" s="1181">
        <f>SUM(B62:B67)</f>
        <v>-8650787.13</v>
      </c>
      <c r="C68" s="1181">
        <f t="shared" ref="C68:N68" si="6">SUM(C62:C67)</f>
        <v>-8903276.81</v>
      </c>
      <c r="D68" s="1181">
        <f t="shared" si="6"/>
        <v>-9854036.16</v>
      </c>
      <c r="E68" s="1181">
        <f t="shared" si="6"/>
        <v>-10777484.09</v>
      </c>
      <c r="F68" s="1195">
        <f t="shared" si="6"/>
        <v>-11020640.82</v>
      </c>
      <c r="G68" s="1195">
        <f t="shared" si="6"/>
        <v>-11466016.29</v>
      </c>
      <c r="H68" s="1195">
        <f t="shared" si="6"/>
        <v>-11140063.34</v>
      </c>
      <c r="I68" s="1195">
        <f t="shared" si="6"/>
        <v>-11709444.63</v>
      </c>
      <c r="J68" s="1195">
        <f t="shared" si="6"/>
        <v>-11661149.84</v>
      </c>
      <c r="K68" s="1195">
        <f t="shared" si="6"/>
        <v>-11452266.21</v>
      </c>
      <c r="L68" s="1195">
        <f t="shared" si="6"/>
        <v>-11885951.71</v>
      </c>
      <c r="M68" s="1195">
        <f t="shared" si="6"/>
        <v>-12837256.85</v>
      </c>
      <c r="N68" s="1195">
        <f t="shared" si="6"/>
        <v>-13374128.93</v>
      </c>
    </row>
    <row r="69" spans="1:14">
      <c r="A69" s="1144" t="s">
        <v>301</v>
      </c>
      <c r="B69" s="1168"/>
      <c r="C69" s="1161"/>
      <c r="D69" s="1161"/>
      <c r="E69" s="1161"/>
      <c r="F69" s="1147"/>
      <c r="G69" s="1161"/>
      <c r="H69" s="1161"/>
      <c r="I69" s="1161"/>
      <c r="J69" s="1161"/>
      <c r="K69" s="1161"/>
      <c r="L69" s="1161"/>
      <c r="M69" s="1161"/>
      <c r="N69" s="1161"/>
    </row>
    <row r="70" spans="1:14">
      <c r="A70" s="1159" t="s">
        <v>302</v>
      </c>
      <c r="B70" s="1160">
        <f>B69+B68</f>
        <v>-8650787.13</v>
      </c>
      <c r="C70" s="1160">
        <f t="shared" ref="C70:N70" si="7">C69+C68</f>
        <v>-8903276.81</v>
      </c>
      <c r="D70" s="1160">
        <f t="shared" si="7"/>
        <v>-9854036.16</v>
      </c>
      <c r="E70" s="1160">
        <f t="shared" si="7"/>
        <v>-10777484.09</v>
      </c>
      <c r="F70" s="1196">
        <f t="shared" si="7"/>
        <v>-11020640.82</v>
      </c>
      <c r="G70" s="1160">
        <f t="shared" si="7"/>
        <v>-11466016.29</v>
      </c>
      <c r="H70" s="1160">
        <f t="shared" si="7"/>
        <v>-11140063.34</v>
      </c>
      <c r="I70" s="1160">
        <f t="shared" si="7"/>
        <v>-11709444.63</v>
      </c>
      <c r="J70" s="1160">
        <f t="shared" si="7"/>
        <v>-11661149.84</v>
      </c>
      <c r="K70" s="1160">
        <f t="shared" si="7"/>
        <v>-11452266.21</v>
      </c>
      <c r="L70" s="1160">
        <f t="shared" si="7"/>
        <v>-11885951.71</v>
      </c>
      <c r="M70" s="1160">
        <f t="shared" si="7"/>
        <v>-12837256.85</v>
      </c>
      <c r="N70" s="1160">
        <f t="shared" si="7"/>
        <v>-13374128.93</v>
      </c>
    </row>
    <row r="71" spans="1:14">
      <c r="A71" s="1159" t="s">
        <v>303</v>
      </c>
      <c r="B71" s="1160">
        <f>B70+B60</f>
        <v>48891290.04</v>
      </c>
      <c r="C71" s="1160">
        <f t="shared" ref="C71:N71" si="8">C70+C60</f>
        <v>51016697.97</v>
      </c>
      <c r="D71" s="1160">
        <f t="shared" si="8"/>
        <v>48367537.9</v>
      </c>
      <c r="E71" s="1160">
        <f t="shared" si="8"/>
        <v>52751231.93</v>
      </c>
      <c r="F71" s="1196">
        <f t="shared" si="8"/>
        <v>57983738.34</v>
      </c>
      <c r="G71" s="1160">
        <f t="shared" si="8"/>
        <v>49823692.39</v>
      </c>
      <c r="H71" s="1196">
        <f t="shared" si="8"/>
        <v>45231009.4</v>
      </c>
      <c r="I71" s="1160">
        <f t="shared" si="8"/>
        <v>44534558.07</v>
      </c>
      <c r="J71" s="1160">
        <f t="shared" si="8"/>
        <v>42410071.87</v>
      </c>
      <c r="K71" s="1160">
        <f t="shared" si="8"/>
        <v>41457895.07</v>
      </c>
      <c r="L71" s="1160">
        <f t="shared" si="8"/>
        <v>39741593.38</v>
      </c>
      <c r="M71" s="1160">
        <f t="shared" si="8"/>
        <v>37456305.06</v>
      </c>
      <c r="N71" s="1160">
        <f t="shared" si="8"/>
        <v>33866238.51</v>
      </c>
    </row>
    <row r="72" spans="1:14">
      <c r="A72" s="1197" t="s">
        <v>304</v>
      </c>
      <c r="B72" s="1168">
        <f>B33-B71</f>
        <v>0</v>
      </c>
      <c r="C72" s="1168">
        <f>C33-C71</f>
        <v>0</v>
      </c>
      <c r="D72" s="1168">
        <f t="shared" ref="D72:N72" si="9">D33-D71</f>
        <v>0</v>
      </c>
      <c r="E72" s="1168">
        <f t="shared" si="9"/>
        <v>0</v>
      </c>
      <c r="F72" s="1198">
        <f t="shared" si="9"/>
        <v>0</v>
      </c>
      <c r="G72" s="1168">
        <f t="shared" si="9"/>
        <v>0</v>
      </c>
      <c r="H72" s="1198">
        <f t="shared" si="9"/>
        <v>0</v>
      </c>
      <c r="I72" s="1168">
        <f t="shared" si="9"/>
        <v>0</v>
      </c>
      <c r="J72" s="1168">
        <f t="shared" si="9"/>
        <v>0</v>
      </c>
      <c r="K72" s="1168">
        <f t="shared" si="9"/>
        <v>0</v>
      </c>
      <c r="L72" s="1168">
        <f t="shared" si="9"/>
        <v>0</v>
      </c>
      <c r="M72" s="1168">
        <f t="shared" si="9"/>
        <v>0</v>
      </c>
      <c r="N72" s="1168">
        <f t="shared" si="9"/>
        <v>0</v>
      </c>
    </row>
  </sheetData>
  <mergeCells count="3">
    <mergeCell ref="A1:N1"/>
    <mergeCell ref="A3:A4"/>
    <mergeCell ref="A35:A36"/>
  </mergeCells>
  <pageMargins left="0.7" right="0.7" top="0.75" bottom="0.75" header="0.3" footer="0.3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pane xSplit="1" ySplit="1" topLeftCell="B17" activePane="bottomRight" state="frozen"/>
      <selection/>
      <selection pane="topRight"/>
      <selection pane="bottomLeft"/>
      <selection pane="bottomRight" activeCell="B40" sqref="B40"/>
    </sheetView>
  </sheetViews>
  <sheetFormatPr defaultColWidth="9" defaultRowHeight="13.5"/>
  <cols>
    <col min="1" max="1" width="25.375" customWidth="1"/>
    <col min="2" max="2" width="15.125" customWidth="1"/>
    <col min="3" max="3" width="18" customWidth="1"/>
    <col min="4" max="4" width="15.125" customWidth="1"/>
    <col min="5" max="5" width="16" hidden="1" customWidth="1"/>
    <col min="6" max="7" width="14.125" hidden="1" customWidth="1"/>
    <col min="8" max="8" width="15" hidden="1" customWidth="1"/>
    <col min="9" max="9" width="14.125" hidden="1" customWidth="1"/>
    <col min="10" max="10" width="15.125" customWidth="1"/>
    <col min="11" max="11" width="13.75" customWidth="1"/>
    <col min="12" max="12" width="12.75" customWidth="1"/>
    <col min="13" max="13" width="14.125" customWidth="1"/>
    <col min="14" max="14" width="12.25" customWidth="1"/>
  </cols>
  <sheetData>
    <row r="1" ht="14.25" spans="1:14">
      <c r="A1" s="1049" t="s">
        <v>150</v>
      </c>
      <c r="B1" s="1049"/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</row>
    <row r="2" spans="1:14">
      <c r="A2" s="1050" t="str">
        <f>'资产负债表-打印'!A2</f>
        <v>编制单位：潍坊光华荣昌汽车技术有限公司</v>
      </c>
      <c r="B2" s="1053"/>
      <c r="C2" s="1092"/>
      <c r="D2" s="1093"/>
      <c r="E2" s="1093"/>
      <c r="F2" s="1094" t="str">
        <f>'资产负债表-打印'!D2</f>
        <v>日期：2021/12/31</v>
      </c>
      <c r="G2" s="1094"/>
      <c r="H2" s="1095"/>
      <c r="I2" s="1095"/>
      <c r="J2" s="1095"/>
      <c r="K2" s="1053"/>
      <c r="L2" s="1053"/>
      <c r="M2" s="1053"/>
      <c r="N2" s="1053"/>
    </row>
    <row r="3" spans="1:14">
      <c r="A3" s="1096" t="s">
        <v>305</v>
      </c>
      <c r="B3" s="1097" t="s">
        <v>154</v>
      </c>
      <c r="C3" s="1097" t="s">
        <v>237</v>
      </c>
      <c r="D3" s="1097" t="s">
        <v>238</v>
      </c>
      <c r="E3" s="1097" t="s">
        <v>239</v>
      </c>
      <c r="F3" s="1097" t="s">
        <v>240</v>
      </c>
      <c r="G3" s="1097" t="s">
        <v>241</v>
      </c>
      <c r="H3" s="1097" t="s">
        <v>242</v>
      </c>
      <c r="I3" s="1097" t="s">
        <v>243</v>
      </c>
      <c r="J3" s="1097" t="s">
        <v>244</v>
      </c>
      <c r="K3" s="1097" t="s">
        <v>245</v>
      </c>
      <c r="L3" s="1097" t="s">
        <v>246</v>
      </c>
      <c r="M3" s="1097" t="s">
        <v>247</v>
      </c>
      <c r="N3" s="1097" t="s">
        <v>248</v>
      </c>
    </row>
    <row r="4" spans="1:14">
      <c r="A4" s="1098"/>
      <c r="B4" s="1097" t="s">
        <v>155</v>
      </c>
      <c r="C4" s="1097" t="s">
        <v>155</v>
      </c>
      <c r="D4" s="1097" t="s">
        <v>155</v>
      </c>
      <c r="E4" s="1097" t="s">
        <v>155</v>
      </c>
      <c r="F4" s="1097" t="s">
        <v>155</v>
      </c>
      <c r="G4" s="1097" t="s">
        <v>155</v>
      </c>
      <c r="H4" s="1097" t="s">
        <v>155</v>
      </c>
      <c r="I4" s="1097" t="s">
        <v>155</v>
      </c>
      <c r="J4" s="1097" t="s">
        <v>155</v>
      </c>
      <c r="K4" s="1097" t="s">
        <v>155</v>
      </c>
      <c r="L4" s="1097" t="s">
        <v>155</v>
      </c>
      <c r="M4" s="1097" t="s">
        <v>155</v>
      </c>
      <c r="N4" s="1097" t="s">
        <v>155</v>
      </c>
    </row>
    <row r="5" spans="1:14">
      <c r="A5" s="1099" t="s">
        <v>156</v>
      </c>
      <c r="B5" s="1100">
        <f>SUM(C5:N5)</f>
        <v>71568027.22</v>
      </c>
      <c r="C5" s="1100">
        <v>10996941.82</v>
      </c>
      <c r="D5" s="1100">
        <f t="shared" ref="D5:N5" si="0">D6-D7</f>
        <v>5724806.09</v>
      </c>
      <c r="E5" s="1100">
        <f t="shared" si="0"/>
        <v>9711862.16</v>
      </c>
      <c r="F5" s="1100">
        <f t="shared" si="0"/>
        <v>10261638.9</v>
      </c>
      <c r="G5" s="1100">
        <f t="shared" si="0"/>
        <v>8489072.99</v>
      </c>
      <c r="H5" s="1100">
        <f t="shared" si="0"/>
        <v>4852449.93</v>
      </c>
      <c r="I5" s="1100">
        <f t="shared" si="0"/>
        <v>5938619.78</v>
      </c>
      <c r="J5" s="1100">
        <f t="shared" si="0"/>
        <v>7680534.53</v>
      </c>
      <c r="K5" s="1100">
        <f t="shared" si="0"/>
        <v>4296712.28</v>
      </c>
      <c r="L5" s="1100">
        <f t="shared" si="0"/>
        <v>1630650.17</v>
      </c>
      <c r="M5" s="1100">
        <f t="shared" si="0"/>
        <v>1055462.36</v>
      </c>
      <c r="N5" s="1100">
        <f t="shared" si="0"/>
        <v>929276.21</v>
      </c>
    </row>
    <row r="6" ht="16.5" spans="1:14">
      <c r="A6" s="1101" t="s">
        <v>306</v>
      </c>
      <c r="B6" s="1102"/>
      <c r="C6" s="1103">
        <v>10996941.82</v>
      </c>
      <c r="D6" s="1103">
        <v>5724806.09</v>
      </c>
      <c r="E6" s="1104">
        <v>9711862.16</v>
      </c>
      <c r="F6" s="1103">
        <v>10261638.9</v>
      </c>
      <c r="G6" s="1103">
        <v>8489072.99</v>
      </c>
      <c r="H6" s="1104">
        <v>4852449.93</v>
      </c>
      <c r="I6" s="1126">
        <v>5938619.78</v>
      </c>
      <c r="J6" s="1126">
        <v>7680534.53</v>
      </c>
      <c r="K6" s="1131">
        <v>4296712.28</v>
      </c>
      <c r="L6" s="1126">
        <v>1630650.17</v>
      </c>
      <c r="M6" s="1132">
        <v>1055462.36</v>
      </c>
      <c r="N6" s="1133">
        <v>929276.21</v>
      </c>
    </row>
    <row r="7" spans="1:14">
      <c r="A7" s="1101" t="s">
        <v>307</v>
      </c>
      <c r="B7" s="1102">
        <f>SUM(C7:N7)</f>
        <v>0</v>
      </c>
      <c r="C7" s="1105">
        <v>0</v>
      </c>
      <c r="D7" s="1106"/>
      <c r="E7" s="1106"/>
      <c r="F7" s="1102"/>
      <c r="G7" s="1106"/>
      <c r="H7" s="1106"/>
      <c r="I7" s="1106"/>
      <c r="J7" s="1106"/>
      <c r="K7" s="1134"/>
      <c r="L7" s="1135"/>
      <c r="M7" s="1106"/>
      <c r="N7" s="1106"/>
    </row>
    <row r="8" spans="1:14">
      <c r="A8" s="1107" t="s">
        <v>159</v>
      </c>
      <c r="B8" s="1108">
        <f>SUM(C8:N8)</f>
        <v>75970019.95</v>
      </c>
      <c r="C8" s="1108">
        <v>11249900.5</v>
      </c>
      <c r="D8" s="1108">
        <f>D9+D10+D11+D12+D14+D17</f>
        <v>6675765.44</v>
      </c>
      <c r="E8" s="1108">
        <f>E9+E10+E11+E12+E14+E17</f>
        <v>10636031.09</v>
      </c>
      <c r="F8" s="1108">
        <f t="shared" ref="F8:N8" si="1">F9+F10+F11+F12+F14+F17</f>
        <v>10505825.63</v>
      </c>
      <c r="G8" s="1108">
        <f t="shared" si="1"/>
        <v>8975133.57</v>
      </c>
      <c r="H8" s="1108">
        <f t="shared" si="1"/>
        <v>4530163.98</v>
      </c>
      <c r="I8" s="1108">
        <f t="shared" si="1"/>
        <v>6259857.03</v>
      </c>
      <c r="J8" s="1108">
        <f t="shared" si="1"/>
        <v>7632736.74</v>
      </c>
      <c r="K8" s="1108">
        <f t="shared" si="1"/>
        <v>4100274.65</v>
      </c>
      <c r="L8" s="1108">
        <f t="shared" si="1"/>
        <v>2067009.67</v>
      </c>
      <c r="M8" s="1108">
        <f t="shared" si="1"/>
        <v>1869094.18</v>
      </c>
      <c r="N8" s="1108">
        <f t="shared" si="1"/>
        <v>1468227.47</v>
      </c>
    </row>
    <row r="9" ht="16.5" spans="1:14">
      <c r="A9" s="1101" t="s">
        <v>308</v>
      </c>
      <c r="B9" s="1109">
        <f t="shared" ref="B9:B16" si="2">SUM(C9:N9)</f>
        <v>72221480.6</v>
      </c>
      <c r="C9" s="1103">
        <v>11051104.21</v>
      </c>
      <c r="D9" s="1103">
        <v>6279947.43</v>
      </c>
      <c r="E9" s="1104">
        <v>10167210.75</v>
      </c>
      <c r="F9" s="1103">
        <v>10070575.19</v>
      </c>
      <c r="G9" s="1103">
        <v>8762334.83</v>
      </c>
      <c r="H9" s="1104">
        <v>4265983.34</v>
      </c>
      <c r="I9" s="1103">
        <v>5909110.08</v>
      </c>
      <c r="J9" s="1103">
        <v>7384310.29</v>
      </c>
      <c r="K9" s="1131">
        <v>3879199.71</v>
      </c>
      <c r="L9" s="1126">
        <v>1813724.31</v>
      </c>
      <c r="M9" s="1132">
        <v>1529666.58</v>
      </c>
      <c r="N9" s="1133">
        <v>1108313.88</v>
      </c>
    </row>
    <row r="10" ht="16.5" spans="1:14">
      <c r="A10" s="1110" t="s">
        <v>309</v>
      </c>
      <c r="B10" s="1109">
        <f t="shared" si="2"/>
        <v>85878.17</v>
      </c>
      <c r="C10" s="1111">
        <v>4586.5</v>
      </c>
      <c r="D10" s="1103">
        <v>7571.6</v>
      </c>
      <c r="E10" s="1112">
        <v>4417.9</v>
      </c>
      <c r="F10" s="1103">
        <v>7417.95</v>
      </c>
      <c r="G10" s="1103">
        <v>7030.1</v>
      </c>
      <c r="H10" s="1112">
        <v>5868.9</v>
      </c>
      <c r="I10" s="1103">
        <v>34770.5</v>
      </c>
      <c r="J10" s="1103">
        <v>6186.5</v>
      </c>
      <c r="K10" s="1136">
        <v>5661.92</v>
      </c>
      <c r="L10" s="1126">
        <v>1455.7</v>
      </c>
      <c r="M10" s="1132">
        <v>552.8</v>
      </c>
      <c r="N10" s="1133">
        <v>357.8</v>
      </c>
    </row>
    <row r="11" ht="16.5" spans="1:14">
      <c r="A11" s="1101" t="s">
        <v>310</v>
      </c>
      <c r="B11" s="1109">
        <f t="shared" si="2"/>
        <v>3089797.74</v>
      </c>
      <c r="C11" s="1111">
        <v>375580.59</v>
      </c>
      <c r="D11" s="1103">
        <v>324223.84</v>
      </c>
      <c r="E11" s="1104">
        <v>376876.29</v>
      </c>
      <c r="F11" s="1103">
        <v>365218.68</v>
      </c>
      <c r="G11" s="1103">
        <v>156021.86</v>
      </c>
      <c r="H11" s="1104">
        <v>262919.32</v>
      </c>
      <c r="I11" s="1103">
        <v>276753.18</v>
      </c>
      <c r="J11" s="1103">
        <v>232913.46</v>
      </c>
      <c r="K11" s="1136">
        <v>250817</v>
      </c>
      <c r="L11" s="1126">
        <v>186688.5</v>
      </c>
      <c r="M11" s="1132">
        <v>196211.26</v>
      </c>
      <c r="N11" s="1133">
        <v>85573.76</v>
      </c>
    </row>
    <row r="12" ht="16.5" spans="1:14">
      <c r="A12" s="1101" t="s">
        <v>311</v>
      </c>
      <c r="B12" s="1109">
        <f t="shared" si="2"/>
        <v>1755677.68</v>
      </c>
      <c r="C12" s="1111">
        <v>81134.3</v>
      </c>
      <c r="D12" s="1103">
        <v>167879.17</v>
      </c>
      <c r="E12" s="1104">
        <v>169913.99</v>
      </c>
      <c r="F12" s="1103">
        <v>171688.41</v>
      </c>
      <c r="G12" s="1103">
        <v>131268.98</v>
      </c>
      <c r="H12" s="1104">
        <v>123864.23</v>
      </c>
      <c r="I12" s="1103">
        <v>136690.07</v>
      </c>
      <c r="J12" s="1103">
        <v>118854.29</v>
      </c>
      <c r="K12" s="1136">
        <v>95784.63</v>
      </c>
      <c r="L12" s="1126">
        <v>117598.04</v>
      </c>
      <c r="M12" s="1132">
        <v>158672.04</v>
      </c>
      <c r="N12" s="1133">
        <v>282329.53</v>
      </c>
    </row>
    <row r="13" spans="1:14">
      <c r="A13" s="1110" t="s">
        <v>312</v>
      </c>
      <c r="B13" s="1109">
        <f t="shared" si="2"/>
        <v>0</v>
      </c>
      <c r="C13" s="1113">
        <v>0</v>
      </c>
      <c r="D13" s="1114">
        <v>0</v>
      </c>
      <c r="E13" s="1114">
        <v>0</v>
      </c>
      <c r="F13" s="1114">
        <v>0</v>
      </c>
      <c r="G13" s="1114">
        <v>0</v>
      </c>
      <c r="H13" s="1114">
        <v>0</v>
      </c>
      <c r="I13" s="1114">
        <v>0</v>
      </c>
      <c r="J13" s="1114">
        <v>0</v>
      </c>
      <c r="K13" s="1117">
        <v>0</v>
      </c>
      <c r="L13" s="1117"/>
      <c r="M13" s="1117"/>
      <c r="N13" s="1117"/>
    </row>
    <row r="14" ht="16.5" spans="1:14">
      <c r="A14" s="1101" t="s">
        <v>313</v>
      </c>
      <c r="B14" s="1115">
        <f t="shared" si="2"/>
        <v>-1182814.24</v>
      </c>
      <c r="C14" s="1116">
        <v>-262505.1</v>
      </c>
      <c r="D14" s="1103">
        <v>-103856.6</v>
      </c>
      <c r="E14" s="1104">
        <v>-82387.84</v>
      </c>
      <c r="F14" s="1103">
        <v>-109074.6</v>
      </c>
      <c r="G14" s="1103">
        <v>-81522.2</v>
      </c>
      <c r="H14" s="1104">
        <v>-128471.81</v>
      </c>
      <c r="I14" s="1103">
        <v>-97466.8</v>
      </c>
      <c r="J14" s="1103">
        <v>-109527.8</v>
      </c>
      <c r="K14" s="1136">
        <v>-131188.61</v>
      </c>
      <c r="L14" s="1126">
        <v>-52456.88</v>
      </c>
      <c r="M14" s="1132">
        <v>-16008.5</v>
      </c>
      <c r="N14" s="1133">
        <v>-8347.5</v>
      </c>
    </row>
    <row r="15" ht="16.5" spans="1:14">
      <c r="A15" s="1110" t="s">
        <v>166</v>
      </c>
      <c r="B15" s="1115">
        <f t="shared" si="2"/>
        <v>0</v>
      </c>
      <c r="C15" s="1116"/>
      <c r="D15" s="1117"/>
      <c r="E15" s="1118"/>
      <c r="F15" s="1119"/>
      <c r="G15" s="1119"/>
      <c r="H15" s="1120"/>
      <c r="I15" s="1119"/>
      <c r="J15" s="1119"/>
      <c r="K15" s="1119"/>
      <c r="L15" s="1119"/>
      <c r="M15" s="1117"/>
      <c r="N15" s="1117"/>
    </row>
    <row r="16" spans="1:14">
      <c r="A16" s="1101" t="s">
        <v>314</v>
      </c>
      <c r="B16" s="1109">
        <f t="shared" si="2"/>
        <v>0</v>
      </c>
      <c r="C16" s="1113">
        <v>0</v>
      </c>
      <c r="D16" s="1117"/>
      <c r="E16" s="1117"/>
      <c r="F16" s="1117"/>
      <c r="G16" s="1117"/>
      <c r="H16" s="1117"/>
      <c r="I16" s="1117"/>
      <c r="J16" s="1117"/>
      <c r="K16" s="1117"/>
      <c r="L16" s="1117"/>
      <c r="M16" s="1117"/>
      <c r="N16" s="1117"/>
    </row>
    <row r="17" spans="1:14">
      <c r="A17" s="1101" t="s">
        <v>315</v>
      </c>
      <c r="B17" s="1117"/>
      <c r="C17" s="1113"/>
      <c r="D17" s="1121"/>
      <c r="E17" s="1106"/>
      <c r="F17" s="1117"/>
      <c r="G17" s="1106"/>
      <c r="H17" s="1106"/>
      <c r="I17" s="1106"/>
      <c r="J17" s="1106"/>
      <c r="K17" s="1106"/>
      <c r="L17" s="1106"/>
      <c r="M17" s="1106"/>
      <c r="N17" s="1106"/>
    </row>
    <row r="18" spans="1:14">
      <c r="A18" s="1110" t="s">
        <v>316</v>
      </c>
      <c r="B18" s="1117"/>
      <c r="C18" s="1113">
        <v>0</v>
      </c>
      <c r="D18" s="1121"/>
      <c r="E18" s="1106"/>
      <c r="F18" s="1117"/>
      <c r="G18" s="1106"/>
      <c r="H18" s="1106"/>
      <c r="I18" s="1106"/>
      <c r="J18" s="1106"/>
      <c r="K18" s="1106"/>
      <c r="L18" s="1106"/>
      <c r="M18" s="1106"/>
      <c r="N18" s="1106"/>
    </row>
    <row r="19" ht="23.25" spans="1:14">
      <c r="A19" s="1101" t="s">
        <v>317</v>
      </c>
      <c r="B19" s="1117"/>
      <c r="C19" s="1113">
        <v>0</v>
      </c>
      <c r="D19" s="1121"/>
      <c r="E19" s="1106"/>
      <c r="F19" s="1117"/>
      <c r="G19" s="1106"/>
      <c r="H19" s="1106"/>
      <c r="I19" s="1106"/>
      <c r="J19" s="1106"/>
      <c r="K19" s="1106"/>
      <c r="L19" s="1106"/>
      <c r="M19" s="1106"/>
      <c r="N19" s="1106"/>
    </row>
    <row r="20" spans="1:14">
      <c r="A20" s="1101" t="s">
        <v>318</v>
      </c>
      <c r="B20" s="1117"/>
      <c r="C20" s="1113"/>
      <c r="D20" s="1106"/>
      <c r="E20" s="1106"/>
      <c r="F20" s="1117"/>
      <c r="G20" s="1106"/>
      <c r="H20" s="1106"/>
      <c r="I20" s="1106"/>
      <c r="J20" s="1106"/>
      <c r="K20" s="1106"/>
      <c r="L20" s="1106"/>
      <c r="M20" s="1106"/>
      <c r="N20" s="1106"/>
    </row>
    <row r="21" ht="22.5" spans="1:14">
      <c r="A21" s="1101" t="s">
        <v>319</v>
      </c>
      <c r="B21" s="1117">
        <f t="shared" ref="B21:B34" si="3">SUM(C21:N21)</f>
        <v>0</v>
      </c>
      <c r="C21" s="1113">
        <v>0</v>
      </c>
      <c r="D21" s="1106"/>
      <c r="E21" s="1106"/>
      <c r="F21" s="1117"/>
      <c r="G21" s="1106"/>
      <c r="H21" s="1106">
        <v>0</v>
      </c>
      <c r="I21" s="1106">
        <v>0</v>
      </c>
      <c r="J21" s="1106"/>
      <c r="K21" s="1106"/>
      <c r="L21" s="1106"/>
      <c r="M21" s="1106"/>
      <c r="N21" s="1106"/>
    </row>
    <row r="22" ht="22.5" spans="1:14">
      <c r="A22" s="1110" t="s">
        <v>320</v>
      </c>
      <c r="B22" s="1117">
        <f t="shared" si="3"/>
        <v>0</v>
      </c>
      <c r="C22" s="1113">
        <v>0</v>
      </c>
      <c r="D22" s="1106"/>
      <c r="E22" s="1106"/>
      <c r="F22" s="1117"/>
      <c r="G22" s="1106"/>
      <c r="H22" s="1106">
        <v>0</v>
      </c>
      <c r="I22" s="1106">
        <v>0</v>
      </c>
      <c r="J22" s="1106"/>
      <c r="K22" s="1106"/>
      <c r="L22" s="1106"/>
      <c r="M22" s="1106"/>
      <c r="N22" s="1106"/>
    </row>
    <row r="23" spans="1:14">
      <c r="A23" s="1107" t="s">
        <v>174</v>
      </c>
      <c r="B23" s="1122">
        <f t="shared" si="3"/>
        <v>-4401992.73</v>
      </c>
      <c r="C23" s="1108">
        <v>-252958.680000002</v>
      </c>
      <c r="D23" s="1108">
        <f t="shared" ref="D23:N23" si="4">D5-D8+D18+D19+D20+D22</f>
        <v>-950959.350000001</v>
      </c>
      <c r="E23" s="1108">
        <f t="shared" si="4"/>
        <v>-924168.93</v>
      </c>
      <c r="F23" s="1108">
        <f t="shared" si="4"/>
        <v>-244186.729999999</v>
      </c>
      <c r="G23" s="1108">
        <f t="shared" si="4"/>
        <v>-486060.58</v>
      </c>
      <c r="H23" s="1108">
        <f t="shared" si="4"/>
        <v>322285.949999998</v>
      </c>
      <c r="I23" s="1108">
        <f t="shared" si="4"/>
        <v>-321237.25</v>
      </c>
      <c r="J23" s="1108">
        <f t="shared" si="4"/>
        <v>47797.79</v>
      </c>
      <c r="K23" s="1108">
        <f t="shared" si="4"/>
        <v>196437.63</v>
      </c>
      <c r="L23" s="1108">
        <f t="shared" si="4"/>
        <v>-436359.5</v>
      </c>
      <c r="M23" s="1108">
        <f t="shared" si="4"/>
        <v>-813631.82</v>
      </c>
      <c r="N23" s="1108">
        <f t="shared" si="4"/>
        <v>-538951.26</v>
      </c>
    </row>
    <row r="24" spans="1:14">
      <c r="A24" s="1101" t="s">
        <v>321</v>
      </c>
      <c r="B24" s="1123">
        <f t="shared" si="3"/>
        <v>25485.71</v>
      </c>
      <c r="C24" s="1124">
        <v>469</v>
      </c>
      <c r="D24" s="1102">
        <v>200</v>
      </c>
      <c r="E24" s="1102">
        <v>721</v>
      </c>
      <c r="F24" s="1125">
        <v>1030</v>
      </c>
      <c r="G24" s="1102">
        <v>685.11</v>
      </c>
      <c r="H24" s="1102">
        <v>3667</v>
      </c>
      <c r="I24" s="1102">
        <v>833</v>
      </c>
      <c r="J24" s="1102">
        <v>497</v>
      </c>
      <c r="K24" s="1102">
        <v>12446</v>
      </c>
      <c r="L24" s="1102">
        <v>2674</v>
      </c>
      <c r="M24" s="1102">
        <v>89</v>
      </c>
      <c r="N24" s="1102">
        <v>2174.6</v>
      </c>
    </row>
    <row r="25" spans="1:14">
      <c r="A25" s="1101" t="s">
        <v>322</v>
      </c>
      <c r="B25" s="1123"/>
      <c r="C25" s="1124">
        <v>0</v>
      </c>
      <c r="D25" s="1106"/>
      <c r="E25" s="1102"/>
      <c r="F25" s="1102"/>
      <c r="G25" s="1102"/>
      <c r="H25" s="1102"/>
      <c r="I25" s="1102"/>
      <c r="J25" s="1102"/>
      <c r="K25" s="1102"/>
      <c r="L25" s="1102"/>
      <c r="M25" s="1106">
        <v>137762.32</v>
      </c>
      <c r="N25" s="1102">
        <v>95.42</v>
      </c>
    </row>
    <row r="26" spans="1:14">
      <c r="A26" s="1101" t="s">
        <v>323</v>
      </c>
      <c r="B26" s="1123"/>
      <c r="C26" s="1124">
        <v>0</v>
      </c>
      <c r="D26" s="1106"/>
      <c r="E26" s="1106"/>
      <c r="F26" s="1102"/>
      <c r="G26" s="1106"/>
      <c r="H26" s="1106"/>
      <c r="I26" s="1106"/>
      <c r="J26" s="1106"/>
      <c r="K26" s="1106"/>
      <c r="L26" s="1106"/>
      <c r="M26" s="1106"/>
      <c r="N26" s="1102"/>
    </row>
    <row r="27" spans="1:14">
      <c r="A27" s="1107" t="s">
        <v>178</v>
      </c>
      <c r="B27" s="1122">
        <f t="shared" si="3"/>
        <v>-4514364.76</v>
      </c>
      <c r="C27" s="1108">
        <v>-252489.680000002</v>
      </c>
      <c r="D27" s="1108">
        <f t="shared" ref="D27:N27" si="5">D23+D24-D25</f>
        <v>-950759.350000001</v>
      </c>
      <c r="E27" s="1108">
        <f t="shared" si="5"/>
        <v>-923447.93</v>
      </c>
      <c r="F27" s="1108">
        <f t="shared" si="5"/>
        <v>-243156.729999999</v>
      </c>
      <c r="G27" s="1108">
        <f t="shared" si="5"/>
        <v>-485375.47</v>
      </c>
      <c r="H27" s="1108">
        <f t="shared" si="5"/>
        <v>325952.949999998</v>
      </c>
      <c r="I27" s="1108">
        <f t="shared" si="5"/>
        <v>-320404.25</v>
      </c>
      <c r="J27" s="1108">
        <f t="shared" si="5"/>
        <v>48294.79</v>
      </c>
      <c r="K27" s="1108">
        <f t="shared" si="5"/>
        <v>208883.63</v>
      </c>
      <c r="L27" s="1108">
        <f t="shared" si="5"/>
        <v>-433685.5</v>
      </c>
      <c r="M27" s="1108">
        <f t="shared" si="5"/>
        <v>-951305.14</v>
      </c>
      <c r="N27" s="1108">
        <f t="shared" si="5"/>
        <v>-536872.08</v>
      </c>
    </row>
    <row r="28" ht="16.5" spans="1:14">
      <c r="A28" s="1101" t="s">
        <v>324</v>
      </c>
      <c r="B28" s="1123">
        <f t="shared" si="3"/>
        <v>0</v>
      </c>
      <c r="C28" s="1116">
        <v>0</v>
      </c>
      <c r="D28" s="1106"/>
      <c r="E28" s="1106"/>
      <c r="F28" s="1106"/>
      <c r="G28" s="1126"/>
      <c r="H28" s="1106"/>
      <c r="I28" s="1106"/>
      <c r="J28" s="1106"/>
      <c r="K28" s="1106"/>
      <c r="L28" s="1106"/>
      <c r="M28" s="1106"/>
      <c r="N28" s="1106"/>
    </row>
    <row r="29" spans="1:14">
      <c r="A29" s="1107" t="s">
        <v>180</v>
      </c>
      <c r="B29" s="1122">
        <f t="shared" si="3"/>
        <v>-4514364.76</v>
      </c>
      <c r="C29" s="1108">
        <v>-252489.680000002</v>
      </c>
      <c r="D29" s="1108">
        <f t="shared" ref="D29:N29" si="6">D27-D28</f>
        <v>-950759.350000001</v>
      </c>
      <c r="E29" s="1108">
        <f t="shared" si="6"/>
        <v>-923447.93</v>
      </c>
      <c r="F29" s="1108">
        <f t="shared" si="6"/>
        <v>-243156.729999999</v>
      </c>
      <c r="G29" s="1108">
        <f t="shared" si="6"/>
        <v>-485375.47</v>
      </c>
      <c r="H29" s="1108">
        <f t="shared" si="6"/>
        <v>325952.949999998</v>
      </c>
      <c r="I29" s="1108">
        <f t="shared" si="6"/>
        <v>-320404.25</v>
      </c>
      <c r="J29" s="1108">
        <f t="shared" si="6"/>
        <v>48294.79</v>
      </c>
      <c r="K29" s="1108">
        <f t="shared" si="6"/>
        <v>208883.63</v>
      </c>
      <c r="L29" s="1108">
        <f t="shared" si="6"/>
        <v>-433685.5</v>
      </c>
      <c r="M29" s="1108">
        <f t="shared" si="6"/>
        <v>-951305.14</v>
      </c>
      <c r="N29" s="1108">
        <f t="shared" si="6"/>
        <v>-536872.08</v>
      </c>
    </row>
    <row r="30" spans="1:14">
      <c r="A30" s="1101" t="s">
        <v>325</v>
      </c>
      <c r="B30" s="1102">
        <f t="shared" si="3"/>
        <v>-4514364.76</v>
      </c>
      <c r="C30" s="1106">
        <f>C29</f>
        <v>-252489.680000002</v>
      </c>
      <c r="D30" s="1106">
        <f>D29</f>
        <v>-950759.350000001</v>
      </c>
      <c r="E30" s="1106">
        <f>E29</f>
        <v>-923447.93</v>
      </c>
      <c r="F30" s="1106">
        <f t="shared" ref="F30:N30" si="7">F29</f>
        <v>-243156.729999999</v>
      </c>
      <c r="G30" s="1106">
        <f t="shared" si="7"/>
        <v>-485375.47</v>
      </c>
      <c r="H30" s="1106">
        <f t="shared" si="7"/>
        <v>325952.949999998</v>
      </c>
      <c r="I30" s="1106">
        <f t="shared" si="7"/>
        <v>-320404.25</v>
      </c>
      <c r="J30" s="1106">
        <f t="shared" si="7"/>
        <v>48294.79</v>
      </c>
      <c r="K30" s="1106">
        <f t="shared" si="7"/>
        <v>208883.63</v>
      </c>
      <c r="L30" s="1106">
        <f t="shared" si="7"/>
        <v>-433685.5</v>
      </c>
      <c r="M30" s="1106">
        <f t="shared" si="7"/>
        <v>-951305.14</v>
      </c>
      <c r="N30" s="1106">
        <f t="shared" si="7"/>
        <v>-536872.08</v>
      </c>
    </row>
    <row r="31" spans="1:14">
      <c r="A31" s="1127" t="s">
        <v>326</v>
      </c>
      <c r="B31" s="1102">
        <f t="shared" si="3"/>
        <v>0</v>
      </c>
      <c r="C31" s="1128">
        <v>0</v>
      </c>
      <c r="D31" s="1129"/>
      <c r="E31" s="1129"/>
      <c r="F31" s="1129"/>
      <c r="G31" s="1129"/>
      <c r="H31" s="1129"/>
      <c r="I31" s="1129"/>
      <c r="J31" s="1129"/>
      <c r="K31" s="1129"/>
      <c r="L31" s="1129"/>
      <c r="M31" s="1129"/>
      <c r="N31" s="1129"/>
    </row>
    <row r="32" spans="1:14">
      <c r="A32" s="1110" t="s">
        <v>327</v>
      </c>
      <c r="B32" s="1102">
        <f t="shared" si="3"/>
        <v>0</v>
      </c>
      <c r="C32" s="1111"/>
      <c r="D32" s="1106"/>
      <c r="E32" s="1106"/>
      <c r="F32" s="1106"/>
      <c r="G32" s="1106"/>
      <c r="H32" s="1106"/>
      <c r="I32" s="1106"/>
      <c r="J32" s="1106"/>
      <c r="K32" s="1106"/>
      <c r="L32" s="1106"/>
      <c r="M32" s="1106"/>
      <c r="N32" s="1106"/>
    </row>
    <row r="33" spans="1:14">
      <c r="A33" s="1101" t="s">
        <v>328</v>
      </c>
      <c r="B33" s="1102">
        <f t="shared" si="3"/>
        <v>1755677.68</v>
      </c>
      <c r="C33" s="1106">
        <f>C12-C32</f>
        <v>81134.3</v>
      </c>
      <c r="D33" s="1106">
        <f>D12-D32</f>
        <v>167879.17</v>
      </c>
      <c r="E33" s="1106">
        <f t="shared" ref="E33:N33" si="8">E12-E32</f>
        <v>169913.99</v>
      </c>
      <c r="F33" s="1106">
        <f t="shared" si="8"/>
        <v>171688.41</v>
      </c>
      <c r="G33" s="1106">
        <f t="shared" si="8"/>
        <v>131268.98</v>
      </c>
      <c r="H33" s="1106">
        <f t="shared" si="8"/>
        <v>123864.23</v>
      </c>
      <c r="I33" s="1106">
        <f t="shared" si="8"/>
        <v>136690.07</v>
      </c>
      <c r="J33" s="1106">
        <f t="shared" si="8"/>
        <v>118854.29</v>
      </c>
      <c r="K33" s="1106">
        <f t="shared" si="8"/>
        <v>95784.63</v>
      </c>
      <c r="L33" s="1106">
        <f t="shared" si="8"/>
        <v>117598.04</v>
      </c>
      <c r="M33" s="1106">
        <f t="shared" si="8"/>
        <v>158672.04</v>
      </c>
      <c r="N33" s="1106">
        <f t="shared" si="8"/>
        <v>282329.53</v>
      </c>
    </row>
    <row r="34" spans="1:14">
      <c r="A34" s="1130" t="s">
        <v>329</v>
      </c>
      <c r="B34" s="1123">
        <f t="shared" si="3"/>
        <v>-4401992.73</v>
      </c>
      <c r="C34" s="1106">
        <f>C23+C32</f>
        <v>-252958.680000002</v>
      </c>
      <c r="D34" s="1106">
        <f>D23+D32</f>
        <v>-950959.350000001</v>
      </c>
      <c r="E34" s="1106">
        <f t="shared" ref="E34:N34" si="9">E23+E32</f>
        <v>-924168.93</v>
      </c>
      <c r="F34" s="1106">
        <f t="shared" si="9"/>
        <v>-244186.729999999</v>
      </c>
      <c r="G34" s="1106">
        <f t="shared" si="9"/>
        <v>-486060.58</v>
      </c>
      <c r="H34" s="1106">
        <f t="shared" si="9"/>
        <v>322285.949999998</v>
      </c>
      <c r="I34" s="1106">
        <f t="shared" si="9"/>
        <v>-321237.25</v>
      </c>
      <c r="J34" s="1106">
        <f t="shared" si="9"/>
        <v>47797.79</v>
      </c>
      <c r="K34" s="1106">
        <f t="shared" si="9"/>
        <v>196437.63</v>
      </c>
      <c r="L34" s="1106">
        <f t="shared" si="9"/>
        <v>-436359.5</v>
      </c>
      <c r="M34" s="1137">
        <f t="shared" si="9"/>
        <v>-813631.82</v>
      </c>
      <c r="N34" s="1106">
        <f t="shared" si="9"/>
        <v>-538951.26</v>
      </c>
    </row>
  </sheetData>
  <mergeCells count="3">
    <mergeCell ref="A1:N1"/>
    <mergeCell ref="F2:G2"/>
    <mergeCell ref="A3:A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pane xSplit="1" topLeftCell="H1" activePane="topRight" state="frozen"/>
      <selection/>
      <selection pane="topRight" activeCell="I19" sqref="I19"/>
    </sheetView>
  </sheetViews>
  <sheetFormatPr defaultColWidth="9" defaultRowHeight="13.5"/>
  <cols>
    <col min="1" max="1" width="34.875" customWidth="1"/>
    <col min="2" max="2" width="17.625" customWidth="1"/>
    <col min="3" max="3" width="17.25" customWidth="1"/>
    <col min="4" max="4" width="18.375" customWidth="1"/>
    <col min="5" max="5" width="15.625" customWidth="1"/>
    <col min="6" max="6" width="14.125" customWidth="1"/>
    <col min="7" max="7" width="13" customWidth="1"/>
    <col min="8" max="8" width="16.375" customWidth="1"/>
    <col min="9" max="9" width="15.375" customWidth="1"/>
    <col min="10" max="10" width="11.75" customWidth="1"/>
    <col min="11" max="14" width="8.5" customWidth="1"/>
  </cols>
  <sheetData>
    <row r="1" ht="14.25" spans="1:14">
      <c r="A1" s="1049" t="s">
        <v>187</v>
      </c>
      <c r="B1" s="1049"/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</row>
    <row r="2" spans="1:14">
      <c r="A2" s="1050" t="str">
        <f>'资产负债表-打印'!A2</f>
        <v>编制单位：潍坊光华荣昌汽车技术有限公司</v>
      </c>
      <c r="B2" s="1050"/>
      <c r="C2" s="1051"/>
      <c r="D2" s="1052"/>
      <c r="E2" s="1052"/>
      <c r="F2" s="1053" t="str">
        <f>'资产负债表-打印'!D2</f>
        <v>日期：2021/12/31</v>
      </c>
      <c r="G2" s="1054"/>
      <c r="H2" s="1054"/>
      <c r="I2" s="1054"/>
      <c r="J2" s="1089"/>
      <c r="K2" s="1054"/>
      <c r="L2" s="1054"/>
      <c r="M2" s="1054" t="s">
        <v>330</v>
      </c>
      <c r="N2" s="1089"/>
    </row>
    <row r="3" spans="1:14">
      <c r="A3" s="1055" t="s">
        <v>305</v>
      </c>
      <c r="B3" s="1056" t="s">
        <v>331</v>
      </c>
      <c r="C3" s="1057" t="s">
        <v>332</v>
      </c>
      <c r="D3" s="1057" t="s">
        <v>333</v>
      </c>
      <c r="E3" s="1057" t="s">
        <v>334</v>
      </c>
      <c r="F3" s="1057" t="s">
        <v>335</v>
      </c>
      <c r="G3" s="1057" t="s">
        <v>336</v>
      </c>
      <c r="H3" s="1057" t="s">
        <v>337</v>
      </c>
      <c r="I3" s="1057" t="s">
        <v>338</v>
      </c>
      <c r="J3" s="1057" t="s">
        <v>339</v>
      </c>
      <c r="K3" s="1057" t="s">
        <v>340</v>
      </c>
      <c r="L3" s="1057" t="s">
        <v>341</v>
      </c>
      <c r="M3" s="1057" t="s">
        <v>342</v>
      </c>
      <c r="N3" s="1057" t="s">
        <v>343</v>
      </c>
    </row>
    <row r="4" spans="1:14">
      <c r="A4" s="1058" t="s">
        <v>344</v>
      </c>
      <c r="B4" s="1056"/>
      <c r="C4" s="1059"/>
      <c r="D4" s="1059"/>
      <c r="E4" s="1059"/>
      <c r="F4" s="1059"/>
      <c r="G4" s="1059"/>
      <c r="H4" s="1059"/>
      <c r="I4" s="1059"/>
      <c r="J4" s="1059"/>
      <c r="K4" s="1090"/>
      <c r="L4" s="1090"/>
      <c r="M4" s="1091"/>
      <c r="N4" s="1091"/>
    </row>
    <row r="5" spans="1:14">
      <c r="A5" s="1060" t="s">
        <v>345</v>
      </c>
      <c r="B5" s="1061">
        <f>SUM(C5:N5)</f>
        <v>74636124.216</v>
      </c>
      <c r="C5" s="1062">
        <v>9858904.4166</v>
      </c>
      <c r="D5" s="1062">
        <v>7867355.4817</v>
      </c>
      <c r="E5" s="1063">
        <v>7769014.88079999</v>
      </c>
      <c r="F5" s="1063">
        <v>18091118.027</v>
      </c>
      <c r="G5" s="1062">
        <v>2846812.7387</v>
      </c>
      <c r="H5" s="1062">
        <v>13572834.8309</v>
      </c>
      <c r="I5" s="1062">
        <v>7227707.8914</v>
      </c>
      <c r="J5" s="1062">
        <v>7402375.9489</v>
      </c>
      <c r="K5" s="1062"/>
      <c r="L5" s="1062"/>
      <c r="M5" s="1062"/>
      <c r="N5" s="1062"/>
    </row>
    <row r="6" spans="1:14">
      <c r="A6" s="1060" t="s">
        <v>346</v>
      </c>
      <c r="B6" s="1061">
        <f t="shared" ref="B6:B41" si="0">SUM(C6:N6)</f>
        <v>0</v>
      </c>
      <c r="C6" s="1062"/>
      <c r="D6" s="1062"/>
      <c r="E6" s="1063"/>
      <c r="F6" s="1063"/>
      <c r="G6" s="1062"/>
      <c r="H6" s="1062"/>
      <c r="I6" s="1062"/>
      <c r="J6" s="1062"/>
      <c r="K6" s="1062"/>
      <c r="L6" s="1062"/>
      <c r="M6" s="1062"/>
      <c r="N6" s="1062"/>
    </row>
    <row r="7" spans="1:14">
      <c r="A7" s="1060" t="s">
        <v>347</v>
      </c>
      <c r="B7" s="1061">
        <f t="shared" si="0"/>
        <v>0</v>
      </c>
      <c r="C7" s="1062"/>
      <c r="D7" s="1064"/>
      <c r="E7" s="1063"/>
      <c r="F7" s="1063"/>
      <c r="G7" s="1062"/>
      <c r="H7" s="1062"/>
      <c r="I7" s="1062"/>
      <c r="J7" s="1062"/>
      <c r="K7" s="1062"/>
      <c r="L7" s="1062"/>
      <c r="M7" s="1062"/>
      <c r="N7" s="1062"/>
    </row>
    <row r="8" spans="1:14">
      <c r="A8" s="1065" t="s">
        <v>348</v>
      </c>
      <c r="B8" s="1066">
        <f t="shared" si="0"/>
        <v>74636124.216</v>
      </c>
      <c r="C8" s="1067">
        <v>9858904.4166</v>
      </c>
      <c r="D8" s="1067">
        <v>7867355.4817</v>
      </c>
      <c r="E8" s="1068">
        <v>7769014.88079999</v>
      </c>
      <c r="F8" s="1068">
        <v>18091118.027</v>
      </c>
      <c r="G8" s="1067">
        <f t="shared" ref="G8:N8" si="1">SUM(G5:G7)</f>
        <v>2846812.7387</v>
      </c>
      <c r="H8" s="1067">
        <v>13572834.8309</v>
      </c>
      <c r="I8" s="1067">
        <v>7227707.8914</v>
      </c>
      <c r="J8" s="1067">
        <v>7402375.9489</v>
      </c>
      <c r="K8" s="1067">
        <f t="shared" si="1"/>
        <v>0</v>
      </c>
      <c r="L8" s="1067">
        <f t="shared" si="1"/>
        <v>0</v>
      </c>
      <c r="M8" s="1067">
        <f t="shared" si="1"/>
        <v>0</v>
      </c>
      <c r="N8" s="1067">
        <f t="shared" si="1"/>
        <v>0</v>
      </c>
    </row>
    <row r="9" spans="1:14">
      <c r="A9" s="1060" t="s">
        <v>349</v>
      </c>
      <c r="B9" s="1061">
        <f t="shared" si="0"/>
        <v>62650925.2632</v>
      </c>
      <c r="C9" s="1062">
        <v>8373534.214</v>
      </c>
      <c r="D9" s="1064">
        <v>5833349.044</v>
      </c>
      <c r="E9" s="1063">
        <v>6706107.4558</v>
      </c>
      <c r="F9" s="1063">
        <v>16821178.6995</v>
      </c>
      <c r="G9" s="1062">
        <v>1222378.0436</v>
      </c>
      <c r="H9" s="1062">
        <v>9797239.1304</v>
      </c>
      <c r="I9" s="1062">
        <v>8235132.3284</v>
      </c>
      <c r="J9" s="1062">
        <v>5662006.3475</v>
      </c>
      <c r="K9" s="1062"/>
      <c r="L9" s="1062"/>
      <c r="M9" s="1062"/>
      <c r="N9" s="1062"/>
    </row>
    <row r="10" spans="1:14">
      <c r="A10" s="1060" t="s">
        <v>350</v>
      </c>
      <c r="B10" s="1061">
        <f t="shared" si="0"/>
        <v>3156799.39</v>
      </c>
      <c r="C10" s="1062">
        <v>500828.46</v>
      </c>
      <c r="D10" s="1064">
        <v>406818.72</v>
      </c>
      <c r="E10" s="1063">
        <v>372435</v>
      </c>
      <c r="F10" s="1063">
        <v>422313.02</v>
      </c>
      <c r="G10" s="1062">
        <v>403592.94</v>
      </c>
      <c r="H10" s="1062">
        <v>401939.05</v>
      </c>
      <c r="I10" s="1062">
        <v>317907.33</v>
      </c>
      <c r="J10" s="1062">
        <v>330964.87</v>
      </c>
      <c r="K10" s="1062"/>
      <c r="L10" s="1062"/>
      <c r="M10" s="1062"/>
      <c r="N10" s="1062"/>
    </row>
    <row r="11" spans="1:14">
      <c r="A11" s="1060" t="s">
        <v>351</v>
      </c>
      <c r="B11" s="1061">
        <f t="shared" si="0"/>
        <v>73263.45</v>
      </c>
      <c r="C11" s="1062">
        <v>0</v>
      </c>
      <c r="D11" s="1064">
        <v>7571.6</v>
      </c>
      <c r="E11" s="1063">
        <v>4417.9</v>
      </c>
      <c r="F11" s="1063">
        <v>7417.95</v>
      </c>
      <c r="G11" s="1062">
        <v>7030.1</v>
      </c>
      <c r="H11" s="1062">
        <v>5868.9</v>
      </c>
      <c r="I11" s="1062">
        <v>34770.5</v>
      </c>
      <c r="J11" s="1062">
        <v>6186.5</v>
      </c>
      <c r="K11" s="1062"/>
      <c r="L11" s="1062"/>
      <c r="M11" s="1062"/>
      <c r="N11" s="1062"/>
    </row>
    <row r="12" spans="1:14">
      <c r="A12" s="1060" t="s">
        <v>352</v>
      </c>
      <c r="B12" s="1061">
        <f t="shared" si="0"/>
        <v>10052168.1306</v>
      </c>
      <c r="C12" s="1062">
        <v>1983287.46</v>
      </c>
      <c r="D12" s="1064">
        <v>1736290.1777</v>
      </c>
      <c r="E12" s="1063">
        <v>364008.584999995</v>
      </c>
      <c r="F12" s="1063">
        <v>1174149.60750001</v>
      </c>
      <c r="G12" s="1062">
        <v>1321085.30509999</v>
      </c>
      <c r="H12" s="1062">
        <v>1495937.35509999</v>
      </c>
      <c r="I12" s="1062">
        <v>497864.30509999</v>
      </c>
      <c r="J12" s="1062">
        <v>1479545.33509999</v>
      </c>
      <c r="K12" s="1062"/>
      <c r="L12" s="1062"/>
      <c r="M12" s="1062"/>
      <c r="N12" s="1062"/>
    </row>
    <row r="13" spans="1:14">
      <c r="A13" s="1065" t="s">
        <v>353</v>
      </c>
      <c r="B13" s="1066">
        <f t="shared" si="0"/>
        <v>75933156.2338</v>
      </c>
      <c r="C13" s="1067">
        <v>10857650.134</v>
      </c>
      <c r="D13" s="1067">
        <v>7984029.5417</v>
      </c>
      <c r="E13" s="1068">
        <v>7446968.94079999</v>
      </c>
      <c r="F13" s="1068">
        <v>18425059.277</v>
      </c>
      <c r="G13" s="1067">
        <f t="shared" ref="G13:N13" si="2">SUM(G9:G12)</f>
        <v>2954086.38869999</v>
      </c>
      <c r="H13" s="1067">
        <v>11700984.4355</v>
      </c>
      <c r="I13" s="1067">
        <v>9085674.46349999</v>
      </c>
      <c r="J13" s="1067">
        <v>7478703.05259999</v>
      </c>
      <c r="K13" s="1067">
        <f t="shared" si="2"/>
        <v>0</v>
      </c>
      <c r="L13" s="1067">
        <f t="shared" si="2"/>
        <v>0</v>
      </c>
      <c r="M13" s="1067">
        <f t="shared" si="2"/>
        <v>0</v>
      </c>
      <c r="N13" s="1067">
        <f t="shared" si="2"/>
        <v>0</v>
      </c>
    </row>
    <row r="14" spans="1:14">
      <c r="A14" s="1069" t="s">
        <v>354</v>
      </c>
      <c r="B14" s="1070">
        <f>B8-B13</f>
        <v>-1297032.01779997</v>
      </c>
      <c r="C14" s="1071">
        <v>-998745.717400003</v>
      </c>
      <c r="D14" s="1071">
        <v>-116674.06</v>
      </c>
      <c r="E14" s="1072">
        <v>322045.94</v>
      </c>
      <c r="F14" s="1072">
        <v>-333941.25</v>
      </c>
      <c r="G14" s="1071">
        <f t="shared" ref="G14:N14" si="3">G8-G13</f>
        <v>-107273.64999999</v>
      </c>
      <c r="H14" s="1071">
        <v>1871850.39540001</v>
      </c>
      <c r="I14" s="1071">
        <v>-1857966.57209999</v>
      </c>
      <c r="J14" s="1071">
        <v>-76327.1036999915</v>
      </c>
      <c r="K14" s="1071">
        <f t="shared" si="3"/>
        <v>0</v>
      </c>
      <c r="L14" s="1071">
        <f t="shared" si="3"/>
        <v>0</v>
      </c>
      <c r="M14" s="1071">
        <f t="shared" si="3"/>
        <v>0</v>
      </c>
      <c r="N14" s="1071">
        <f t="shared" si="3"/>
        <v>0</v>
      </c>
    </row>
    <row r="15" spans="1:14">
      <c r="A15" s="1058" t="s">
        <v>355</v>
      </c>
      <c r="B15" s="1061">
        <f t="shared" si="0"/>
        <v>0</v>
      </c>
      <c r="C15" s="1059"/>
      <c r="D15" s="1059"/>
      <c r="E15" s="1073"/>
      <c r="F15" s="1063"/>
      <c r="G15" s="1062"/>
      <c r="H15" s="1062"/>
      <c r="I15" s="1062"/>
      <c r="J15" s="1062"/>
      <c r="K15" s="1059"/>
      <c r="L15" s="1059"/>
      <c r="M15" s="1091"/>
      <c r="N15" s="1091"/>
    </row>
    <row r="16" spans="1:14">
      <c r="A16" s="1060" t="s">
        <v>356</v>
      </c>
      <c r="B16" s="1061">
        <f t="shared" si="0"/>
        <v>0</v>
      </c>
      <c r="C16" s="1059" t="s">
        <v>203</v>
      </c>
      <c r="D16" s="1059" t="s">
        <v>203</v>
      </c>
      <c r="E16" s="1073" t="s">
        <v>203</v>
      </c>
      <c r="F16" s="1063" t="s">
        <v>203</v>
      </c>
      <c r="G16" s="1062"/>
      <c r="H16" s="1062" t="s">
        <v>203</v>
      </c>
      <c r="I16" s="1062" t="s">
        <v>203</v>
      </c>
      <c r="J16" s="1062" t="s">
        <v>203</v>
      </c>
      <c r="K16" s="1059"/>
      <c r="L16" s="1059"/>
      <c r="M16" s="1091"/>
      <c r="N16" s="1091"/>
    </row>
    <row r="17" spans="1:14">
      <c r="A17" s="1060" t="s">
        <v>357</v>
      </c>
      <c r="B17" s="1061">
        <f t="shared" si="0"/>
        <v>0</v>
      </c>
      <c r="C17" s="1059" t="s">
        <v>205</v>
      </c>
      <c r="D17" s="1059" t="s">
        <v>205</v>
      </c>
      <c r="E17" s="1073" t="s">
        <v>205</v>
      </c>
      <c r="F17" s="1063" t="s">
        <v>205</v>
      </c>
      <c r="G17" s="1062"/>
      <c r="H17" s="1062" t="s">
        <v>205</v>
      </c>
      <c r="I17" s="1062" t="s">
        <v>205</v>
      </c>
      <c r="J17" s="1062" t="s">
        <v>205</v>
      </c>
      <c r="K17" s="1059"/>
      <c r="L17" s="1059"/>
      <c r="M17" s="1091"/>
      <c r="N17" s="1091"/>
    </row>
    <row r="18" spans="1:14">
      <c r="A18" s="1060" t="s">
        <v>358</v>
      </c>
      <c r="B18" s="1061">
        <f t="shared" si="0"/>
        <v>0</v>
      </c>
      <c r="C18" s="1059"/>
      <c r="D18" s="1059"/>
      <c r="E18" s="1063"/>
      <c r="F18" s="1063"/>
      <c r="G18" s="1062"/>
      <c r="H18" s="1062"/>
      <c r="I18" s="1062"/>
      <c r="J18" s="1062"/>
      <c r="K18" s="1059"/>
      <c r="L18" s="1059"/>
      <c r="M18" s="1091"/>
      <c r="N18" s="1091"/>
    </row>
    <row r="19" spans="1:14">
      <c r="A19" s="1060" t="s">
        <v>359</v>
      </c>
      <c r="B19" s="1061">
        <f t="shared" si="0"/>
        <v>0</v>
      </c>
      <c r="C19" s="1074"/>
      <c r="D19" s="1059"/>
      <c r="E19" s="1073"/>
      <c r="F19" s="1063"/>
      <c r="G19" s="1062"/>
      <c r="H19" s="1062"/>
      <c r="I19" s="1062"/>
      <c r="J19" s="1062"/>
      <c r="K19" s="1059"/>
      <c r="L19" s="1059"/>
      <c r="M19" s="1091"/>
      <c r="N19" s="1091"/>
    </row>
    <row r="20" spans="1:14">
      <c r="A20" s="1060" t="s">
        <v>360</v>
      </c>
      <c r="B20" s="1061">
        <f t="shared" si="0"/>
        <v>0</v>
      </c>
      <c r="C20" s="1062"/>
      <c r="D20" s="1059"/>
      <c r="E20" s="1073"/>
      <c r="F20" s="1063"/>
      <c r="G20" s="1062"/>
      <c r="H20" s="1062"/>
      <c r="I20" s="1062"/>
      <c r="J20" s="1062"/>
      <c r="K20" s="1062"/>
      <c r="L20" s="1062"/>
      <c r="M20" s="1091"/>
      <c r="N20" s="1091"/>
    </row>
    <row r="21" spans="1:14">
      <c r="A21" s="1065" t="s">
        <v>361</v>
      </c>
      <c r="B21" s="1066">
        <f t="shared" si="0"/>
        <v>0</v>
      </c>
      <c r="C21" s="1075">
        <v>0</v>
      </c>
      <c r="D21" s="1075">
        <v>0</v>
      </c>
      <c r="E21" s="1076">
        <v>0</v>
      </c>
      <c r="F21" s="1076">
        <v>0</v>
      </c>
      <c r="G21" s="1075">
        <f t="shared" ref="G21:N21" si="4">SUM(G16:G20)</f>
        <v>0</v>
      </c>
      <c r="H21" s="1075">
        <v>0</v>
      </c>
      <c r="I21" s="1075">
        <v>0</v>
      </c>
      <c r="J21" s="1075">
        <v>0</v>
      </c>
      <c r="K21" s="1075">
        <f t="shared" si="4"/>
        <v>0</v>
      </c>
      <c r="L21" s="1075">
        <f t="shared" si="4"/>
        <v>0</v>
      </c>
      <c r="M21" s="1075">
        <f t="shared" si="4"/>
        <v>0</v>
      </c>
      <c r="N21" s="1075">
        <f t="shared" si="4"/>
        <v>0</v>
      </c>
    </row>
    <row r="22" spans="1:14">
      <c r="A22" s="1060" t="s">
        <v>362</v>
      </c>
      <c r="B22" s="1061">
        <f t="shared" si="0"/>
        <v>0</v>
      </c>
      <c r="C22" s="1062" t="s">
        <v>211</v>
      </c>
      <c r="D22" s="1062" t="s">
        <v>211</v>
      </c>
      <c r="E22" s="1063" t="s">
        <v>211</v>
      </c>
      <c r="F22" s="1063" t="s">
        <v>211</v>
      </c>
      <c r="G22" s="1062"/>
      <c r="H22" s="1062" t="s">
        <v>211</v>
      </c>
      <c r="I22" s="1062" t="s">
        <v>211</v>
      </c>
      <c r="J22" s="1062" t="s">
        <v>211</v>
      </c>
      <c r="K22" s="1062"/>
      <c r="L22" s="1062"/>
      <c r="M22" s="1062"/>
      <c r="N22" s="1062"/>
    </row>
    <row r="23" spans="1:14">
      <c r="A23" s="1060" t="s">
        <v>363</v>
      </c>
      <c r="B23" s="1061">
        <f t="shared" si="0"/>
        <v>0</v>
      </c>
      <c r="C23" s="1062"/>
      <c r="D23" s="1059"/>
      <c r="E23" s="1063"/>
      <c r="F23" s="1063"/>
      <c r="G23" s="1062"/>
      <c r="H23" s="1062"/>
      <c r="I23" s="1062"/>
      <c r="J23" s="1062"/>
      <c r="K23" s="1062"/>
      <c r="L23" s="1062"/>
      <c r="M23" s="1091"/>
      <c r="N23" s="1091"/>
    </row>
    <row r="24" spans="1:14">
      <c r="A24" s="1060" t="s">
        <v>364</v>
      </c>
      <c r="B24" s="1061">
        <f t="shared" si="0"/>
        <v>0</v>
      </c>
      <c r="C24" s="1062"/>
      <c r="D24" s="1059"/>
      <c r="E24" s="1063"/>
      <c r="F24" s="1063"/>
      <c r="G24" s="1062"/>
      <c r="H24" s="1062"/>
      <c r="I24" s="1062"/>
      <c r="J24" s="1062"/>
      <c r="K24" s="1062"/>
      <c r="L24" s="1062"/>
      <c r="M24" s="1091"/>
      <c r="N24" s="1091"/>
    </row>
    <row r="25" spans="1:14">
      <c r="A25" s="1060" t="s">
        <v>365</v>
      </c>
      <c r="B25" s="1061">
        <f t="shared" si="0"/>
        <v>0</v>
      </c>
      <c r="C25" s="1062"/>
      <c r="D25" s="1062"/>
      <c r="E25" s="1063"/>
      <c r="F25" s="1063"/>
      <c r="G25" s="1062"/>
      <c r="H25" s="1062"/>
      <c r="I25" s="1062"/>
      <c r="J25" s="1062"/>
      <c r="K25" s="1062"/>
      <c r="L25" s="1062"/>
      <c r="M25" s="1091"/>
      <c r="N25" s="1091"/>
    </row>
    <row r="26" spans="1:14">
      <c r="A26" s="1065" t="s">
        <v>366</v>
      </c>
      <c r="B26" s="1066">
        <f t="shared" si="0"/>
        <v>0</v>
      </c>
      <c r="C26" s="1067">
        <v>0</v>
      </c>
      <c r="D26" s="1067">
        <v>0</v>
      </c>
      <c r="E26" s="1068">
        <v>0</v>
      </c>
      <c r="F26" s="1068">
        <v>0</v>
      </c>
      <c r="G26" s="1067">
        <f t="shared" ref="G26:N26" si="5">SUM(G22:G25)</f>
        <v>0</v>
      </c>
      <c r="H26" s="1067">
        <v>0</v>
      </c>
      <c r="I26" s="1067">
        <v>0</v>
      </c>
      <c r="J26" s="1067">
        <v>0</v>
      </c>
      <c r="K26" s="1067">
        <f t="shared" si="5"/>
        <v>0</v>
      </c>
      <c r="L26" s="1067">
        <f t="shared" si="5"/>
        <v>0</v>
      </c>
      <c r="M26" s="1067">
        <f t="shared" si="5"/>
        <v>0</v>
      </c>
      <c r="N26" s="1067">
        <f t="shared" si="5"/>
        <v>0</v>
      </c>
    </row>
    <row r="27" spans="1:14">
      <c r="A27" s="1069" t="s">
        <v>367</v>
      </c>
      <c r="B27" s="1070">
        <f t="shared" ref="B27:N27" si="6">B21-B26</f>
        <v>0</v>
      </c>
      <c r="C27" s="1071">
        <v>0</v>
      </c>
      <c r="D27" s="1071">
        <v>0</v>
      </c>
      <c r="E27" s="1072">
        <v>0</v>
      </c>
      <c r="F27" s="1072">
        <v>0</v>
      </c>
      <c r="G27" s="1071">
        <f t="shared" si="6"/>
        <v>0</v>
      </c>
      <c r="H27" s="1071">
        <v>0</v>
      </c>
      <c r="I27" s="1071">
        <v>0</v>
      </c>
      <c r="J27" s="1071">
        <v>0</v>
      </c>
      <c r="K27" s="1071">
        <f t="shared" si="6"/>
        <v>0</v>
      </c>
      <c r="L27" s="1071">
        <f t="shared" si="6"/>
        <v>0</v>
      </c>
      <c r="M27" s="1071">
        <f t="shared" si="6"/>
        <v>0</v>
      </c>
      <c r="N27" s="1071">
        <f t="shared" si="6"/>
        <v>0</v>
      </c>
    </row>
    <row r="28" spans="1:14">
      <c r="A28" s="1058" t="s">
        <v>368</v>
      </c>
      <c r="B28" s="1061">
        <f t="shared" si="0"/>
        <v>0</v>
      </c>
      <c r="C28" s="1059"/>
      <c r="D28" s="1059"/>
      <c r="E28" s="1073"/>
      <c r="F28" s="1063"/>
      <c r="G28" s="1062"/>
      <c r="H28" s="1062"/>
      <c r="I28" s="1062"/>
      <c r="J28" s="1062"/>
      <c r="K28" s="1059"/>
      <c r="L28" s="1059"/>
      <c r="M28" s="1091"/>
      <c r="N28" s="1091"/>
    </row>
    <row r="29" spans="1:14">
      <c r="A29" s="1060" t="s">
        <v>369</v>
      </c>
      <c r="B29" s="1061">
        <f t="shared" si="0"/>
        <v>0</v>
      </c>
      <c r="C29" s="1074">
        <v>0</v>
      </c>
      <c r="D29" s="1059">
        <v>0</v>
      </c>
      <c r="E29" s="1073">
        <v>0</v>
      </c>
      <c r="F29" s="1063">
        <v>0</v>
      </c>
      <c r="G29" s="1062"/>
      <c r="H29" s="1062">
        <v>0</v>
      </c>
      <c r="I29" s="1062">
        <v>0</v>
      </c>
      <c r="J29" s="1062">
        <v>0</v>
      </c>
      <c r="K29" s="1059"/>
      <c r="L29" s="1059"/>
      <c r="M29" s="1091"/>
      <c r="N29" s="1091"/>
    </row>
    <row r="30" spans="1:14">
      <c r="A30" s="1060" t="s">
        <v>370</v>
      </c>
      <c r="B30" s="1061">
        <f t="shared" si="0"/>
        <v>0</v>
      </c>
      <c r="C30" s="1074"/>
      <c r="D30" s="1059"/>
      <c r="E30" s="1073"/>
      <c r="F30" s="1063"/>
      <c r="G30" s="1062"/>
      <c r="H30" s="1062"/>
      <c r="I30" s="1062"/>
      <c r="J30" s="1062"/>
      <c r="K30" s="1059"/>
      <c r="L30" s="1059"/>
      <c r="M30" s="1091"/>
      <c r="N30" s="1091"/>
    </row>
    <row r="31" spans="1:14">
      <c r="A31" s="1060" t="s">
        <v>371</v>
      </c>
      <c r="B31" s="1061">
        <f t="shared" si="0"/>
        <v>0</v>
      </c>
      <c r="C31" s="1062"/>
      <c r="D31" s="1062"/>
      <c r="E31" s="1063"/>
      <c r="F31" s="1063"/>
      <c r="G31" s="1062"/>
      <c r="H31" s="1062"/>
      <c r="I31" s="1062"/>
      <c r="J31" s="1062"/>
      <c r="K31" s="1059"/>
      <c r="L31" s="1059"/>
      <c r="M31" s="1062"/>
      <c r="N31" s="1091"/>
    </row>
    <row r="32" spans="1:14">
      <c r="A32" s="1060" t="s">
        <v>372</v>
      </c>
      <c r="B32" s="1061">
        <f t="shared" si="0"/>
        <v>0</v>
      </c>
      <c r="C32" s="1062"/>
      <c r="D32" s="1077"/>
      <c r="E32" s="1063"/>
      <c r="F32" s="1063"/>
      <c r="G32" s="1062"/>
      <c r="H32" s="1062"/>
      <c r="I32" s="1062"/>
      <c r="J32" s="1062"/>
      <c r="K32" s="1059"/>
      <c r="L32" s="1059"/>
      <c r="M32" s="1091"/>
      <c r="N32" s="1091"/>
    </row>
    <row r="33" spans="1:14">
      <c r="A33" s="1060" t="s">
        <v>373</v>
      </c>
      <c r="B33" s="1061">
        <f t="shared" si="0"/>
        <v>0</v>
      </c>
      <c r="C33" s="1062"/>
      <c r="D33" s="1062"/>
      <c r="E33" s="1063"/>
      <c r="F33" s="1063"/>
      <c r="G33" s="1062"/>
      <c r="H33" s="1062"/>
      <c r="I33" s="1062"/>
      <c r="J33" s="1062"/>
      <c r="K33" s="1059"/>
      <c r="L33" s="1059"/>
      <c r="M33" s="1062"/>
      <c r="N33" s="1062"/>
    </row>
    <row r="34" spans="1:14">
      <c r="A34" s="1065" t="s">
        <v>374</v>
      </c>
      <c r="B34" s="1066">
        <f t="shared" si="0"/>
        <v>0</v>
      </c>
      <c r="C34" s="1075">
        <v>0</v>
      </c>
      <c r="D34" s="1075">
        <v>0</v>
      </c>
      <c r="E34" s="1076">
        <v>0</v>
      </c>
      <c r="F34" s="1076">
        <v>0</v>
      </c>
      <c r="G34" s="1075">
        <f t="shared" ref="G34:N34" si="7">SUM(G29:G33)</f>
        <v>0</v>
      </c>
      <c r="H34" s="1075">
        <v>0</v>
      </c>
      <c r="I34" s="1075">
        <v>0</v>
      </c>
      <c r="J34" s="1075">
        <v>0</v>
      </c>
      <c r="K34" s="1075">
        <f t="shared" si="7"/>
        <v>0</v>
      </c>
      <c r="L34" s="1075">
        <f t="shared" si="7"/>
        <v>0</v>
      </c>
      <c r="M34" s="1075">
        <f>SUM(M31:M33)</f>
        <v>0</v>
      </c>
      <c r="N34" s="1075">
        <f t="shared" si="7"/>
        <v>0</v>
      </c>
    </row>
    <row r="35" spans="1:14">
      <c r="A35" s="1060" t="s">
        <v>375</v>
      </c>
      <c r="B35" s="1061">
        <f t="shared" si="0"/>
        <v>0</v>
      </c>
      <c r="C35" s="1062"/>
      <c r="D35" s="1062"/>
      <c r="E35" s="1063"/>
      <c r="F35" s="1063"/>
      <c r="G35" s="1062"/>
      <c r="H35" s="1062"/>
      <c r="I35" s="1062"/>
      <c r="J35" s="1062"/>
      <c r="K35" s="1062"/>
      <c r="L35" s="1062"/>
      <c r="M35" s="1062"/>
      <c r="N35" s="1062"/>
    </row>
    <row r="36" spans="1:14">
      <c r="A36" s="1060" t="s">
        <v>376</v>
      </c>
      <c r="B36" s="1061">
        <f t="shared" si="0"/>
        <v>0</v>
      </c>
      <c r="C36" s="1062"/>
      <c r="D36" s="1062"/>
      <c r="E36" s="1063"/>
      <c r="F36" s="1063"/>
      <c r="G36" s="1062"/>
      <c r="H36" s="1062"/>
      <c r="I36" s="1062"/>
      <c r="J36" s="1062"/>
      <c r="K36" s="1062"/>
      <c r="L36" s="1062"/>
      <c r="M36" s="1062"/>
      <c r="N36" s="1062"/>
    </row>
    <row r="37" spans="1:14">
      <c r="A37" s="1060" t="s">
        <v>377</v>
      </c>
      <c r="B37" s="1061">
        <f t="shared" si="0"/>
        <v>0</v>
      </c>
      <c r="C37" s="1062"/>
      <c r="D37" s="1062"/>
      <c r="E37" s="1063"/>
      <c r="F37" s="1063"/>
      <c r="G37" s="1062"/>
      <c r="H37" s="1062"/>
      <c r="I37" s="1062"/>
      <c r="J37" s="1062"/>
      <c r="K37" s="1062"/>
      <c r="L37" s="1062"/>
      <c r="M37" s="1077"/>
      <c r="N37" s="1062"/>
    </row>
    <row r="38" spans="1:14">
      <c r="A38" s="1060" t="s">
        <v>378</v>
      </c>
      <c r="B38" s="1061">
        <f t="shared" si="0"/>
        <v>0</v>
      </c>
      <c r="C38" s="1062"/>
      <c r="D38" s="1062"/>
      <c r="E38" s="1063"/>
      <c r="F38" s="1063"/>
      <c r="G38" s="1062"/>
      <c r="H38" s="1062"/>
      <c r="I38" s="1062"/>
      <c r="J38" s="1062"/>
      <c r="K38" s="1062"/>
      <c r="L38" s="1062"/>
      <c r="M38" s="1062"/>
      <c r="N38" s="1062"/>
    </row>
    <row r="39" spans="1:14">
      <c r="A39" s="1065" t="s">
        <v>379</v>
      </c>
      <c r="B39" s="1066">
        <f t="shared" si="0"/>
        <v>0</v>
      </c>
      <c r="C39" s="1075">
        <v>0</v>
      </c>
      <c r="D39" s="1075">
        <v>0</v>
      </c>
      <c r="E39" s="1076">
        <v>0</v>
      </c>
      <c r="F39" s="1068">
        <v>0</v>
      </c>
      <c r="G39" s="1067">
        <f t="shared" ref="G39:N39" si="8">G35+G36+G37+G38</f>
        <v>0</v>
      </c>
      <c r="H39" s="1067">
        <v>0</v>
      </c>
      <c r="I39" s="1067">
        <v>0</v>
      </c>
      <c r="J39" s="1067">
        <v>0</v>
      </c>
      <c r="K39" s="1067">
        <f t="shared" si="8"/>
        <v>0</v>
      </c>
      <c r="L39" s="1067">
        <f t="shared" si="8"/>
        <v>0</v>
      </c>
      <c r="M39" s="1067">
        <f t="shared" si="8"/>
        <v>0</v>
      </c>
      <c r="N39" s="1067">
        <f t="shared" si="8"/>
        <v>0</v>
      </c>
    </row>
    <row r="40" spans="1:14">
      <c r="A40" s="1069" t="s">
        <v>380</v>
      </c>
      <c r="B40" s="1070">
        <f t="shared" ref="B40:N40" si="9">B34-B39</f>
        <v>0</v>
      </c>
      <c r="C40" s="1078">
        <v>0</v>
      </c>
      <c r="D40" s="1071">
        <v>0</v>
      </c>
      <c r="E40" s="1072">
        <v>0</v>
      </c>
      <c r="F40" s="1072">
        <v>0</v>
      </c>
      <c r="G40" s="1071">
        <f t="shared" si="9"/>
        <v>0</v>
      </c>
      <c r="H40" s="1071">
        <v>0</v>
      </c>
      <c r="I40" s="1071">
        <v>0</v>
      </c>
      <c r="J40" s="1071">
        <v>0</v>
      </c>
      <c r="K40" s="1071">
        <f t="shared" si="9"/>
        <v>0</v>
      </c>
      <c r="L40" s="1071">
        <f t="shared" si="9"/>
        <v>0</v>
      </c>
      <c r="M40" s="1071">
        <f t="shared" si="9"/>
        <v>0</v>
      </c>
      <c r="N40" s="1071">
        <f t="shared" si="9"/>
        <v>0</v>
      </c>
    </row>
    <row r="41" spans="1:14">
      <c r="A41" s="1058" t="s">
        <v>381</v>
      </c>
      <c r="B41" s="1061">
        <f t="shared" si="0"/>
        <v>0</v>
      </c>
      <c r="C41" s="1062"/>
      <c r="D41" s="1062"/>
      <c r="E41" s="1063"/>
      <c r="F41" s="1063"/>
      <c r="G41" s="1062"/>
      <c r="H41" s="1062"/>
      <c r="I41" s="1062"/>
      <c r="J41" s="1062"/>
      <c r="K41" s="1062"/>
      <c r="L41" s="1062"/>
      <c r="M41" s="1062"/>
      <c r="N41" s="1062"/>
    </row>
    <row r="42" spans="1:14">
      <c r="A42" s="1079" t="s">
        <v>382</v>
      </c>
      <c r="B42" s="1080">
        <f>B14+B27+B40+B41</f>
        <v>-1297032.01779997</v>
      </c>
      <c r="C42" s="1081">
        <v>-998745.717400003</v>
      </c>
      <c r="D42" s="1081">
        <v>-116674.06</v>
      </c>
      <c r="E42" s="1082">
        <v>322045.94</v>
      </c>
      <c r="F42" s="1082">
        <v>-333941.25</v>
      </c>
      <c r="G42" s="1081">
        <f t="shared" ref="G42:N42" si="10">G14+G27+G40+G41</f>
        <v>-107273.64999999</v>
      </c>
      <c r="H42" s="1081">
        <v>1871850.39540001</v>
      </c>
      <c r="I42" s="1081">
        <v>-1857966.57209999</v>
      </c>
      <c r="J42" s="1081">
        <v>-76327.1036999915</v>
      </c>
      <c r="K42" s="1081">
        <f t="shared" si="10"/>
        <v>0</v>
      </c>
      <c r="L42" s="1081">
        <f t="shared" si="10"/>
        <v>0</v>
      </c>
      <c r="M42" s="1081">
        <f t="shared" si="10"/>
        <v>0</v>
      </c>
      <c r="N42" s="1081">
        <f t="shared" si="10"/>
        <v>0</v>
      </c>
    </row>
    <row r="43" spans="1:14">
      <c r="A43" s="1060" t="s">
        <v>383</v>
      </c>
      <c r="B43" s="1061" t="e">
        <f>[1]资产负债表04!B6</f>
        <v>#REF!</v>
      </c>
      <c r="C43" s="1062"/>
      <c r="D43" s="1062"/>
      <c r="E43" s="1063"/>
      <c r="F43" s="1063"/>
      <c r="G43" s="1062"/>
      <c r="H43" s="1062"/>
      <c r="I43" s="1062"/>
      <c r="J43" s="1062"/>
      <c r="K43" s="1062" t="e">
        <f>[1]资产负债表04!J6</f>
        <v>#REF!</v>
      </c>
      <c r="L43" s="1062" t="e">
        <f>[1]资产负债表04!K6</f>
        <v>#REF!</v>
      </c>
      <c r="M43" s="1062"/>
      <c r="N43" s="1062" t="e">
        <f>[1]资产负债表04!M6</f>
        <v>#REF!</v>
      </c>
    </row>
    <row r="44" spans="1:14">
      <c r="A44" s="1083" t="s">
        <v>384</v>
      </c>
      <c r="B44" s="1084" t="e">
        <f t="shared" ref="B44:N44" si="11">B42+B43</f>
        <v>#REF!</v>
      </c>
      <c r="C44" s="1085">
        <v>-998745.717400003</v>
      </c>
      <c r="D44" s="1085">
        <v>-116674.06</v>
      </c>
      <c r="E44" s="1086">
        <v>322045.94</v>
      </c>
      <c r="F44" s="1086">
        <v>-333941.25</v>
      </c>
      <c r="G44" s="1085">
        <f t="shared" si="11"/>
        <v>-107273.64999999</v>
      </c>
      <c r="H44" s="1085">
        <v>1871850.39540001</v>
      </c>
      <c r="I44" s="1085">
        <v>-1857966.57209999</v>
      </c>
      <c r="J44" s="1085">
        <v>-76327.1036999915</v>
      </c>
      <c r="K44" s="1085" t="e">
        <f t="shared" si="11"/>
        <v>#REF!</v>
      </c>
      <c r="L44" s="1085" t="e">
        <f t="shared" si="11"/>
        <v>#REF!</v>
      </c>
      <c r="M44" s="1085">
        <f t="shared" si="11"/>
        <v>0</v>
      </c>
      <c r="N44" s="1085" t="e">
        <f t="shared" si="11"/>
        <v>#REF!</v>
      </c>
    </row>
    <row r="45" spans="1:14">
      <c r="A45" s="72"/>
      <c r="B45" s="1087"/>
      <c r="C45" s="1088">
        <f>C44-'资产负债表（按月）04'!C6+'资产负债表（按月）04'!B6</f>
        <v>0.00259999698027968</v>
      </c>
      <c r="D45" s="1088">
        <f>D44-'资产负债表（按月）04'!D6+'资产负债表（按月）04'!C6</f>
        <v>0</v>
      </c>
      <c r="E45" s="1088">
        <f>E44-'资产负债表（按月）04'!E6+'资产负债表（按月）04'!D6</f>
        <v>0</v>
      </c>
      <c r="F45" s="1088">
        <f>F44-'资产负债表（按月）04'!F6+'资产负债表（按月）04'!E6</f>
        <v>0</v>
      </c>
      <c r="G45" s="1088">
        <f>G44-'资产负债表（按月）04'!G6+'资产负债表（按月）04'!F6</f>
        <v>1.03609636425972e-8</v>
      </c>
      <c r="H45" s="1088">
        <f>H44-'资产负债表（按月）04'!H6+'资产负债表（按月）04'!G6</f>
        <v>-0.00459998991573229</v>
      </c>
      <c r="I45" s="1088">
        <f>I44-'资产负债表（按月）04'!I6+'资产负债表（按月）04'!H6</f>
        <v>-0.00209999014623463</v>
      </c>
      <c r="J45" s="1088">
        <f>J44-'资产负债表（按月）04'!J6+'资产负债表（按月）04'!I6</f>
        <v>-0.00369999150279909</v>
      </c>
      <c r="K45" s="1088" t="e">
        <f>K44-'资产负债表（按月）04'!K6+'资产负债表（按月）04'!J6</f>
        <v>#REF!</v>
      </c>
      <c r="L45" s="1088" t="e">
        <f>L44-'资产负债表（按月）04'!L6+'资产负债表（按月）04'!K6</f>
        <v>#REF!</v>
      </c>
      <c r="M45" s="1088">
        <f>M44-'资产负债表（按月）04'!M6+'资产负债表（按月）04'!L6</f>
        <v>48360.59</v>
      </c>
      <c r="N45" s="1088" t="e">
        <f>N44-'资产负债表（按月）04'!N6+'资产负债表（按月）04'!M6</f>
        <v>#REF!</v>
      </c>
    </row>
  </sheetData>
  <mergeCells count="1">
    <mergeCell ref="A1:N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G14" sqref="G14"/>
    </sheetView>
  </sheetViews>
  <sheetFormatPr defaultColWidth="9" defaultRowHeight="13.5"/>
  <cols>
    <col min="1" max="1" width="37.625" customWidth="1"/>
    <col min="2" max="2" width="4.625" customWidth="1"/>
    <col min="3" max="4" width="9.75" customWidth="1"/>
    <col min="5" max="5" width="11.25" customWidth="1"/>
    <col min="6" max="6" width="13.375" customWidth="1"/>
    <col min="7" max="7" width="15" customWidth="1"/>
    <col min="8" max="9" width="9.75" customWidth="1"/>
    <col min="10" max="10" width="11.25" customWidth="1"/>
    <col min="11" max="11" width="13.375" customWidth="1"/>
    <col min="12" max="12" width="15" customWidth="1"/>
  </cols>
  <sheetData>
    <row r="1" ht="18.75" spans="1:12">
      <c r="A1" s="1015" t="s">
        <v>385</v>
      </c>
      <c r="B1" s="1015"/>
      <c r="C1" s="1015"/>
      <c r="D1" s="1015"/>
      <c r="E1" s="1015"/>
      <c r="F1" s="1015"/>
      <c r="G1" s="1015"/>
      <c r="H1" s="1015"/>
      <c r="I1" s="1015"/>
      <c r="J1" s="1015"/>
      <c r="K1" s="1015"/>
      <c r="L1" s="1015"/>
    </row>
    <row r="2" spans="1:12">
      <c r="A2" s="1016" t="str">
        <f>'资产负债表-打印'!A2</f>
        <v>编制单位：潍坊光华荣昌汽车技术有限公司</v>
      </c>
      <c r="B2" s="1017"/>
      <c r="C2" s="1018"/>
      <c r="D2" s="1019"/>
      <c r="E2" s="1020" t="str">
        <f>'资产负债表-打印'!D2</f>
        <v>日期：2021/12/31</v>
      </c>
      <c r="F2" s="1020"/>
      <c r="G2" s="1021"/>
      <c r="H2" s="1018"/>
      <c r="I2" s="1019"/>
      <c r="J2" s="1045"/>
      <c r="K2" s="1045"/>
      <c r="L2" s="1046" t="s">
        <v>75</v>
      </c>
    </row>
    <row r="3" spans="1:12">
      <c r="A3" s="962" t="s">
        <v>386</v>
      </c>
      <c r="B3" s="1022" t="s">
        <v>387</v>
      </c>
      <c r="C3" s="1023" t="s">
        <v>388</v>
      </c>
      <c r="D3" s="1024"/>
      <c r="E3" s="1024"/>
      <c r="F3" s="1024"/>
      <c r="G3" s="1025"/>
      <c r="H3" s="1023" t="s">
        <v>389</v>
      </c>
      <c r="I3" s="1024"/>
      <c r="J3" s="1024"/>
      <c r="K3" s="1024"/>
      <c r="L3" s="1025"/>
    </row>
    <row r="4" spans="1:12">
      <c r="A4" s="1026"/>
      <c r="B4" s="1027"/>
      <c r="C4" s="386" t="s">
        <v>295</v>
      </c>
      <c r="D4" s="1028" t="s">
        <v>296</v>
      </c>
      <c r="E4" s="1029" t="s">
        <v>297</v>
      </c>
      <c r="F4" s="1029" t="s">
        <v>298</v>
      </c>
      <c r="G4" s="1029" t="s">
        <v>302</v>
      </c>
      <c r="H4" s="1030" t="s">
        <v>295</v>
      </c>
      <c r="I4" s="1028" t="s">
        <v>296</v>
      </c>
      <c r="J4" s="1029" t="s">
        <v>297</v>
      </c>
      <c r="K4" s="1029" t="s">
        <v>298</v>
      </c>
      <c r="L4" s="1029" t="s">
        <v>302</v>
      </c>
    </row>
    <row r="5" ht="16.5" spans="1:12">
      <c r="A5" s="1031" t="s">
        <v>390</v>
      </c>
      <c r="B5" s="1027">
        <v>1</v>
      </c>
      <c r="C5" s="1032">
        <v>500000</v>
      </c>
      <c r="D5" s="1033"/>
      <c r="E5" s="1034"/>
      <c r="F5" s="1035">
        <v>-9150787.13</v>
      </c>
      <c r="G5" s="1034">
        <f>F5+C5</f>
        <v>-8650787.13</v>
      </c>
      <c r="H5" s="1032">
        <v>500000</v>
      </c>
      <c r="I5" s="1033"/>
      <c r="J5" s="1034"/>
      <c r="K5" s="1047">
        <v>-6083164.56</v>
      </c>
      <c r="L5" s="1034">
        <f>K5+H5</f>
        <v>-5583164.56</v>
      </c>
    </row>
    <row r="6" spans="1:12">
      <c r="A6" s="1031" t="s">
        <v>391</v>
      </c>
      <c r="B6" s="1027">
        <v>2</v>
      </c>
      <c r="C6" s="1032"/>
      <c r="D6" s="1033"/>
      <c r="E6" s="1034"/>
      <c r="F6" s="1035"/>
      <c r="G6" s="1034"/>
      <c r="H6" s="1032"/>
      <c r="I6" s="1033"/>
      <c r="J6" s="1034"/>
      <c r="K6" s="1034"/>
      <c r="L6" s="1034"/>
    </row>
    <row r="7" spans="1:12">
      <c r="A7" s="1031" t="s">
        <v>392</v>
      </c>
      <c r="B7" s="1027">
        <v>3</v>
      </c>
      <c r="C7" s="1032"/>
      <c r="D7" s="1033"/>
      <c r="E7" s="1034"/>
      <c r="F7" s="1036"/>
      <c r="G7" s="1037"/>
      <c r="H7" s="1038"/>
      <c r="I7" s="1048"/>
      <c r="J7" s="1037"/>
      <c r="K7" s="1037"/>
      <c r="L7" s="1034"/>
    </row>
    <row r="8" spans="1:12">
      <c r="A8" s="1031" t="s">
        <v>393</v>
      </c>
      <c r="B8" s="1027">
        <v>4</v>
      </c>
      <c r="C8" s="1032">
        <v>500000</v>
      </c>
      <c r="D8" s="1033"/>
      <c r="E8" s="1034"/>
      <c r="F8" s="1036">
        <v>-9150787.13</v>
      </c>
      <c r="G8" s="1036">
        <f>F8+C8</f>
        <v>-8650787.13</v>
      </c>
      <c r="H8" s="1038">
        <v>500000</v>
      </c>
      <c r="I8" s="1048"/>
      <c r="J8" s="1037"/>
      <c r="K8" s="1036">
        <f>K5</f>
        <v>-6083164.56</v>
      </c>
      <c r="L8" s="1036">
        <f>K8+H8</f>
        <v>-5583164.56</v>
      </c>
    </row>
    <row r="9" s="1014" customFormat="1" spans="1:12">
      <c r="A9" s="1039" t="s">
        <v>394</v>
      </c>
      <c r="B9" s="1040">
        <v>5</v>
      </c>
      <c r="C9" s="1041"/>
      <c r="D9" s="1042"/>
      <c r="E9" s="1043"/>
      <c r="F9" s="1044">
        <f>F10</f>
        <v>-13874128.93</v>
      </c>
      <c r="G9" s="1043"/>
      <c r="H9" s="1043"/>
      <c r="I9" s="1042"/>
      <c r="J9" s="1043"/>
      <c r="K9" s="1044">
        <f>K10</f>
        <v>-10063773.55</v>
      </c>
      <c r="L9" s="1043"/>
    </row>
    <row r="10" s="1014" customFormat="1" spans="1:12">
      <c r="A10" s="1039" t="s">
        <v>395</v>
      </c>
      <c r="B10" s="1040">
        <v>6</v>
      </c>
      <c r="C10" s="1041"/>
      <c r="D10" s="1042"/>
      <c r="E10" s="1043"/>
      <c r="F10" s="1044">
        <v>-13874128.93</v>
      </c>
      <c r="G10" s="1043"/>
      <c r="H10" s="1043"/>
      <c r="I10" s="1042"/>
      <c r="J10" s="1043"/>
      <c r="K10" s="1044">
        <v>-10063773.55</v>
      </c>
      <c r="L10" s="1043"/>
    </row>
    <row r="11" spans="1:12">
      <c r="A11" s="1031" t="s">
        <v>396</v>
      </c>
      <c r="B11" s="1027">
        <v>7</v>
      </c>
      <c r="C11" s="1032"/>
      <c r="D11" s="1033"/>
      <c r="E11" s="1034"/>
      <c r="F11" s="1037"/>
      <c r="G11" s="1037"/>
      <c r="H11" s="1038"/>
      <c r="I11" s="1048"/>
      <c r="J11" s="1037"/>
      <c r="K11" s="1037"/>
      <c r="L11" s="1034"/>
    </row>
    <row r="12" spans="1:12">
      <c r="A12" s="1031" t="s">
        <v>397</v>
      </c>
      <c r="B12" s="1027">
        <v>8</v>
      </c>
      <c r="C12" s="1032"/>
      <c r="D12" s="1033"/>
      <c r="E12" s="1034"/>
      <c r="F12" s="1037"/>
      <c r="G12" s="1037"/>
      <c r="H12" s="1038"/>
      <c r="I12" s="1048"/>
      <c r="J12" s="1037"/>
      <c r="K12" s="1037"/>
      <c r="L12" s="1034"/>
    </row>
    <row r="13" spans="1:12">
      <c r="A13" s="1031" t="s">
        <v>398</v>
      </c>
      <c r="B13" s="1027">
        <v>9</v>
      </c>
      <c r="C13" s="1032"/>
      <c r="D13" s="1033"/>
      <c r="E13" s="1034"/>
      <c r="F13" s="1037"/>
      <c r="G13" s="1037"/>
      <c r="H13" s="1038"/>
      <c r="I13" s="1048"/>
      <c r="J13" s="1037"/>
      <c r="K13" s="1037"/>
      <c r="L13" s="1034"/>
    </row>
    <row r="14" spans="1:12">
      <c r="A14" s="1031" t="s">
        <v>399</v>
      </c>
      <c r="B14" s="1027">
        <v>10</v>
      </c>
      <c r="C14" s="1032"/>
      <c r="D14" s="1033"/>
      <c r="E14" s="1034"/>
      <c r="F14" s="1034"/>
      <c r="G14" s="1034"/>
      <c r="H14" s="1032"/>
      <c r="I14" s="1033"/>
      <c r="J14" s="1034"/>
      <c r="K14" s="1034"/>
      <c r="L14" s="1034"/>
    </row>
    <row r="15" spans="1:12">
      <c r="A15" s="1031" t="s">
        <v>400</v>
      </c>
      <c r="B15" s="1027">
        <v>11</v>
      </c>
      <c r="C15" s="1032"/>
      <c r="D15" s="1033"/>
      <c r="E15" s="1034"/>
      <c r="F15" s="1034"/>
      <c r="G15" s="1034"/>
      <c r="H15" s="1032"/>
      <c r="I15" s="1033"/>
      <c r="J15" s="1034"/>
      <c r="K15" s="1034"/>
      <c r="L15" s="1034"/>
    </row>
    <row r="16" spans="1:12">
      <c r="A16" s="1031" t="s">
        <v>401</v>
      </c>
      <c r="B16" s="1027">
        <v>12</v>
      </c>
      <c r="C16" s="1032"/>
      <c r="D16" s="1033"/>
      <c r="E16" s="1034"/>
      <c r="F16" s="1034"/>
      <c r="G16" s="1034"/>
      <c r="H16" s="1032"/>
      <c r="I16" s="1033"/>
      <c r="J16" s="1034"/>
      <c r="K16" s="1034"/>
      <c r="L16" s="1034"/>
    </row>
    <row r="17" spans="1:12">
      <c r="A17" s="1031" t="s">
        <v>402</v>
      </c>
      <c r="B17" s="1027">
        <v>13</v>
      </c>
      <c r="C17" s="1032"/>
      <c r="D17" s="1033"/>
      <c r="E17" s="1034"/>
      <c r="F17" s="1034"/>
      <c r="G17" s="1034"/>
      <c r="H17" s="1032"/>
      <c r="I17" s="1033"/>
      <c r="J17" s="1034"/>
      <c r="K17" s="1034"/>
      <c r="L17" s="1034"/>
    </row>
    <row r="18" spans="1:12">
      <c r="A18" s="1031" t="s">
        <v>403</v>
      </c>
      <c r="B18" s="1027">
        <v>14</v>
      </c>
      <c r="C18" s="1032"/>
      <c r="D18" s="1033"/>
      <c r="E18" s="1034"/>
      <c r="F18" s="1034"/>
      <c r="G18" s="1034"/>
      <c r="H18" s="1032"/>
      <c r="I18" s="1033"/>
      <c r="J18" s="1034"/>
      <c r="K18" s="1034"/>
      <c r="L18" s="1034"/>
    </row>
    <row r="19" spans="1:12">
      <c r="A19" s="1031" t="s">
        <v>404</v>
      </c>
      <c r="B19" s="1027">
        <v>15</v>
      </c>
      <c r="C19" s="1032"/>
      <c r="D19" s="1033"/>
      <c r="E19" s="1034"/>
      <c r="F19" s="1034"/>
      <c r="G19" s="1034"/>
      <c r="H19" s="1032"/>
      <c r="I19" s="1033"/>
      <c r="J19" s="1034"/>
      <c r="K19" s="1034"/>
      <c r="L19" s="1034"/>
    </row>
    <row r="20" spans="1:12">
      <c r="A20" s="1031" t="s">
        <v>405</v>
      </c>
      <c r="B20" s="1027">
        <v>16</v>
      </c>
      <c r="C20" s="1032"/>
      <c r="D20" s="1033"/>
      <c r="E20" s="1034"/>
      <c r="F20" s="1034"/>
      <c r="G20" s="1034"/>
      <c r="H20" s="1032"/>
      <c r="I20" s="1033"/>
      <c r="J20" s="1034"/>
      <c r="K20" s="1034"/>
      <c r="L20" s="1034">
        <f>SUM(I20:K20)</f>
        <v>0</v>
      </c>
    </row>
    <row r="21" spans="1:12">
      <c r="A21" s="1031" t="s">
        <v>406</v>
      </c>
      <c r="B21" s="1027">
        <v>17</v>
      </c>
      <c r="C21" s="1032"/>
      <c r="D21" s="1033"/>
      <c r="E21" s="1034"/>
      <c r="F21" s="1034"/>
      <c r="G21" s="1034"/>
      <c r="H21" s="1032"/>
      <c r="I21" s="1033"/>
      <c r="J21" s="1034"/>
      <c r="K21" s="1034"/>
      <c r="L21" s="1034"/>
    </row>
    <row r="22" spans="1:12">
      <c r="A22" s="1031" t="s">
        <v>407</v>
      </c>
      <c r="B22" s="1027">
        <v>18</v>
      </c>
      <c r="C22" s="1032"/>
      <c r="D22" s="1033"/>
      <c r="E22" s="1034"/>
      <c r="F22" s="1034"/>
      <c r="G22" s="1034"/>
      <c r="H22" s="1032"/>
      <c r="I22" s="1033"/>
      <c r="J22" s="1034"/>
      <c r="K22" s="1034"/>
      <c r="L22" s="1034">
        <f>SUM(H22:K22)</f>
        <v>0</v>
      </c>
    </row>
    <row r="23" spans="1:12">
      <c r="A23" s="1031" t="s">
        <v>408</v>
      </c>
      <c r="B23" s="1027">
        <v>19</v>
      </c>
      <c r="C23" s="1032"/>
      <c r="D23" s="1033"/>
      <c r="E23" s="1034"/>
      <c r="F23" s="1034"/>
      <c r="G23" s="1034"/>
      <c r="H23" s="1032"/>
      <c r="I23" s="1033"/>
      <c r="J23" s="1034"/>
      <c r="K23" s="1034"/>
      <c r="L23" s="1034"/>
    </row>
    <row r="24" spans="1:12">
      <c r="A24" s="1031" t="s">
        <v>405</v>
      </c>
      <c r="B24" s="1027">
        <v>20</v>
      </c>
      <c r="C24" s="1032"/>
      <c r="D24" s="1033"/>
      <c r="E24" s="1034"/>
      <c r="F24" s="1034"/>
      <c r="G24" s="1034"/>
      <c r="H24" s="1032"/>
      <c r="I24" s="1033"/>
      <c r="J24" s="1034"/>
      <c r="K24" s="1034"/>
      <c r="L24" s="1034"/>
    </row>
    <row r="25" spans="1:12">
      <c r="A25" s="1031" t="s">
        <v>409</v>
      </c>
      <c r="B25" s="1027">
        <v>21</v>
      </c>
      <c r="C25" s="1032"/>
      <c r="D25" s="1033"/>
      <c r="E25" s="1034"/>
      <c r="F25" s="1034"/>
      <c r="G25" s="1034"/>
      <c r="H25" s="1032"/>
      <c r="I25" s="1033"/>
      <c r="J25" s="1034"/>
      <c r="K25" s="1034"/>
      <c r="L25" s="1034"/>
    </row>
    <row r="26" spans="1:12">
      <c r="A26" s="1031" t="s">
        <v>410</v>
      </c>
      <c r="B26" s="1027">
        <v>22</v>
      </c>
      <c r="C26" s="1032"/>
      <c r="D26" s="1033"/>
      <c r="E26" s="1034"/>
      <c r="F26" s="1034"/>
      <c r="G26" s="1034"/>
      <c r="H26" s="1032"/>
      <c r="I26" s="1033"/>
      <c r="J26" s="1034"/>
      <c r="K26" s="1034"/>
      <c r="L26" s="1034"/>
    </row>
    <row r="27" spans="1:12">
      <c r="A27" s="1031" t="s">
        <v>411</v>
      </c>
      <c r="B27" s="1027">
        <v>23</v>
      </c>
      <c r="C27" s="1032"/>
      <c r="D27" s="1033"/>
      <c r="E27" s="1034"/>
      <c r="F27" s="1034"/>
      <c r="G27" s="1034"/>
      <c r="H27" s="1032"/>
      <c r="I27" s="1033"/>
      <c r="J27" s="1034"/>
      <c r="K27" s="1034"/>
      <c r="L27" s="1034"/>
    </row>
    <row r="28" spans="1:12">
      <c r="A28" s="1031" t="s">
        <v>412</v>
      </c>
      <c r="B28" s="1027">
        <v>24</v>
      </c>
      <c r="C28" s="1032"/>
      <c r="D28" s="1033"/>
      <c r="E28" s="1034"/>
      <c r="F28" s="1034"/>
      <c r="G28" s="1034"/>
      <c r="H28" s="1032"/>
      <c r="I28" s="1033"/>
      <c r="J28" s="1034"/>
      <c r="K28" s="1034"/>
      <c r="L28" s="1034"/>
    </row>
    <row r="29" spans="1:12">
      <c r="A29" s="1031" t="s">
        <v>413</v>
      </c>
      <c r="B29" s="1027">
        <v>25</v>
      </c>
      <c r="C29" s="1032"/>
      <c r="D29" s="1033"/>
      <c r="E29" s="1034"/>
      <c r="F29" s="1034"/>
      <c r="G29" s="1034"/>
      <c r="H29" s="1032"/>
      <c r="I29" s="1033"/>
      <c r="J29" s="1034"/>
      <c r="K29" s="1034"/>
      <c r="L29" s="1034"/>
    </row>
    <row r="30" spans="1:12">
      <c r="A30" s="1031" t="s">
        <v>414</v>
      </c>
      <c r="B30" s="1027">
        <v>26</v>
      </c>
      <c r="C30" s="1032"/>
      <c r="D30" s="1033"/>
      <c r="E30" s="1034"/>
      <c r="F30" s="1034"/>
      <c r="G30" s="1034"/>
      <c r="H30" s="1032"/>
      <c r="I30" s="1033"/>
      <c r="J30" s="1034"/>
      <c r="K30" s="1034"/>
      <c r="L30" s="1034"/>
    </row>
    <row r="31" spans="1:12">
      <c r="A31" s="1031" t="s">
        <v>415</v>
      </c>
      <c r="B31" s="1027">
        <v>27</v>
      </c>
      <c r="C31" s="1032">
        <v>500000</v>
      </c>
      <c r="D31" s="1033"/>
      <c r="E31" s="1034"/>
      <c r="F31" s="1035">
        <f>F8+F9</f>
        <v>-23024916.06</v>
      </c>
      <c r="G31" s="1035">
        <f>F31+C31</f>
        <v>-22524916.06</v>
      </c>
      <c r="H31" s="1032">
        <f>SUM(H8:H9)</f>
        <v>500000</v>
      </c>
      <c r="I31" s="1033">
        <f>SUM(I8:I9)</f>
        <v>0</v>
      </c>
      <c r="J31" s="1034">
        <f>SUM(J8:J9)</f>
        <v>0</v>
      </c>
      <c r="K31" s="1035">
        <f>SUM(K8:K9)</f>
        <v>-16146938.11</v>
      </c>
      <c r="L31" s="1034">
        <f>H31+I31+J31+K31</f>
        <v>-15646938.11</v>
      </c>
    </row>
  </sheetData>
  <mergeCells count="4">
    <mergeCell ref="A1:L1"/>
    <mergeCell ref="E2:F2"/>
    <mergeCell ref="C3:G3"/>
    <mergeCell ref="H3:L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1"/>
  <sheetViews>
    <sheetView workbookViewId="0">
      <pane ySplit="1" topLeftCell="A128" activePane="bottomLeft" state="frozen"/>
      <selection/>
      <selection pane="bottomLeft" activeCell="K126" sqref="K126:K149"/>
    </sheetView>
  </sheetViews>
  <sheetFormatPr defaultColWidth="8" defaultRowHeight="12.75"/>
  <cols>
    <col min="1" max="1" width="10.875" style="553" customWidth="1"/>
    <col min="2" max="2" width="7.75" style="553" customWidth="1"/>
    <col min="3" max="4" width="10.875" style="553" customWidth="1"/>
    <col min="5" max="5" width="7.75" style="553" customWidth="1"/>
    <col min="6" max="6" width="19.375" style="553" customWidth="1"/>
    <col min="7" max="8" width="13.25" style="553" customWidth="1"/>
    <col min="9" max="10" width="10.875" style="553" customWidth="1"/>
    <col min="11" max="12" width="13.25" style="553" customWidth="1"/>
    <col min="13" max="16384" width="8" style="553"/>
  </cols>
  <sheetData>
    <row r="1" s="553" customFormat="1" spans="1:12">
      <c r="A1" s="1005" t="s">
        <v>416</v>
      </c>
      <c r="B1" s="1005" t="s">
        <v>417</v>
      </c>
      <c r="C1" s="1005" t="s">
        <v>418</v>
      </c>
      <c r="D1" s="1005" t="s">
        <v>419</v>
      </c>
      <c r="E1" s="1005" t="s">
        <v>420</v>
      </c>
      <c r="F1" s="1005" t="s">
        <v>421</v>
      </c>
      <c r="G1" s="1006" t="s">
        <v>422</v>
      </c>
      <c r="H1" s="1006" t="s">
        <v>423</v>
      </c>
      <c r="I1" s="1006" t="s">
        <v>424</v>
      </c>
      <c r="J1" s="1006" t="s">
        <v>425</v>
      </c>
      <c r="K1" s="1006" t="s">
        <v>426</v>
      </c>
      <c r="L1" s="1006" t="s">
        <v>427</v>
      </c>
    </row>
    <row r="2" s="553" customFormat="1" ht="15" customHeight="1" spans="1:12">
      <c r="A2" s="56" t="s">
        <v>428</v>
      </c>
      <c r="B2" s="56" t="s">
        <v>429</v>
      </c>
      <c r="C2" s="1007" t="s">
        <v>146</v>
      </c>
      <c r="D2" s="1007" t="s">
        <v>146</v>
      </c>
      <c r="E2" s="56" t="s">
        <v>430</v>
      </c>
      <c r="F2" s="56" t="s">
        <v>431</v>
      </c>
      <c r="G2" s="1008">
        <v>345.3</v>
      </c>
      <c r="H2" s="1008">
        <v>0</v>
      </c>
      <c r="I2" s="1012">
        <v>0</v>
      </c>
      <c r="J2" s="1012">
        <v>345.3</v>
      </c>
      <c r="K2" s="1012">
        <v>0</v>
      </c>
      <c r="L2" s="1012">
        <v>0</v>
      </c>
    </row>
    <row r="3" s="553" customFormat="1" ht="15" customHeight="1" spans="1:12">
      <c r="A3" s="1009" t="s">
        <v>428</v>
      </c>
      <c r="B3" s="1009" t="s">
        <v>432</v>
      </c>
      <c r="C3" s="1010" t="s">
        <v>146</v>
      </c>
      <c r="D3" s="1010" t="s">
        <v>146</v>
      </c>
      <c r="E3" s="1009" t="s">
        <v>430</v>
      </c>
      <c r="F3" s="1009" t="s">
        <v>433</v>
      </c>
      <c r="G3" s="1011">
        <v>0</v>
      </c>
      <c r="H3" s="1011">
        <v>0</v>
      </c>
      <c r="I3" s="1013">
        <v>0</v>
      </c>
      <c r="J3" s="1013">
        <v>0</v>
      </c>
      <c r="K3" s="1013">
        <v>0</v>
      </c>
      <c r="L3" s="1013">
        <v>0</v>
      </c>
    </row>
    <row r="4" s="553" customFormat="1" ht="15" customHeight="1" spans="1:12">
      <c r="A4" s="56" t="s">
        <v>428</v>
      </c>
      <c r="B4" s="56" t="s">
        <v>434</v>
      </c>
      <c r="C4" s="1007" t="s">
        <v>146</v>
      </c>
      <c r="D4" s="1007" t="s">
        <v>146</v>
      </c>
      <c r="E4" s="56" t="s">
        <v>430</v>
      </c>
      <c r="F4" s="56" t="s">
        <v>435</v>
      </c>
      <c r="G4" s="1008">
        <v>0</v>
      </c>
      <c r="H4" s="1008">
        <v>0</v>
      </c>
      <c r="I4" s="1012">
        <v>0</v>
      </c>
      <c r="J4" s="1012">
        <v>0</v>
      </c>
      <c r="K4" s="1012">
        <v>0</v>
      </c>
      <c r="L4" s="1012">
        <v>0</v>
      </c>
    </row>
    <row r="5" s="553" customFormat="1" ht="15" customHeight="1" spans="1:12">
      <c r="A5" s="1009" t="s">
        <v>428</v>
      </c>
      <c r="B5" s="1009" t="s">
        <v>436</v>
      </c>
      <c r="C5" s="1010" t="s">
        <v>146</v>
      </c>
      <c r="D5" s="1010" t="s">
        <v>146</v>
      </c>
      <c r="E5" s="1009" t="s">
        <v>430</v>
      </c>
      <c r="F5" s="1009" t="s">
        <v>437</v>
      </c>
      <c r="G5" s="1011">
        <v>160810.61</v>
      </c>
      <c r="H5" s="1011">
        <v>0</v>
      </c>
      <c r="I5" s="1013">
        <v>2530319.5</v>
      </c>
      <c r="J5" s="1013">
        <v>2395902.42</v>
      </c>
      <c r="K5" s="1013">
        <v>295227.69</v>
      </c>
      <c r="L5" s="1013">
        <v>0</v>
      </c>
    </row>
    <row r="6" s="553" customFormat="1" ht="15" customHeight="1" spans="1:12">
      <c r="A6" s="56" t="s">
        <v>428</v>
      </c>
      <c r="B6" s="56" t="s">
        <v>438</v>
      </c>
      <c r="C6" s="1007" t="s">
        <v>146</v>
      </c>
      <c r="D6" s="1007" t="s">
        <v>146</v>
      </c>
      <c r="E6" s="56" t="s">
        <v>430</v>
      </c>
      <c r="F6" s="56" t="s">
        <v>439</v>
      </c>
      <c r="G6" s="1008">
        <v>0</v>
      </c>
      <c r="H6" s="1008">
        <v>0</v>
      </c>
      <c r="I6" s="1012">
        <v>3577625</v>
      </c>
      <c r="J6" s="1012">
        <v>2477625</v>
      </c>
      <c r="K6" s="1012">
        <v>1100000</v>
      </c>
      <c r="L6" s="1012">
        <v>0</v>
      </c>
    </row>
    <row r="7" s="553" customFormat="1" ht="15" customHeight="1" spans="1:12">
      <c r="A7" s="1009" t="s">
        <v>428</v>
      </c>
      <c r="B7" s="1009" t="s">
        <v>440</v>
      </c>
      <c r="C7" s="1010" t="s">
        <v>146</v>
      </c>
      <c r="D7" s="1010" t="s">
        <v>146</v>
      </c>
      <c r="E7" s="1009" t="s">
        <v>430</v>
      </c>
      <c r="F7" s="1009" t="s">
        <v>441</v>
      </c>
      <c r="G7" s="1011">
        <v>0</v>
      </c>
      <c r="H7" s="1011">
        <v>0</v>
      </c>
      <c r="I7" s="1013">
        <v>1000000</v>
      </c>
      <c r="J7" s="1013">
        <v>1000000</v>
      </c>
      <c r="K7" s="1013">
        <v>0</v>
      </c>
      <c r="L7" s="1013">
        <v>0</v>
      </c>
    </row>
    <row r="8" s="553" customFormat="1" ht="15" customHeight="1" spans="1:12">
      <c r="A8" s="56" t="s">
        <v>428</v>
      </c>
      <c r="B8" s="56" t="s">
        <v>442</v>
      </c>
      <c r="C8" s="1007" t="s">
        <v>146</v>
      </c>
      <c r="D8" s="1007" t="s">
        <v>146</v>
      </c>
      <c r="E8" s="56" t="s">
        <v>430</v>
      </c>
      <c r="F8" s="56" t="s">
        <v>251</v>
      </c>
      <c r="G8" s="1008">
        <v>29472629.41</v>
      </c>
      <c r="H8" s="1008">
        <v>0</v>
      </c>
      <c r="I8" s="1012">
        <v>1062871.64</v>
      </c>
      <c r="J8" s="1012">
        <v>4862355.98</v>
      </c>
      <c r="K8" s="1012">
        <v>25673145.07</v>
      </c>
      <c r="L8" s="1012">
        <v>0</v>
      </c>
    </row>
    <row r="9" s="553" customFormat="1" ht="15" customHeight="1" spans="1:12">
      <c r="A9" s="1009" t="s">
        <v>428</v>
      </c>
      <c r="B9" s="1009" t="s">
        <v>443</v>
      </c>
      <c r="C9" s="1010" t="s">
        <v>146</v>
      </c>
      <c r="D9" s="1010" t="s">
        <v>146</v>
      </c>
      <c r="E9" s="1009" t="s">
        <v>430</v>
      </c>
      <c r="F9" s="1009" t="s">
        <v>444</v>
      </c>
      <c r="G9" s="1011">
        <v>0</v>
      </c>
      <c r="H9" s="1011">
        <v>0</v>
      </c>
      <c r="I9" s="1013">
        <v>0</v>
      </c>
      <c r="J9" s="1013">
        <v>0</v>
      </c>
      <c r="K9" s="1013">
        <v>0</v>
      </c>
      <c r="L9" s="1013">
        <v>0</v>
      </c>
    </row>
    <row r="10" s="553" customFormat="1" ht="15" customHeight="1" spans="1:12">
      <c r="A10" s="56" t="s">
        <v>428</v>
      </c>
      <c r="B10" s="56" t="s">
        <v>445</v>
      </c>
      <c r="C10" s="1007" t="s">
        <v>146</v>
      </c>
      <c r="D10" s="1007" t="s">
        <v>146</v>
      </c>
      <c r="E10" s="56" t="s">
        <v>430</v>
      </c>
      <c r="F10" s="56" t="s">
        <v>446</v>
      </c>
      <c r="G10" s="1008">
        <v>60982</v>
      </c>
      <c r="H10" s="1008">
        <v>0</v>
      </c>
      <c r="I10" s="1012">
        <v>28430.2</v>
      </c>
      <c r="J10" s="1012">
        <v>28680.2</v>
      </c>
      <c r="K10" s="1012">
        <v>60732</v>
      </c>
      <c r="L10" s="1012">
        <v>0</v>
      </c>
    </row>
    <row r="11" s="553" customFormat="1" ht="15" customHeight="1" spans="1:12">
      <c r="A11" s="1009" t="s">
        <v>428</v>
      </c>
      <c r="B11" s="1009" t="s">
        <v>447</v>
      </c>
      <c r="C11" s="1010" t="s">
        <v>146</v>
      </c>
      <c r="D11" s="1010" t="s">
        <v>146</v>
      </c>
      <c r="E11" s="1009" t="s">
        <v>430</v>
      </c>
      <c r="F11" s="1009" t="s">
        <v>448</v>
      </c>
      <c r="G11" s="1011">
        <v>200000</v>
      </c>
      <c r="H11" s="1011">
        <v>0</v>
      </c>
      <c r="I11" s="1013">
        <v>0</v>
      </c>
      <c r="J11" s="1013">
        <v>0</v>
      </c>
      <c r="K11" s="1013">
        <v>200000</v>
      </c>
      <c r="L11" s="1013">
        <v>0</v>
      </c>
    </row>
    <row r="12" s="553" customFormat="1" ht="15" customHeight="1" spans="1:12">
      <c r="A12" s="56" t="s">
        <v>428</v>
      </c>
      <c r="B12" s="56" t="s">
        <v>449</v>
      </c>
      <c r="C12" s="1007" t="s">
        <v>146</v>
      </c>
      <c r="D12" s="1007" t="s">
        <v>146</v>
      </c>
      <c r="E12" s="56" t="s">
        <v>430</v>
      </c>
      <c r="F12" s="56" t="s">
        <v>450</v>
      </c>
      <c r="G12" s="1008">
        <v>0</v>
      </c>
      <c r="H12" s="1008">
        <v>14593.25</v>
      </c>
      <c r="I12" s="1012">
        <v>154803.45</v>
      </c>
      <c r="J12" s="1012">
        <v>147598.48</v>
      </c>
      <c r="K12" s="1012">
        <v>0</v>
      </c>
      <c r="L12" s="1012">
        <v>7388.28</v>
      </c>
    </row>
    <row r="13" s="553" customFormat="1" ht="15" customHeight="1" spans="1:12">
      <c r="A13" s="1009" t="s">
        <v>428</v>
      </c>
      <c r="B13" s="1009" t="s">
        <v>451</v>
      </c>
      <c r="C13" s="1010" t="s">
        <v>146</v>
      </c>
      <c r="D13" s="1010" t="s">
        <v>146</v>
      </c>
      <c r="E13" s="1009" t="s">
        <v>430</v>
      </c>
      <c r="F13" s="1009" t="s">
        <v>452</v>
      </c>
      <c r="G13" s="1011">
        <v>0</v>
      </c>
      <c r="H13" s="1011">
        <v>0</v>
      </c>
      <c r="I13" s="1013">
        <v>0</v>
      </c>
      <c r="J13" s="1013">
        <v>0</v>
      </c>
      <c r="K13" s="1013">
        <v>0</v>
      </c>
      <c r="L13" s="1013">
        <v>0</v>
      </c>
    </row>
    <row r="14" s="553" customFormat="1" ht="15" customHeight="1" spans="1:12">
      <c r="A14" s="56" t="s">
        <v>428</v>
      </c>
      <c r="B14" s="56" t="s">
        <v>451</v>
      </c>
      <c r="C14" s="1007" t="s">
        <v>453</v>
      </c>
      <c r="D14" s="1007" t="s">
        <v>146</v>
      </c>
      <c r="E14" s="56" t="s">
        <v>430</v>
      </c>
      <c r="F14" s="56" t="s">
        <v>452</v>
      </c>
      <c r="G14" s="1008">
        <v>0</v>
      </c>
      <c r="H14" s="1008">
        <v>0</v>
      </c>
      <c r="I14" s="1012">
        <v>0</v>
      </c>
      <c r="J14" s="1012">
        <v>0</v>
      </c>
      <c r="K14" s="1012">
        <v>0</v>
      </c>
      <c r="L14" s="1012">
        <v>0</v>
      </c>
    </row>
    <row r="15" s="553" customFormat="1" ht="15" customHeight="1" spans="1:12">
      <c r="A15" s="1009" t="s">
        <v>428</v>
      </c>
      <c r="B15" s="1009" t="s">
        <v>451</v>
      </c>
      <c r="C15" s="1010" t="s">
        <v>454</v>
      </c>
      <c r="D15" s="1010" t="s">
        <v>146</v>
      </c>
      <c r="E15" s="1009" t="s">
        <v>430</v>
      </c>
      <c r="F15" s="1009" t="s">
        <v>452</v>
      </c>
      <c r="G15" s="1011">
        <v>0</v>
      </c>
      <c r="H15" s="1011">
        <v>0</v>
      </c>
      <c r="I15" s="1013">
        <v>0</v>
      </c>
      <c r="J15" s="1013">
        <v>0</v>
      </c>
      <c r="K15" s="1013">
        <v>0</v>
      </c>
      <c r="L15" s="1013">
        <v>0</v>
      </c>
    </row>
    <row r="16" s="553" customFormat="1" ht="15" customHeight="1" spans="1:12">
      <c r="A16" s="56" t="s">
        <v>428</v>
      </c>
      <c r="B16" s="56" t="s">
        <v>451</v>
      </c>
      <c r="C16" s="1007" t="s">
        <v>455</v>
      </c>
      <c r="D16" s="1007" t="s">
        <v>146</v>
      </c>
      <c r="E16" s="56" t="s">
        <v>430</v>
      </c>
      <c r="F16" s="56" t="s">
        <v>452</v>
      </c>
      <c r="G16" s="1008">
        <v>1377051.84</v>
      </c>
      <c r="H16" s="1008">
        <v>0</v>
      </c>
      <c r="I16" s="1012">
        <v>714.86</v>
      </c>
      <c r="J16" s="1012">
        <v>357.43</v>
      </c>
      <c r="K16" s="1012">
        <v>1377409.27</v>
      </c>
      <c r="L16" s="1012">
        <v>0</v>
      </c>
    </row>
    <row r="17" s="553" customFormat="1" ht="15" customHeight="1" spans="1:12">
      <c r="A17" s="1009" t="s">
        <v>428</v>
      </c>
      <c r="B17" s="1009" t="s">
        <v>451</v>
      </c>
      <c r="C17" s="1010" t="s">
        <v>456</v>
      </c>
      <c r="D17" s="1010" t="s">
        <v>146</v>
      </c>
      <c r="E17" s="1009" t="s">
        <v>430</v>
      </c>
      <c r="F17" s="1009" t="s">
        <v>452</v>
      </c>
      <c r="G17" s="1011">
        <v>482.34</v>
      </c>
      <c r="H17" s="1011">
        <v>0</v>
      </c>
      <c r="I17" s="1013">
        <v>0</v>
      </c>
      <c r="J17" s="1013">
        <v>0</v>
      </c>
      <c r="K17" s="1013">
        <v>482.34</v>
      </c>
      <c r="L17" s="1013">
        <v>0</v>
      </c>
    </row>
    <row r="18" s="553" customFormat="1" ht="15" customHeight="1" spans="1:12">
      <c r="A18" s="56" t="s">
        <v>428</v>
      </c>
      <c r="B18" s="56" t="s">
        <v>457</v>
      </c>
      <c r="C18" s="1007" t="s">
        <v>146</v>
      </c>
      <c r="D18" s="1007" t="s">
        <v>146</v>
      </c>
      <c r="E18" s="56" t="s">
        <v>430</v>
      </c>
      <c r="F18" s="56" t="s">
        <v>458</v>
      </c>
      <c r="G18" s="1008">
        <v>0</v>
      </c>
      <c r="H18" s="1008">
        <v>0</v>
      </c>
      <c r="I18" s="1012">
        <v>0</v>
      </c>
      <c r="J18" s="1012">
        <v>0</v>
      </c>
      <c r="K18" s="1012">
        <v>0</v>
      </c>
      <c r="L18" s="1012">
        <v>0</v>
      </c>
    </row>
    <row r="19" s="553" customFormat="1" ht="15" customHeight="1" spans="1:12">
      <c r="A19" s="1009" t="s">
        <v>428</v>
      </c>
      <c r="B19" s="1009" t="s">
        <v>459</v>
      </c>
      <c r="C19" s="1010" t="s">
        <v>460</v>
      </c>
      <c r="D19" s="1010" t="s">
        <v>146</v>
      </c>
      <c r="E19" s="1009" t="s">
        <v>430</v>
      </c>
      <c r="F19" s="1009" t="s">
        <v>461</v>
      </c>
      <c r="G19" s="1011">
        <v>0</v>
      </c>
      <c r="H19" s="1011">
        <v>0</v>
      </c>
      <c r="I19" s="1013">
        <v>0</v>
      </c>
      <c r="J19" s="1013">
        <v>0</v>
      </c>
      <c r="K19" s="1013">
        <v>0</v>
      </c>
      <c r="L19" s="1013">
        <v>0</v>
      </c>
    </row>
    <row r="20" s="553" customFormat="1" ht="15" customHeight="1" spans="1:12">
      <c r="A20" s="56" t="s">
        <v>428</v>
      </c>
      <c r="B20" s="56" t="s">
        <v>462</v>
      </c>
      <c r="C20" s="1007" t="s">
        <v>146</v>
      </c>
      <c r="D20" s="1007" t="s">
        <v>146</v>
      </c>
      <c r="E20" s="56" t="s">
        <v>430</v>
      </c>
      <c r="F20" s="56" t="s">
        <v>463</v>
      </c>
      <c r="G20" s="1008">
        <v>0</v>
      </c>
      <c r="H20" s="1008">
        <v>0</v>
      </c>
      <c r="I20" s="1012">
        <v>0</v>
      </c>
      <c r="J20" s="1012">
        <v>0</v>
      </c>
      <c r="K20" s="1012">
        <v>0</v>
      </c>
      <c r="L20" s="1012">
        <v>0</v>
      </c>
    </row>
    <row r="21" s="553" customFormat="1" ht="15" customHeight="1" spans="1:12">
      <c r="A21" s="1009" t="s">
        <v>428</v>
      </c>
      <c r="B21" s="1009" t="s">
        <v>462</v>
      </c>
      <c r="C21" s="1010" t="s">
        <v>464</v>
      </c>
      <c r="D21" s="1010" t="s">
        <v>146</v>
      </c>
      <c r="E21" s="1009" t="s">
        <v>430</v>
      </c>
      <c r="F21" s="1009" t="s">
        <v>463</v>
      </c>
      <c r="G21" s="1011">
        <v>0</v>
      </c>
      <c r="H21" s="1011">
        <v>0</v>
      </c>
      <c r="I21" s="1013">
        <v>0</v>
      </c>
      <c r="J21" s="1013">
        <v>0</v>
      </c>
      <c r="K21" s="1013">
        <v>0</v>
      </c>
      <c r="L21" s="1013">
        <v>0</v>
      </c>
    </row>
    <row r="22" s="553" customFormat="1" ht="15" customHeight="1" spans="1:12">
      <c r="A22" s="56" t="s">
        <v>428</v>
      </c>
      <c r="B22" s="56" t="s">
        <v>465</v>
      </c>
      <c r="C22" s="1007" t="s">
        <v>146</v>
      </c>
      <c r="D22" s="1007" t="s">
        <v>146</v>
      </c>
      <c r="E22" s="56" t="s">
        <v>430</v>
      </c>
      <c r="F22" s="56" t="s">
        <v>466</v>
      </c>
      <c r="G22" s="1008">
        <v>0</v>
      </c>
      <c r="H22" s="1008">
        <v>0</v>
      </c>
      <c r="I22" s="1012">
        <v>0</v>
      </c>
      <c r="J22" s="1012">
        <v>0</v>
      </c>
      <c r="K22" s="1012">
        <v>0</v>
      </c>
      <c r="L22" s="1012">
        <v>0</v>
      </c>
    </row>
    <row r="23" s="553" customFormat="1" ht="15" customHeight="1" spans="1:12">
      <c r="A23" s="1009" t="s">
        <v>428</v>
      </c>
      <c r="B23" s="1009" t="s">
        <v>465</v>
      </c>
      <c r="C23" s="1010" t="s">
        <v>467</v>
      </c>
      <c r="D23" s="1010" t="s">
        <v>146</v>
      </c>
      <c r="E23" s="1009" t="s">
        <v>430</v>
      </c>
      <c r="F23" s="1009" t="s">
        <v>466</v>
      </c>
      <c r="G23" s="1011">
        <v>0</v>
      </c>
      <c r="H23" s="1011">
        <v>0</v>
      </c>
      <c r="I23" s="1013">
        <v>0</v>
      </c>
      <c r="J23" s="1013">
        <v>0</v>
      </c>
      <c r="K23" s="1013">
        <v>0</v>
      </c>
      <c r="L23" s="1013">
        <v>0</v>
      </c>
    </row>
    <row r="24" s="553" customFormat="1" ht="15" customHeight="1" spans="1:12">
      <c r="A24" s="56" t="s">
        <v>428</v>
      </c>
      <c r="B24" s="56" t="s">
        <v>465</v>
      </c>
      <c r="C24" s="1007" t="s">
        <v>468</v>
      </c>
      <c r="D24" s="1007" t="s">
        <v>146</v>
      </c>
      <c r="E24" s="56" t="s">
        <v>430</v>
      </c>
      <c r="F24" s="56" t="s">
        <v>466</v>
      </c>
      <c r="G24" s="1008">
        <v>0</v>
      </c>
      <c r="H24" s="1008">
        <v>0</v>
      </c>
      <c r="I24" s="1012">
        <v>3441.22</v>
      </c>
      <c r="J24" s="1012">
        <v>3441.22</v>
      </c>
      <c r="K24" s="1012">
        <v>0</v>
      </c>
      <c r="L24" s="1012">
        <v>0</v>
      </c>
    </row>
    <row r="25" s="553" customFormat="1" ht="15" customHeight="1" spans="1:12">
      <c r="A25" s="1009" t="s">
        <v>428</v>
      </c>
      <c r="B25" s="1009" t="s">
        <v>465</v>
      </c>
      <c r="C25" s="1010" t="s">
        <v>469</v>
      </c>
      <c r="D25" s="1010" t="s">
        <v>146</v>
      </c>
      <c r="E25" s="1009" t="s">
        <v>430</v>
      </c>
      <c r="F25" s="1009" t="s">
        <v>466</v>
      </c>
      <c r="G25" s="1011">
        <v>0</v>
      </c>
      <c r="H25" s="1011">
        <v>0</v>
      </c>
      <c r="I25" s="1013">
        <v>0</v>
      </c>
      <c r="J25" s="1013">
        <v>0</v>
      </c>
      <c r="K25" s="1013">
        <v>0</v>
      </c>
      <c r="L25" s="1013">
        <v>0</v>
      </c>
    </row>
    <row r="26" s="553" customFormat="1" ht="15" customHeight="1" spans="1:12">
      <c r="A26" s="56" t="s">
        <v>428</v>
      </c>
      <c r="B26" s="56" t="s">
        <v>465</v>
      </c>
      <c r="C26" s="1007" t="s">
        <v>470</v>
      </c>
      <c r="D26" s="1007" t="s">
        <v>146</v>
      </c>
      <c r="E26" s="56" t="s">
        <v>430</v>
      </c>
      <c r="F26" s="56" t="s">
        <v>466</v>
      </c>
      <c r="G26" s="1008">
        <v>0.34</v>
      </c>
      <c r="H26" s="1008">
        <v>0</v>
      </c>
      <c r="I26" s="1012">
        <v>162468.71</v>
      </c>
      <c r="J26" s="1012">
        <v>105685.81</v>
      </c>
      <c r="K26" s="1012">
        <v>56783.24</v>
      </c>
      <c r="L26" s="1012">
        <v>0</v>
      </c>
    </row>
    <row r="27" s="553" customFormat="1" ht="15" customHeight="1" spans="1:12">
      <c r="A27" s="1009" t="s">
        <v>428</v>
      </c>
      <c r="B27" s="1009" t="s">
        <v>465</v>
      </c>
      <c r="C27" s="1010" t="s">
        <v>471</v>
      </c>
      <c r="D27" s="1010" t="s">
        <v>146</v>
      </c>
      <c r="E27" s="1009" t="s">
        <v>430</v>
      </c>
      <c r="F27" s="1009" t="s">
        <v>466</v>
      </c>
      <c r="G27" s="1011">
        <v>0.11</v>
      </c>
      <c r="H27" s="1011">
        <v>0</v>
      </c>
      <c r="I27" s="1013">
        <v>32766.62</v>
      </c>
      <c r="J27" s="1013">
        <v>32766.62</v>
      </c>
      <c r="K27" s="1013">
        <v>0.11</v>
      </c>
      <c r="L27" s="1013">
        <v>0</v>
      </c>
    </row>
    <row r="28" s="553" customFormat="1" ht="15" customHeight="1" spans="1:12">
      <c r="A28" s="56" t="s">
        <v>428</v>
      </c>
      <c r="B28" s="56" t="s">
        <v>465</v>
      </c>
      <c r="C28" s="1007" t="s">
        <v>472</v>
      </c>
      <c r="D28" s="1007" t="s">
        <v>146</v>
      </c>
      <c r="E28" s="56" t="s">
        <v>430</v>
      </c>
      <c r="F28" s="56" t="s">
        <v>466</v>
      </c>
      <c r="G28" s="1008">
        <v>1496.27</v>
      </c>
      <c r="H28" s="1008">
        <v>0</v>
      </c>
      <c r="I28" s="1012">
        <v>0</v>
      </c>
      <c r="J28" s="1012">
        <v>0</v>
      </c>
      <c r="K28" s="1012">
        <v>1496.27</v>
      </c>
      <c r="L28" s="1012">
        <v>0</v>
      </c>
    </row>
    <row r="29" s="553" customFormat="1" ht="15" customHeight="1" spans="1:12">
      <c r="A29" s="1009" t="s">
        <v>428</v>
      </c>
      <c r="B29" s="1009" t="s">
        <v>465</v>
      </c>
      <c r="C29" s="1010" t="s">
        <v>473</v>
      </c>
      <c r="D29" s="1010" t="s">
        <v>146</v>
      </c>
      <c r="E29" s="1009" t="s">
        <v>430</v>
      </c>
      <c r="F29" s="1009" t="s">
        <v>466</v>
      </c>
      <c r="G29" s="1011">
        <v>0.15</v>
      </c>
      <c r="H29" s="1011">
        <v>0</v>
      </c>
      <c r="I29" s="1013">
        <v>0</v>
      </c>
      <c r="J29" s="1013">
        <v>0</v>
      </c>
      <c r="K29" s="1013">
        <v>0.15</v>
      </c>
      <c r="L29" s="1013">
        <v>0</v>
      </c>
    </row>
    <row r="30" s="553" customFormat="1" ht="15" customHeight="1" spans="1:12">
      <c r="A30" s="56" t="s">
        <v>428</v>
      </c>
      <c r="B30" s="56" t="s">
        <v>465</v>
      </c>
      <c r="C30" s="1007" t="s">
        <v>474</v>
      </c>
      <c r="D30" s="1007" t="s">
        <v>146</v>
      </c>
      <c r="E30" s="56" t="s">
        <v>430</v>
      </c>
      <c r="F30" s="56" t="s">
        <v>466</v>
      </c>
      <c r="G30" s="1008">
        <v>0.15</v>
      </c>
      <c r="H30" s="1008">
        <v>0</v>
      </c>
      <c r="I30" s="1012">
        <v>0</v>
      </c>
      <c r="J30" s="1012">
        <v>0</v>
      </c>
      <c r="K30" s="1012">
        <v>0.15</v>
      </c>
      <c r="L30" s="1012">
        <v>0</v>
      </c>
    </row>
    <row r="31" s="553" customFormat="1" ht="15" customHeight="1" spans="1:12">
      <c r="A31" s="1009" t="s">
        <v>428</v>
      </c>
      <c r="B31" s="1009" t="s">
        <v>465</v>
      </c>
      <c r="C31" s="1010" t="s">
        <v>475</v>
      </c>
      <c r="D31" s="1010" t="s">
        <v>146</v>
      </c>
      <c r="E31" s="1009" t="s">
        <v>430</v>
      </c>
      <c r="F31" s="1009" t="s">
        <v>466</v>
      </c>
      <c r="G31" s="1011">
        <v>0</v>
      </c>
      <c r="H31" s="1011">
        <v>0</v>
      </c>
      <c r="I31" s="1013">
        <v>0</v>
      </c>
      <c r="J31" s="1013">
        <v>0</v>
      </c>
      <c r="K31" s="1013">
        <v>0</v>
      </c>
      <c r="L31" s="1013">
        <v>0</v>
      </c>
    </row>
    <row r="32" s="553" customFormat="1" ht="15" customHeight="1" spans="1:12">
      <c r="A32" s="56" t="s">
        <v>428</v>
      </c>
      <c r="B32" s="56" t="s">
        <v>465</v>
      </c>
      <c r="C32" s="1007" t="s">
        <v>460</v>
      </c>
      <c r="D32" s="1007" t="s">
        <v>146</v>
      </c>
      <c r="E32" s="56" t="s">
        <v>430</v>
      </c>
      <c r="F32" s="56" t="s">
        <v>466</v>
      </c>
      <c r="G32" s="1008">
        <v>0</v>
      </c>
      <c r="H32" s="1008">
        <v>0</v>
      </c>
      <c r="I32" s="1012">
        <v>0</v>
      </c>
      <c r="J32" s="1012">
        <v>0</v>
      </c>
      <c r="K32" s="1012">
        <v>0</v>
      </c>
      <c r="L32" s="1012">
        <v>0</v>
      </c>
    </row>
    <row r="33" s="553" customFormat="1" ht="15" customHeight="1" spans="1:12">
      <c r="A33" s="1009" t="s">
        <v>428</v>
      </c>
      <c r="B33" s="1009" t="s">
        <v>465</v>
      </c>
      <c r="C33" s="1010" t="s">
        <v>453</v>
      </c>
      <c r="D33" s="1010" t="s">
        <v>146</v>
      </c>
      <c r="E33" s="1009" t="s">
        <v>430</v>
      </c>
      <c r="F33" s="1009" t="s">
        <v>466</v>
      </c>
      <c r="G33" s="1011">
        <v>0</v>
      </c>
      <c r="H33" s="1011">
        <v>0</v>
      </c>
      <c r="I33" s="1013">
        <v>0</v>
      </c>
      <c r="J33" s="1013">
        <v>0</v>
      </c>
      <c r="K33" s="1013">
        <v>0</v>
      </c>
      <c r="L33" s="1013">
        <v>0</v>
      </c>
    </row>
    <row r="34" s="553" customFormat="1" ht="15" customHeight="1" spans="1:12">
      <c r="A34" s="56" t="s">
        <v>428</v>
      </c>
      <c r="B34" s="56" t="s">
        <v>465</v>
      </c>
      <c r="C34" s="1007" t="s">
        <v>476</v>
      </c>
      <c r="D34" s="1007" t="s">
        <v>146</v>
      </c>
      <c r="E34" s="56" t="s">
        <v>430</v>
      </c>
      <c r="F34" s="56" t="s">
        <v>466</v>
      </c>
      <c r="G34" s="1008">
        <v>0</v>
      </c>
      <c r="H34" s="1008">
        <v>0</v>
      </c>
      <c r="I34" s="1012">
        <v>0</v>
      </c>
      <c r="J34" s="1012">
        <v>0</v>
      </c>
      <c r="K34" s="1012">
        <v>0</v>
      </c>
      <c r="L34" s="1012">
        <v>0</v>
      </c>
    </row>
    <row r="35" s="553" customFormat="1" ht="15" customHeight="1" spans="1:12">
      <c r="A35" s="1009" t="s">
        <v>428</v>
      </c>
      <c r="B35" s="1009" t="s">
        <v>477</v>
      </c>
      <c r="C35" s="1010" t="s">
        <v>146</v>
      </c>
      <c r="D35" s="1010" t="s">
        <v>146</v>
      </c>
      <c r="E35" s="1009" t="s">
        <v>430</v>
      </c>
      <c r="F35" s="1009" t="s">
        <v>478</v>
      </c>
      <c r="G35" s="1011">
        <v>0</v>
      </c>
      <c r="H35" s="1011">
        <v>0</v>
      </c>
      <c r="I35" s="1013">
        <v>0</v>
      </c>
      <c r="J35" s="1013">
        <v>0</v>
      </c>
      <c r="K35" s="1013">
        <v>0</v>
      </c>
      <c r="L35" s="1013">
        <v>0</v>
      </c>
    </row>
    <row r="36" s="553" customFormat="1" ht="15" customHeight="1" spans="1:12">
      <c r="A36" s="56" t="s">
        <v>428</v>
      </c>
      <c r="B36" s="56" t="s">
        <v>477</v>
      </c>
      <c r="C36" s="1007" t="s">
        <v>468</v>
      </c>
      <c r="D36" s="1007" t="s">
        <v>146</v>
      </c>
      <c r="E36" s="56" t="s">
        <v>430</v>
      </c>
      <c r="F36" s="56" t="s">
        <v>478</v>
      </c>
      <c r="G36" s="1008">
        <v>4184.71</v>
      </c>
      <c r="H36" s="1008">
        <v>0</v>
      </c>
      <c r="I36" s="1012">
        <v>0</v>
      </c>
      <c r="J36" s="1012">
        <v>1720.61</v>
      </c>
      <c r="K36" s="1012">
        <v>2464.1</v>
      </c>
      <c r="L36" s="1012">
        <v>0</v>
      </c>
    </row>
    <row r="37" s="553" customFormat="1" ht="15" customHeight="1" spans="1:12">
      <c r="A37" s="1009" t="s">
        <v>428</v>
      </c>
      <c r="B37" s="1009" t="s">
        <v>477</v>
      </c>
      <c r="C37" s="1010" t="s">
        <v>470</v>
      </c>
      <c r="D37" s="1010" t="s">
        <v>146</v>
      </c>
      <c r="E37" s="1009" t="s">
        <v>430</v>
      </c>
      <c r="F37" s="1009" t="s">
        <v>478</v>
      </c>
      <c r="G37" s="1011">
        <v>781230.64</v>
      </c>
      <c r="H37" s="1011">
        <v>0</v>
      </c>
      <c r="I37" s="1013">
        <v>0.01</v>
      </c>
      <c r="J37" s="1013">
        <v>780482.62</v>
      </c>
      <c r="K37" s="1013">
        <v>748.03</v>
      </c>
      <c r="L37" s="1013">
        <v>0</v>
      </c>
    </row>
    <row r="38" s="553" customFormat="1" ht="15" customHeight="1" spans="1:12">
      <c r="A38" s="56" t="s">
        <v>428</v>
      </c>
      <c r="B38" s="56" t="s">
        <v>477</v>
      </c>
      <c r="C38" s="1007" t="s">
        <v>471</v>
      </c>
      <c r="D38" s="1007" t="s">
        <v>146</v>
      </c>
      <c r="E38" s="56" t="s">
        <v>430</v>
      </c>
      <c r="F38" s="56" t="s">
        <v>478</v>
      </c>
      <c r="G38" s="1008">
        <v>218047.4</v>
      </c>
      <c r="H38" s="1008">
        <v>0</v>
      </c>
      <c r="I38" s="1012">
        <v>6159.9</v>
      </c>
      <c r="J38" s="1012">
        <v>182271.61</v>
      </c>
      <c r="K38" s="1012">
        <v>41935.69</v>
      </c>
      <c r="L38" s="1012">
        <v>0</v>
      </c>
    </row>
    <row r="39" s="553" customFormat="1" ht="15" customHeight="1" spans="1:12">
      <c r="A39" s="1009" t="s">
        <v>428</v>
      </c>
      <c r="B39" s="1009" t="s">
        <v>477</v>
      </c>
      <c r="C39" s="1010" t="s">
        <v>472</v>
      </c>
      <c r="D39" s="1010" t="s">
        <v>146</v>
      </c>
      <c r="E39" s="1009" t="s">
        <v>430</v>
      </c>
      <c r="F39" s="1009" t="s">
        <v>478</v>
      </c>
      <c r="G39" s="1011">
        <v>253666.38</v>
      </c>
      <c r="H39" s="1011">
        <v>0</v>
      </c>
      <c r="I39" s="1013">
        <v>0</v>
      </c>
      <c r="J39" s="1013">
        <v>0</v>
      </c>
      <c r="K39" s="1013">
        <v>253666.38</v>
      </c>
      <c r="L39" s="1013">
        <v>0</v>
      </c>
    </row>
    <row r="40" s="553" customFormat="1" ht="15" customHeight="1" spans="1:12">
      <c r="A40" s="56" t="s">
        <v>428</v>
      </c>
      <c r="B40" s="56" t="s">
        <v>477</v>
      </c>
      <c r="C40" s="1007" t="s">
        <v>473</v>
      </c>
      <c r="D40" s="1007" t="s">
        <v>146</v>
      </c>
      <c r="E40" s="56" t="s">
        <v>430</v>
      </c>
      <c r="F40" s="56" t="s">
        <v>478</v>
      </c>
      <c r="G40" s="1008">
        <v>30845.15</v>
      </c>
      <c r="H40" s="1008">
        <v>0</v>
      </c>
      <c r="I40" s="1012">
        <v>0</v>
      </c>
      <c r="J40" s="1012">
        <v>30845.09</v>
      </c>
      <c r="K40" s="1012">
        <v>0.06</v>
      </c>
      <c r="L40" s="1012">
        <v>0</v>
      </c>
    </row>
    <row r="41" s="553" customFormat="1" ht="15" customHeight="1" spans="1:12">
      <c r="A41" s="1009" t="s">
        <v>428</v>
      </c>
      <c r="B41" s="1009" t="s">
        <v>477</v>
      </c>
      <c r="C41" s="1010" t="s">
        <v>474</v>
      </c>
      <c r="D41" s="1010" t="s">
        <v>146</v>
      </c>
      <c r="E41" s="1009" t="s">
        <v>430</v>
      </c>
      <c r="F41" s="1009" t="s">
        <v>478</v>
      </c>
      <c r="G41" s="1011">
        <v>114279.28</v>
      </c>
      <c r="H41" s="1011">
        <v>0</v>
      </c>
      <c r="I41" s="1013">
        <v>0</v>
      </c>
      <c r="J41" s="1013">
        <v>0</v>
      </c>
      <c r="K41" s="1013">
        <v>114279.28</v>
      </c>
      <c r="L41" s="1013">
        <v>0</v>
      </c>
    </row>
    <row r="42" s="553" customFormat="1" ht="15" customHeight="1" spans="1:12">
      <c r="A42" s="56" t="s">
        <v>428</v>
      </c>
      <c r="B42" s="56" t="s">
        <v>477</v>
      </c>
      <c r="C42" s="1007" t="s">
        <v>475</v>
      </c>
      <c r="D42" s="1007" t="s">
        <v>146</v>
      </c>
      <c r="E42" s="56" t="s">
        <v>430</v>
      </c>
      <c r="F42" s="56" t="s">
        <v>478</v>
      </c>
      <c r="G42" s="1008">
        <v>0</v>
      </c>
      <c r="H42" s="1008">
        <v>0</v>
      </c>
      <c r="I42" s="1012">
        <v>0</v>
      </c>
      <c r="J42" s="1012">
        <v>0</v>
      </c>
      <c r="K42" s="1012">
        <v>0</v>
      </c>
      <c r="L42" s="1012">
        <v>0</v>
      </c>
    </row>
    <row r="43" s="553" customFormat="1" ht="15" customHeight="1" spans="1:12">
      <c r="A43" s="1009" t="s">
        <v>428</v>
      </c>
      <c r="B43" s="1009" t="s">
        <v>477</v>
      </c>
      <c r="C43" s="1010" t="s">
        <v>455</v>
      </c>
      <c r="D43" s="1010" t="s">
        <v>146</v>
      </c>
      <c r="E43" s="1009" t="s">
        <v>430</v>
      </c>
      <c r="F43" s="1009" t="s">
        <v>478</v>
      </c>
      <c r="G43" s="1011">
        <v>273.83</v>
      </c>
      <c r="H43" s="1011">
        <v>0</v>
      </c>
      <c r="I43" s="1013">
        <v>0</v>
      </c>
      <c r="J43" s="1013">
        <v>0</v>
      </c>
      <c r="K43" s="1013">
        <v>273.83</v>
      </c>
      <c r="L43" s="1013">
        <v>0</v>
      </c>
    </row>
    <row r="44" s="553" customFormat="1" ht="15" customHeight="1" spans="1:12">
      <c r="A44" s="56" t="s">
        <v>428</v>
      </c>
      <c r="B44" s="56" t="s">
        <v>479</v>
      </c>
      <c r="C44" s="1007" t="s">
        <v>146</v>
      </c>
      <c r="D44" s="1007" t="s">
        <v>146</v>
      </c>
      <c r="E44" s="56" t="s">
        <v>430</v>
      </c>
      <c r="F44" s="56" t="s">
        <v>480</v>
      </c>
      <c r="G44" s="1008">
        <v>0</v>
      </c>
      <c r="H44" s="1008">
        <v>0</v>
      </c>
      <c r="I44" s="1012">
        <v>0</v>
      </c>
      <c r="J44" s="1012">
        <v>0</v>
      </c>
      <c r="K44" s="1012">
        <v>0</v>
      </c>
      <c r="L44" s="1012">
        <v>0</v>
      </c>
    </row>
    <row r="45" s="553" customFormat="1" ht="15" customHeight="1" spans="1:12">
      <c r="A45" s="1009" t="s">
        <v>428</v>
      </c>
      <c r="B45" s="1009" t="s">
        <v>479</v>
      </c>
      <c r="C45" s="1010" t="s">
        <v>146</v>
      </c>
      <c r="D45" s="1010" t="s">
        <v>481</v>
      </c>
      <c r="E45" s="1009" t="s">
        <v>430</v>
      </c>
      <c r="F45" s="1009" t="s">
        <v>480</v>
      </c>
      <c r="G45" s="1011">
        <v>0</v>
      </c>
      <c r="H45" s="1011">
        <v>0</v>
      </c>
      <c r="I45" s="1013">
        <v>0</v>
      </c>
      <c r="J45" s="1013">
        <v>0</v>
      </c>
      <c r="K45" s="1013">
        <v>0</v>
      </c>
      <c r="L45" s="1013">
        <v>0</v>
      </c>
    </row>
    <row r="46" s="553" customFormat="1" ht="15" customHeight="1" spans="1:12">
      <c r="A46" s="56" t="s">
        <v>428</v>
      </c>
      <c r="B46" s="56" t="s">
        <v>479</v>
      </c>
      <c r="C46" s="1007" t="s">
        <v>146</v>
      </c>
      <c r="D46" s="1007" t="s">
        <v>482</v>
      </c>
      <c r="E46" s="56" t="s">
        <v>430</v>
      </c>
      <c r="F46" s="56" t="s">
        <v>480</v>
      </c>
      <c r="G46" s="1008">
        <v>0</v>
      </c>
      <c r="H46" s="1008">
        <v>0</v>
      </c>
      <c r="I46" s="1012">
        <v>0</v>
      </c>
      <c r="J46" s="1012">
        <v>0</v>
      </c>
      <c r="K46" s="1012">
        <v>0</v>
      </c>
      <c r="L46" s="1012">
        <v>0</v>
      </c>
    </row>
    <row r="47" s="553" customFormat="1" ht="15" customHeight="1" spans="1:12">
      <c r="A47" s="1009" t="s">
        <v>428</v>
      </c>
      <c r="B47" s="1009" t="s">
        <v>479</v>
      </c>
      <c r="C47" s="1010" t="s">
        <v>475</v>
      </c>
      <c r="D47" s="1010" t="s">
        <v>146</v>
      </c>
      <c r="E47" s="1009" t="s">
        <v>430</v>
      </c>
      <c r="F47" s="1009" t="s">
        <v>480</v>
      </c>
      <c r="G47" s="1011">
        <v>0</v>
      </c>
      <c r="H47" s="1011">
        <v>0</v>
      </c>
      <c r="I47" s="1013">
        <v>0</v>
      </c>
      <c r="J47" s="1013">
        <v>0</v>
      </c>
      <c r="K47" s="1013">
        <v>0</v>
      </c>
      <c r="L47" s="1013">
        <v>0</v>
      </c>
    </row>
    <row r="48" s="553" customFormat="1" ht="15" customHeight="1" spans="1:12">
      <c r="A48" s="56" t="s">
        <v>428</v>
      </c>
      <c r="B48" s="56" t="s">
        <v>483</v>
      </c>
      <c r="C48" s="1007" t="s">
        <v>146</v>
      </c>
      <c r="D48" s="1007" t="s">
        <v>146</v>
      </c>
      <c r="E48" s="56" t="s">
        <v>430</v>
      </c>
      <c r="F48" s="56" t="s">
        <v>484</v>
      </c>
      <c r="G48" s="1008">
        <v>0</v>
      </c>
      <c r="H48" s="1008">
        <v>0</v>
      </c>
      <c r="I48" s="1012">
        <v>34124.89</v>
      </c>
      <c r="J48" s="1012">
        <v>34124.89</v>
      </c>
      <c r="K48" s="1012">
        <v>0</v>
      </c>
      <c r="L48" s="1012">
        <v>0</v>
      </c>
    </row>
    <row r="49" s="553" customFormat="1" ht="15" customHeight="1" spans="1:12">
      <c r="A49" s="1009" t="s">
        <v>428</v>
      </c>
      <c r="B49" s="1009" t="s">
        <v>483</v>
      </c>
      <c r="C49" s="1010" t="s">
        <v>146</v>
      </c>
      <c r="D49" s="1010" t="s">
        <v>485</v>
      </c>
      <c r="E49" s="1009" t="s">
        <v>430</v>
      </c>
      <c r="F49" s="1009" t="s">
        <v>484</v>
      </c>
      <c r="G49" s="1011">
        <v>0</v>
      </c>
      <c r="H49" s="1011">
        <v>0</v>
      </c>
      <c r="I49" s="1013">
        <v>0</v>
      </c>
      <c r="J49" s="1013">
        <v>0</v>
      </c>
      <c r="K49" s="1013">
        <v>0</v>
      </c>
      <c r="L49" s="1013">
        <v>0</v>
      </c>
    </row>
    <row r="50" s="553" customFormat="1" ht="15" customHeight="1" spans="1:12">
      <c r="A50" s="56" t="s">
        <v>428</v>
      </c>
      <c r="B50" s="56" t="s">
        <v>483</v>
      </c>
      <c r="C50" s="1007" t="s">
        <v>146</v>
      </c>
      <c r="D50" s="1007" t="s">
        <v>481</v>
      </c>
      <c r="E50" s="56" t="s">
        <v>430</v>
      </c>
      <c r="F50" s="56" t="s">
        <v>484</v>
      </c>
      <c r="G50" s="1008">
        <v>0</v>
      </c>
      <c r="H50" s="1008">
        <v>0</v>
      </c>
      <c r="I50" s="1012">
        <v>0</v>
      </c>
      <c r="J50" s="1012">
        <v>0</v>
      </c>
      <c r="K50" s="1012">
        <v>0</v>
      </c>
      <c r="L50" s="1012">
        <v>0</v>
      </c>
    </row>
    <row r="51" s="553" customFormat="1" ht="15" customHeight="1" spans="1:12">
      <c r="A51" s="1009" t="s">
        <v>428</v>
      </c>
      <c r="B51" s="1009" t="s">
        <v>483</v>
      </c>
      <c r="C51" s="1010" t="s">
        <v>146</v>
      </c>
      <c r="D51" s="1010" t="s">
        <v>486</v>
      </c>
      <c r="E51" s="1009" t="s">
        <v>430</v>
      </c>
      <c r="F51" s="1009" t="s">
        <v>484</v>
      </c>
      <c r="G51" s="1011">
        <v>0</v>
      </c>
      <c r="H51" s="1011">
        <v>0</v>
      </c>
      <c r="I51" s="1013">
        <v>0</v>
      </c>
      <c r="J51" s="1013">
        <v>0</v>
      </c>
      <c r="K51" s="1013">
        <v>0</v>
      </c>
      <c r="L51" s="1013">
        <v>0</v>
      </c>
    </row>
    <row r="52" s="553" customFormat="1" ht="15" customHeight="1" spans="1:12">
      <c r="A52" s="56" t="s">
        <v>428</v>
      </c>
      <c r="B52" s="56" t="s">
        <v>483</v>
      </c>
      <c r="C52" s="1007" t="s">
        <v>146</v>
      </c>
      <c r="D52" s="1007" t="s">
        <v>487</v>
      </c>
      <c r="E52" s="56" t="s">
        <v>430</v>
      </c>
      <c r="F52" s="56" t="s">
        <v>484</v>
      </c>
      <c r="G52" s="1008">
        <v>0</v>
      </c>
      <c r="H52" s="1008">
        <v>0</v>
      </c>
      <c r="I52" s="1012">
        <v>0</v>
      </c>
      <c r="J52" s="1012">
        <v>0</v>
      </c>
      <c r="K52" s="1012">
        <v>0</v>
      </c>
      <c r="L52" s="1012">
        <v>0</v>
      </c>
    </row>
    <row r="53" s="553" customFormat="1" ht="15" customHeight="1" spans="1:12">
      <c r="A53" s="1009" t="s">
        <v>428</v>
      </c>
      <c r="B53" s="1009" t="s">
        <v>488</v>
      </c>
      <c r="C53" s="1010" t="s">
        <v>146</v>
      </c>
      <c r="D53" s="1010" t="s">
        <v>146</v>
      </c>
      <c r="E53" s="1009" t="s">
        <v>430</v>
      </c>
      <c r="F53" s="1009" t="s">
        <v>489</v>
      </c>
      <c r="G53" s="1011">
        <v>0</v>
      </c>
      <c r="H53" s="1011">
        <v>0</v>
      </c>
      <c r="I53" s="1013">
        <v>128092.89</v>
      </c>
      <c r="J53" s="1013">
        <v>128092.89</v>
      </c>
      <c r="K53" s="1013">
        <v>0</v>
      </c>
      <c r="L53" s="1013">
        <v>0</v>
      </c>
    </row>
    <row r="54" s="553" customFormat="1" ht="15" customHeight="1" spans="1:12">
      <c r="A54" s="56" t="s">
        <v>428</v>
      </c>
      <c r="B54" s="56" t="s">
        <v>488</v>
      </c>
      <c r="C54" s="1007" t="s">
        <v>146</v>
      </c>
      <c r="D54" s="1007" t="s">
        <v>482</v>
      </c>
      <c r="E54" s="56" t="s">
        <v>430</v>
      </c>
      <c r="F54" s="56" t="s">
        <v>489</v>
      </c>
      <c r="G54" s="1008">
        <v>0</v>
      </c>
      <c r="H54" s="1008">
        <v>0</v>
      </c>
      <c r="I54" s="1012">
        <v>0</v>
      </c>
      <c r="J54" s="1012">
        <v>0</v>
      </c>
      <c r="K54" s="1012">
        <v>0</v>
      </c>
      <c r="L54" s="1012">
        <v>0</v>
      </c>
    </row>
    <row r="55" s="553" customFormat="1" ht="15" customHeight="1" spans="1:12">
      <c r="A55" s="1009" t="s">
        <v>428</v>
      </c>
      <c r="B55" s="1009" t="s">
        <v>490</v>
      </c>
      <c r="C55" s="1010" t="s">
        <v>146</v>
      </c>
      <c r="D55" s="1010" t="s">
        <v>146</v>
      </c>
      <c r="E55" s="1009" t="s">
        <v>430</v>
      </c>
      <c r="F55" s="1009" t="s">
        <v>491</v>
      </c>
      <c r="G55" s="1011">
        <v>0</v>
      </c>
      <c r="H55" s="1011">
        <v>0</v>
      </c>
      <c r="I55" s="1013">
        <v>0</v>
      </c>
      <c r="J55" s="1013">
        <v>0</v>
      </c>
      <c r="K55" s="1013">
        <v>0</v>
      </c>
      <c r="L55" s="1013">
        <v>0</v>
      </c>
    </row>
    <row r="56" s="553" customFormat="1" ht="15" customHeight="1" spans="1:12">
      <c r="A56" s="56" t="s">
        <v>428</v>
      </c>
      <c r="B56" s="56" t="s">
        <v>490</v>
      </c>
      <c r="C56" s="1007" t="s">
        <v>146</v>
      </c>
      <c r="D56" s="1007" t="s">
        <v>482</v>
      </c>
      <c r="E56" s="56" t="s">
        <v>430</v>
      </c>
      <c r="F56" s="56" t="s">
        <v>491</v>
      </c>
      <c r="G56" s="1008">
        <v>0</v>
      </c>
      <c r="H56" s="1008">
        <v>0</v>
      </c>
      <c r="I56" s="1012">
        <v>0</v>
      </c>
      <c r="J56" s="1012">
        <v>0</v>
      </c>
      <c r="K56" s="1012">
        <v>0</v>
      </c>
      <c r="L56" s="1012">
        <v>0</v>
      </c>
    </row>
    <row r="57" s="553" customFormat="1" ht="15" customHeight="1" spans="1:12">
      <c r="A57" s="1009" t="s">
        <v>428</v>
      </c>
      <c r="B57" s="1009" t="s">
        <v>492</v>
      </c>
      <c r="C57" s="1010" t="s">
        <v>146</v>
      </c>
      <c r="D57" s="1010" t="s">
        <v>146</v>
      </c>
      <c r="E57" s="1009" t="s">
        <v>430</v>
      </c>
      <c r="F57" s="1009" t="s">
        <v>493</v>
      </c>
      <c r="G57" s="1011">
        <v>0</v>
      </c>
      <c r="H57" s="1011">
        <v>0</v>
      </c>
      <c r="I57" s="1013">
        <v>0</v>
      </c>
      <c r="J57" s="1013">
        <v>0</v>
      </c>
      <c r="K57" s="1013">
        <v>0</v>
      </c>
      <c r="L57" s="1013">
        <v>0</v>
      </c>
    </row>
    <row r="58" s="553" customFormat="1" ht="15" customHeight="1" spans="1:12">
      <c r="A58" s="56" t="s">
        <v>428</v>
      </c>
      <c r="B58" s="56" t="s">
        <v>492</v>
      </c>
      <c r="C58" s="1007" t="s">
        <v>146</v>
      </c>
      <c r="D58" s="1007" t="s">
        <v>482</v>
      </c>
      <c r="E58" s="56" t="s">
        <v>430</v>
      </c>
      <c r="F58" s="56" t="s">
        <v>493</v>
      </c>
      <c r="G58" s="1008">
        <v>0</v>
      </c>
      <c r="H58" s="1008">
        <v>0</v>
      </c>
      <c r="I58" s="1012">
        <v>0</v>
      </c>
      <c r="J58" s="1012">
        <v>0</v>
      </c>
      <c r="K58" s="1012">
        <v>0</v>
      </c>
      <c r="L58" s="1012">
        <v>0</v>
      </c>
    </row>
    <row r="59" s="553" customFormat="1" ht="15" customHeight="1" spans="1:12">
      <c r="A59" s="1009" t="s">
        <v>428</v>
      </c>
      <c r="B59" s="1009" t="s">
        <v>494</v>
      </c>
      <c r="C59" s="1010" t="s">
        <v>146</v>
      </c>
      <c r="D59" s="1010" t="s">
        <v>146</v>
      </c>
      <c r="E59" s="1009" t="s">
        <v>430</v>
      </c>
      <c r="F59" s="1009" t="s">
        <v>495</v>
      </c>
      <c r="G59" s="1011">
        <v>0</v>
      </c>
      <c r="H59" s="1011">
        <v>0</v>
      </c>
      <c r="I59" s="1013">
        <v>0</v>
      </c>
      <c r="J59" s="1013">
        <v>0</v>
      </c>
      <c r="K59" s="1013">
        <v>0</v>
      </c>
      <c r="L59" s="1013">
        <v>0</v>
      </c>
    </row>
    <row r="60" s="553" customFormat="1" ht="15" customHeight="1" spans="1:12">
      <c r="A60" s="56" t="s">
        <v>428</v>
      </c>
      <c r="B60" s="56" t="s">
        <v>496</v>
      </c>
      <c r="C60" s="1007" t="s">
        <v>146</v>
      </c>
      <c r="D60" s="1007" t="s">
        <v>146</v>
      </c>
      <c r="E60" s="56" t="s">
        <v>430</v>
      </c>
      <c r="F60" s="56" t="s">
        <v>497</v>
      </c>
      <c r="G60" s="1008">
        <v>0</v>
      </c>
      <c r="H60" s="1008">
        <v>0</v>
      </c>
      <c r="I60" s="1012">
        <v>0</v>
      </c>
      <c r="J60" s="1012">
        <v>0</v>
      </c>
      <c r="K60" s="1012">
        <v>0</v>
      </c>
      <c r="L60" s="1012">
        <v>0</v>
      </c>
    </row>
    <row r="61" s="553" customFormat="1" ht="15" customHeight="1" spans="1:12">
      <c r="A61" s="1009" t="s">
        <v>428</v>
      </c>
      <c r="B61" s="1009" t="s">
        <v>498</v>
      </c>
      <c r="C61" s="1010" t="s">
        <v>146</v>
      </c>
      <c r="D61" s="1010" t="s">
        <v>146</v>
      </c>
      <c r="E61" s="1009" t="s">
        <v>430</v>
      </c>
      <c r="F61" s="1009" t="s">
        <v>499</v>
      </c>
      <c r="G61" s="1011">
        <v>0</v>
      </c>
      <c r="H61" s="1011">
        <v>0</v>
      </c>
      <c r="I61" s="1013">
        <v>0</v>
      </c>
      <c r="J61" s="1013">
        <v>0</v>
      </c>
      <c r="K61" s="1013">
        <v>0</v>
      </c>
      <c r="L61" s="1013">
        <v>0</v>
      </c>
    </row>
    <row r="62" s="553" customFormat="1" ht="15" customHeight="1" spans="1:12">
      <c r="A62" s="56" t="s">
        <v>428</v>
      </c>
      <c r="B62" s="56" t="s">
        <v>500</v>
      </c>
      <c r="C62" s="1007" t="s">
        <v>146</v>
      </c>
      <c r="D62" s="1007" t="s">
        <v>146</v>
      </c>
      <c r="E62" s="56" t="s">
        <v>430</v>
      </c>
      <c r="F62" s="56" t="s">
        <v>501</v>
      </c>
      <c r="G62" s="1008">
        <v>0</v>
      </c>
      <c r="H62" s="1008">
        <v>0</v>
      </c>
      <c r="I62" s="1012">
        <v>0</v>
      </c>
      <c r="J62" s="1012">
        <v>0</v>
      </c>
      <c r="K62" s="1012">
        <v>0</v>
      </c>
      <c r="L62" s="1012">
        <v>0</v>
      </c>
    </row>
    <row r="63" s="553" customFormat="1" ht="15" customHeight="1" spans="1:12">
      <c r="A63" s="1009" t="s">
        <v>428</v>
      </c>
      <c r="B63" s="1009" t="s">
        <v>500</v>
      </c>
      <c r="C63" s="1010" t="s">
        <v>464</v>
      </c>
      <c r="D63" s="1010" t="s">
        <v>146</v>
      </c>
      <c r="E63" s="1009" t="s">
        <v>430</v>
      </c>
      <c r="F63" s="1009" t="s">
        <v>501</v>
      </c>
      <c r="G63" s="1011">
        <v>0</v>
      </c>
      <c r="H63" s="1011">
        <v>0</v>
      </c>
      <c r="I63" s="1013">
        <v>0</v>
      </c>
      <c r="J63" s="1013">
        <v>0</v>
      </c>
      <c r="K63" s="1013">
        <v>0</v>
      </c>
      <c r="L63" s="1013">
        <v>0</v>
      </c>
    </row>
    <row r="64" s="553" customFormat="1" ht="15" customHeight="1" spans="1:12">
      <c r="A64" s="56" t="s">
        <v>428</v>
      </c>
      <c r="B64" s="56" t="s">
        <v>500</v>
      </c>
      <c r="C64" s="1007" t="s">
        <v>468</v>
      </c>
      <c r="D64" s="1007" t="s">
        <v>146</v>
      </c>
      <c r="E64" s="56" t="s">
        <v>430</v>
      </c>
      <c r="F64" s="56" t="s">
        <v>501</v>
      </c>
      <c r="G64" s="1008">
        <v>0</v>
      </c>
      <c r="H64" s="1008">
        <v>0</v>
      </c>
      <c r="I64" s="1012">
        <v>0</v>
      </c>
      <c r="J64" s="1012">
        <v>0</v>
      </c>
      <c r="K64" s="1012">
        <v>0</v>
      </c>
      <c r="L64" s="1012">
        <v>0</v>
      </c>
    </row>
    <row r="65" s="553" customFormat="1" ht="15" customHeight="1" spans="1:12">
      <c r="A65" s="1009" t="s">
        <v>428</v>
      </c>
      <c r="B65" s="1009" t="s">
        <v>500</v>
      </c>
      <c r="C65" s="1010" t="s">
        <v>470</v>
      </c>
      <c r="D65" s="1010" t="s">
        <v>146</v>
      </c>
      <c r="E65" s="1009" t="s">
        <v>430</v>
      </c>
      <c r="F65" s="1009" t="s">
        <v>501</v>
      </c>
      <c r="G65" s="1011">
        <v>0</v>
      </c>
      <c r="H65" s="1011">
        <v>0</v>
      </c>
      <c r="I65" s="1013">
        <v>0</v>
      </c>
      <c r="J65" s="1013">
        <v>0</v>
      </c>
      <c r="K65" s="1013">
        <v>0</v>
      </c>
      <c r="L65" s="1013">
        <v>0</v>
      </c>
    </row>
    <row r="66" s="553" customFormat="1" ht="15" customHeight="1" spans="1:12">
      <c r="A66" s="56" t="s">
        <v>428</v>
      </c>
      <c r="B66" s="56" t="s">
        <v>500</v>
      </c>
      <c r="C66" s="1007" t="s">
        <v>471</v>
      </c>
      <c r="D66" s="1007" t="s">
        <v>146</v>
      </c>
      <c r="E66" s="56" t="s">
        <v>430</v>
      </c>
      <c r="F66" s="56" t="s">
        <v>501</v>
      </c>
      <c r="G66" s="1008">
        <v>0</v>
      </c>
      <c r="H66" s="1008">
        <v>0</v>
      </c>
      <c r="I66" s="1012">
        <v>0</v>
      </c>
      <c r="J66" s="1012">
        <v>0</v>
      </c>
      <c r="K66" s="1012">
        <v>0</v>
      </c>
      <c r="L66" s="1012">
        <v>0</v>
      </c>
    </row>
    <row r="67" s="553" customFormat="1" ht="15" customHeight="1" spans="1:12">
      <c r="A67" s="1009" t="s">
        <v>428</v>
      </c>
      <c r="B67" s="1009" t="s">
        <v>500</v>
      </c>
      <c r="C67" s="1010" t="s">
        <v>472</v>
      </c>
      <c r="D67" s="1010" t="s">
        <v>146</v>
      </c>
      <c r="E67" s="1009" t="s">
        <v>430</v>
      </c>
      <c r="F67" s="1009" t="s">
        <v>501</v>
      </c>
      <c r="G67" s="1011">
        <v>0</v>
      </c>
      <c r="H67" s="1011">
        <v>0</v>
      </c>
      <c r="I67" s="1013">
        <v>0</v>
      </c>
      <c r="J67" s="1013">
        <v>0</v>
      </c>
      <c r="K67" s="1013">
        <v>0</v>
      </c>
      <c r="L67" s="1013">
        <v>0</v>
      </c>
    </row>
    <row r="68" s="553" customFormat="1" ht="15" customHeight="1" spans="1:12">
      <c r="A68" s="56" t="s">
        <v>428</v>
      </c>
      <c r="B68" s="56" t="s">
        <v>500</v>
      </c>
      <c r="C68" s="1007" t="s">
        <v>473</v>
      </c>
      <c r="D68" s="1007" t="s">
        <v>146</v>
      </c>
      <c r="E68" s="56" t="s">
        <v>430</v>
      </c>
      <c r="F68" s="56" t="s">
        <v>501</v>
      </c>
      <c r="G68" s="1008">
        <v>0</v>
      </c>
      <c r="H68" s="1008">
        <v>0</v>
      </c>
      <c r="I68" s="1012">
        <v>0</v>
      </c>
      <c r="J68" s="1012">
        <v>0</v>
      </c>
      <c r="K68" s="1012">
        <v>0</v>
      </c>
      <c r="L68" s="1012">
        <v>0</v>
      </c>
    </row>
    <row r="69" s="553" customFormat="1" ht="15" customHeight="1" spans="1:12">
      <c r="A69" s="1009" t="s">
        <v>428</v>
      </c>
      <c r="B69" s="1009" t="s">
        <v>500</v>
      </c>
      <c r="C69" s="1010" t="s">
        <v>474</v>
      </c>
      <c r="D69" s="1010" t="s">
        <v>146</v>
      </c>
      <c r="E69" s="1009" t="s">
        <v>430</v>
      </c>
      <c r="F69" s="1009" t="s">
        <v>501</v>
      </c>
      <c r="G69" s="1011">
        <v>0</v>
      </c>
      <c r="H69" s="1011">
        <v>0</v>
      </c>
      <c r="I69" s="1013">
        <v>0</v>
      </c>
      <c r="J69" s="1013">
        <v>0</v>
      </c>
      <c r="K69" s="1013">
        <v>0</v>
      </c>
      <c r="L69" s="1013">
        <v>0</v>
      </c>
    </row>
    <row r="70" s="553" customFormat="1" ht="15" customHeight="1" spans="1:12">
      <c r="A70" s="56" t="s">
        <v>428</v>
      </c>
      <c r="B70" s="56" t="s">
        <v>500</v>
      </c>
      <c r="C70" s="1007" t="s">
        <v>455</v>
      </c>
      <c r="D70" s="1007" t="s">
        <v>146</v>
      </c>
      <c r="E70" s="56" t="s">
        <v>430</v>
      </c>
      <c r="F70" s="56" t="s">
        <v>501</v>
      </c>
      <c r="G70" s="1008">
        <v>0</v>
      </c>
      <c r="H70" s="1008">
        <v>0</v>
      </c>
      <c r="I70" s="1012">
        <v>0</v>
      </c>
      <c r="J70" s="1012">
        <v>0</v>
      </c>
      <c r="K70" s="1012">
        <v>0</v>
      </c>
      <c r="L70" s="1012">
        <v>0</v>
      </c>
    </row>
    <row r="71" s="553" customFormat="1" ht="15" customHeight="1" spans="1:12">
      <c r="A71" s="1009" t="s">
        <v>428</v>
      </c>
      <c r="B71" s="1009" t="s">
        <v>502</v>
      </c>
      <c r="C71" s="1010" t="s">
        <v>146</v>
      </c>
      <c r="D71" s="1010" t="s">
        <v>146</v>
      </c>
      <c r="E71" s="1009" t="s">
        <v>430</v>
      </c>
      <c r="F71" s="1009" t="s">
        <v>503</v>
      </c>
      <c r="G71" s="1011">
        <v>0</v>
      </c>
      <c r="H71" s="1011">
        <v>0</v>
      </c>
      <c r="I71" s="1013">
        <v>0</v>
      </c>
      <c r="J71" s="1013">
        <v>0</v>
      </c>
      <c r="K71" s="1013">
        <v>0</v>
      </c>
      <c r="L71" s="1013">
        <v>0</v>
      </c>
    </row>
    <row r="72" s="553" customFormat="1" ht="15" customHeight="1" spans="1:12">
      <c r="A72" s="56" t="s">
        <v>428</v>
      </c>
      <c r="B72" s="56" t="s">
        <v>502</v>
      </c>
      <c r="C72" s="1007" t="s">
        <v>146</v>
      </c>
      <c r="D72" s="1007" t="s">
        <v>504</v>
      </c>
      <c r="E72" s="56" t="s">
        <v>430</v>
      </c>
      <c r="F72" s="56" t="s">
        <v>503</v>
      </c>
      <c r="G72" s="1008">
        <v>0</v>
      </c>
      <c r="H72" s="1008">
        <v>0</v>
      </c>
      <c r="I72" s="1012">
        <v>0</v>
      </c>
      <c r="J72" s="1012">
        <v>0</v>
      </c>
      <c r="K72" s="1012">
        <v>0</v>
      </c>
      <c r="L72" s="1012">
        <v>0</v>
      </c>
    </row>
    <row r="73" s="553" customFormat="1" ht="15" customHeight="1" spans="1:12">
      <c r="A73" s="1009" t="s">
        <v>428</v>
      </c>
      <c r="B73" s="1009" t="s">
        <v>502</v>
      </c>
      <c r="C73" s="1010" t="s">
        <v>146</v>
      </c>
      <c r="D73" s="1010" t="s">
        <v>505</v>
      </c>
      <c r="E73" s="1009" t="s">
        <v>430</v>
      </c>
      <c r="F73" s="1009" t="s">
        <v>503</v>
      </c>
      <c r="G73" s="1011">
        <v>0</v>
      </c>
      <c r="H73" s="1011">
        <v>0</v>
      </c>
      <c r="I73" s="1013">
        <v>0</v>
      </c>
      <c r="J73" s="1013">
        <v>0</v>
      </c>
      <c r="K73" s="1013">
        <v>0</v>
      </c>
      <c r="L73" s="1013">
        <v>0</v>
      </c>
    </row>
    <row r="74" s="553" customFormat="1" ht="15" customHeight="1" spans="1:12">
      <c r="A74" s="56" t="s">
        <v>428</v>
      </c>
      <c r="B74" s="56" t="s">
        <v>502</v>
      </c>
      <c r="C74" s="1007" t="s">
        <v>455</v>
      </c>
      <c r="D74" s="1007" t="s">
        <v>146</v>
      </c>
      <c r="E74" s="56" t="s">
        <v>430</v>
      </c>
      <c r="F74" s="56" t="s">
        <v>503</v>
      </c>
      <c r="G74" s="1008">
        <v>0</v>
      </c>
      <c r="H74" s="1008">
        <v>0</v>
      </c>
      <c r="I74" s="1012">
        <v>0</v>
      </c>
      <c r="J74" s="1012">
        <v>0</v>
      </c>
      <c r="K74" s="1012">
        <v>0</v>
      </c>
      <c r="L74" s="1012">
        <v>0</v>
      </c>
    </row>
    <row r="75" s="553" customFormat="1" ht="15" customHeight="1" spans="1:12">
      <c r="A75" s="1009" t="s">
        <v>428</v>
      </c>
      <c r="B75" s="1009" t="s">
        <v>506</v>
      </c>
      <c r="C75" s="1010" t="s">
        <v>146</v>
      </c>
      <c r="D75" s="1010" t="s">
        <v>146</v>
      </c>
      <c r="E75" s="1009" t="s">
        <v>430</v>
      </c>
      <c r="F75" s="1009" t="s">
        <v>507</v>
      </c>
      <c r="G75" s="1011">
        <v>0</v>
      </c>
      <c r="H75" s="1011">
        <v>0</v>
      </c>
      <c r="I75" s="1013">
        <v>0</v>
      </c>
      <c r="J75" s="1013">
        <v>0</v>
      </c>
      <c r="K75" s="1013">
        <v>0</v>
      </c>
      <c r="L75" s="1013">
        <v>0</v>
      </c>
    </row>
    <row r="76" s="553" customFormat="1" ht="15" customHeight="1" spans="1:12">
      <c r="A76" s="56" t="s">
        <v>428</v>
      </c>
      <c r="B76" s="56" t="s">
        <v>506</v>
      </c>
      <c r="C76" s="1007" t="s">
        <v>508</v>
      </c>
      <c r="D76" s="1007" t="s">
        <v>146</v>
      </c>
      <c r="E76" s="56" t="s">
        <v>430</v>
      </c>
      <c r="F76" s="56" t="s">
        <v>507</v>
      </c>
      <c r="G76" s="1008">
        <v>0</v>
      </c>
      <c r="H76" s="1008">
        <v>0</v>
      </c>
      <c r="I76" s="1012">
        <v>0</v>
      </c>
      <c r="J76" s="1012">
        <v>0</v>
      </c>
      <c r="K76" s="1012">
        <v>0</v>
      </c>
      <c r="L76" s="1012">
        <v>0</v>
      </c>
    </row>
    <row r="77" s="553" customFormat="1" ht="15" customHeight="1" spans="1:12">
      <c r="A77" s="1009" t="s">
        <v>428</v>
      </c>
      <c r="B77" s="1009" t="s">
        <v>506</v>
      </c>
      <c r="C77" s="1010" t="s">
        <v>455</v>
      </c>
      <c r="D77" s="1010" t="s">
        <v>146</v>
      </c>
      <c r="E77" s="1009" t="s">
        <v>430</v>
      </c>
      <c r="F77" s="1009" t="s">
        <v>507</v>
      </c>
      <c r="G77" s="1011">
        <v>0</v>
      </c>
      <c r="H77" s="1011">
        <v>0</v>
      </c>
      <c r="I77" s="1013">
        <v>0</v>
      </c>
      <c r="J77" s="1013">
        <v>0</v>
      </c>
      <c r="K77" s="1013">
        <v>0</v>
      </c>
      <c r="L77" s="1013">
        <v>0</v>
      </c>
    </row>
    <row r="78" s="553" customFormat="1" ht="15" customHeight="1" spans="1:12">
      <c r="A78" s="56" t="s">
        <v>428</v>
      </c>
      <c r="B78" s="56" t="s">
        <v>506</v>
      </c>
      <c r="C78" s="1007" t="s">
        <v>456</v>
      </c>
      <c r="D78" s="1007" t="s">
        <v>146</v>
      </c>
      <c r="E78" s="56" t="s">
        <v>430</v>
      </c>
      <c r="F78" s="56" t="s">
        <v>507</v>
      </c>
      <c r="G78" s="1008">
        <v>0</v>
      </c>
      <c r="H78" s="1008">
        <v>0</v>
      </c>
      <c r="I78" s="1012">
        <v>0</v>
      </c>
      <c r="J78" s="1012">
        <v>0</v>
      </c>
      <c r="K78" s="1012">
        <v>0</v>
      </c>
      <c r="L78" s="1012">
        <v>0</v>
      </c>
    </row>
    <row r="79" s="553" customFormat="1" ht="15" customHeight="1" spans="1:12">
      <c r="A79" s="1009" t="s">
        <v>428</v>
      </c>
      <c r="B79" s="1009" t="s">
        <v>509</v>
      </c>
      <c r="C79" s="1010" t="s">
        <v>146</v>
      </c>
      <c r="D79" s="1010" t="s">
        <v>146</v>
      </c>
      <c r="E79" s="1009" t="s">
        <v>430</v>
      </c>
      <c r="F79" s="1009" t="s">
        <v>510</v>
      </c>
      <c r="G79" s="1011">
        <v>0</v>
      </c>
      <c r="H79" s="1011">
        <v>0</v>
      </c>
      <c r="I79" s="1013">
        <v>0</v>
      </c>
      <c r="J79" s="1013">
        <v>0</v>
      </c>
      <c r="K79" s="1013">
        <v>0</v>
      </c>
      <c r="L79" s="1013">
        <v>0</v>
      </c>
    </row>
    <row r="80" s="553" customFormat="1" ht="15" customHeight="1" spans="1:12">
      <c r="A80" s="56" t="s">
        <v>428</v>
      </c>
      <c r="B80" s="56" t="s">
        <v>509</v>
      </c>
      <c r="C80" s="1007" t="s">
        <v>455</v>
      </c>
      <c r="D80" s="1007" t="s">
        <v>146</v>
      </c>
      <c r="E80" s="56" t="s">
        <v>430</v>
      </c>
      <c r="F80" s="56" t="s">
        <v>510</v>
      </c>
      <c r="G80" s="1008">
        <v>0</v>
      </c>
      <c r="H80" s="1008">
        <v>0</v>
      </c>
      <c r="I80" s="1012">
        <v>0</v>
      </c>
      <c r="J80" s="1012">
        <v>0</v>
      </c>
      <c r="K80" s="1012">
        <v>0</v>
      </c>
      <c r="L80" s="1012">
        <v>0</v>
      </c>
    </row>
    <row r="81" s="553" customFormat="1" ht="15" customHeight="1" spans="1:12">
      <c r="A81" s="1009" t="s">
        <v>428</v>
      </c>
      <c r="B81" s="1009" t="s">
        <v>511</v>
      </c>
      <c r="C81" s="1010" t="s">
        <v>146</v>
      </c>
      <c r="D81" s="1010" t="s">
        <v>146</v>
      </c>
      <c r="E81" s="1009" t="s">
        <v>430</v>
      </c>
      <c r="F81" s="1009" t="s">
        <v>512</v>
      </c>
      <c r="G81" s="1011">
        <v>0</v>
      </c>
      <c r="H81" s="1011">
        <v>0</v>
      </c>
      <c r="I81" s="1013">
        <v>0</v>
      </c>
      <c r="J81" s="1013">
        <v>0</v>
      </c>
      <c r="K81" s="1013">
        <v>0</v>
      </c>
      <c r="L81" s="1013">
        <v>0</v>
      </c>
    </row>
    <row r="82" s="553" customFormat="1" ht="15" customHeight="1" spans="1:12">
      <c r="A82" s="56" t="s">
        <v>428</v>
      </c>
      <c r="B82" s="56" t="s">
        <v>511</v>
      </c>
      <c r="C82" s="1007" t="s">
        <v>455</v>
      </c>
      <c r="D82" s="1007" t="s">
        <v>146</v>
      </c>
      <c r="E82" s="56" t="s">
        <v>430</v>
      </c>
      <c r="F82" s="56" t="s">
        <v>512</v>
      </c>
      <c r="G82" s="1008">
        <v>0</v>
      </c>
      <c r="H82" s="1008">
        <v>0</v>
      </c>
      <c r="I82" s="1012">
        <v>13268.77</v>
      </c>
      <c r="J82" s="1012">
        <v>13790.99</v>
      </c>
      <c r="K82" s="1012">
        <v>0</v>
      </c>
      <c r="L82" s="1012">
        <v>522.22</v>
      </c>
    </row>
    <row r="83" s="553" customFormat="1" ht="15" customHeight="1" spans="1:12">
      <c r="A83" s="1009" t="s">
        <v>428</v>
      </c>
      <c r="B83" s="1009" t="s">
        <v>513</v>
      </c>
      <c r="C83" s="1010" t="s">
        <v>146</v>
      </c>
      <c r="D83" s="1010" t="s">
        <v>514</v>
      </c>
      <c r="E83" s="1009" t="s">
        <v>430</v>
      </c>
      <c r="F83" s="1009" t="s">
        <v>515</v>
      </c>
      <c r="G83" s="1011">
        <v>0</v>
      </c>
      <c r="H83" s="1011">
        <v>0</v>
      </c>
      <c r="I83" s="1013">
        <v>0</v>
      </c>
      <c r="J83" s="1013">
        <v>0</v>
      </c>
      <c r="K83" s="1013">
        <v>0</v>
      </c>
      <c r="L83" s="1013">
        <v>0</v>
      </c>
    </row>
    <row r="84" s="553" customFormat="1" ht="15" customHeight="1" spans="1:12">
      <c r="A84" s="56" t="s">
        <v>428</v>
      </c>
      <c r="B84" s="56" t="s">
        <v>516</v>
      </c>
      <c r="C84" s="1007" t="s">
        <v>146</v>
      </c>
      <c r="D84" s="1007" t="s">
        <v>146</v>
      </c>
      <c r="E84" s="56" t="s">
        <v>430</v>
      </c>
      <c r="F84" s="56" t="s">
        <v>517</v>
      </c>
      <c r="G84" s="1008">
        <v>0</v>
      </c>
      <c r="H84" s="1008">
        <v>0</v>
      </c>
      <c r="I84" s="1012">
        <v>0</v>
      </c>
      <c r="J84" s="1012">
        <v>0</v>
      </c>
      <c r="K84" s="1012">
        <v>0</v>
      </c>
      <c r="L84" s="1012">
        <v>0</v>
      </c>
    </row>
    <row r="85" s="553" customFormat="1" ht="15" customHeight="1" spans="1:12">
      <c r="A85" s="1009" t="s">
        <v>428</v>
      </c>
      <c r="B85" s="1009" t="s">
        <v>516</v>
      </c>
      <c r="C85" s="1010" t="s">
        <v>464</v>
      </c>
      <c r="D85" s="1010" t="s">
        <v>146</v>
      </c>
      <c r="E85" s="1009" t="s">
        <v>430</v>
      </c>
      <c r="F85" s="1009" t="s">
        <v>517</v>
      </c>
      <c r="G85" s="1011">
        <v>0</v>
      </c>
      <c r="H85" s="1011">
        <v>0</v>
      </c>
      <c r="I85" s="1013">
        <v>0</v>
      </c>
      <c r="J85" s="1013">
        <v>0</v>
      </c>
      <c r="K85" s="1013">
        <v>0</v>
      </c>
      <c r="L85" s="1013">
        <v>0</v>
      </c>
    </row>
    <row r="86" s="553" customFormat="1" ht="15" customHeight="1" spans="1:12">
      <c r="A86" s="56" t="s">
        <v>428</v>
      </c>
      <c r="B86" s="56" t="s">
        <v>516</v>
      </c>
      <c r="C86" s="1007" t="s">
        <v>468</v>
      </c>
      <c r="D86" s="1007" t="s">
        <v>146</v>
      </c>
      <c r="E86" s="56" t="s">
        <v>430</v>
      </c>
      <c r="F86" s="56" t="s">
        <v>517</v>
      </c>
      <c r="G86" s="1008">
        <v>0</v>
      </c>
      <c r="H86" s="1008">
        <v>0</v>
      </c>
      <c r="I86" s="1012">
        <v>0</v>
      </c>
      <c r="J86" s="1012">
        <v>0</v>
      </c>
      <c r="K86" s="1012">
        <v>0</v>
      </c>
      <c r="L86" s="1012">
        <v>0</v>
      </c>
    </row>
    <row r="87" s="553" customFormat="1" ht="15" customHeight="1" spans="1:12">
      <c r="A87" s="1009" t="s">
        <v>428</v>
      </c>
      <c r="B87" s="1009" t="s">
        <v>516</v>
      </c>
      <c r="C87" s="1010" t="s">
        <v>469</v>
      </c>
      <c r="D87" s="1010" t="s">
        <v>146</v>
      </c>
      <c r="E87" s="1009" t="s">
        <v>430</v>
      </c>
      <c r="F87" s="1009" t="s">
        <v>517</v>
      </c>
      <c r="G87" s="1011">
        <v>0</v>
      </c>
      <c r="H87" s="1011">
        <v>0</v>
      </c>
      <c r="I87" s="1013">
        <v>0</v>
      </c>
      <c r="J87" s="1013">
        <v>0</v>
      </c>
      <c r="K87" s="1013">
        <v>0</v>
      </c>
      <c r="L87" s="1013">
        <v>0</v>
      </c>
    </row>
    <row r="88" s="553" customFormat="1" ht="15" customHeight="1" spans="1:12">
      <c r="A88" s="56" t="s">
        <v>428</v>
      </c>
      <c r="B88" s="56" t="s">
        <v>516</v>
      </c>
      <c r="C88" s="1007" t="s">
        <v>470</v>
      </c>
      <c r="D88" s="1007" t="s">
        <v>146</v>
      </c>
      <c r="E88" s="56" t="s">
        <v>430</v>
      </c>
      <c r="F88" s="56" t="s">
        <v>517</v>
      </c>
      <c r="G88" s="1008">
        <v>0</v>
      </c>
      <c r="H88" s="1008">
        <v>0</v>
      </c>
      <c r="I88" s="1012">
        <v>0</v>
      </c>
      <c r="J88" s="1012">
        <v>0</v>
      </c>
      <c r="K88" s="1012">
        <v>0</v>
      </c>
      <c r="L88" s="1012">
        <v>0</v>
      </c>
    </row>
    <row r="89" s="553" customFormat="1" ht="15" customHeight="1" spans="1:12">
      <c r="A89" s="1009" t="s">
        <v>428</v>
      </c>
      <c r="B89" s="1009" t="s">
        <v>516</v>
      </c>
      <c r="C89" s="1010" t="s">
        <v>471</v>
      </c>
      <c r="D89" s="1010" t="s">
        <v>146</v>
      </c>
      <c r="E89" s="1009" t="s">
        <v>430</v>
      </c>
      <c r="F89" s="1009" t="s">
        <v>517</v>
      </c>
      <c r="G89" s="1011">
        <v>0</v>
      </c>
      <c r="H89" s="1011">
        <v>0</v>
      </c>
      <c r="I89" s="1013">
        <v>0</v>
      </c>
      <c r="J89" s="1013">
        <v>0</v>
      </c>
      <c r="K89" s="1013">
        <v>0</v>
      </c>
      <c r="L89" s="1013">
        <v>0</v>
      </c>
    </row>
    <row r="90" s="553" customFormat="1" ht="15" customHeight="1" spans="1:12">
      <c r="A90" s="56" t="s">
        <v>428</v>
      </c>
      <c r="B90" s="56" t="s">
        <v>516</v>
      </c>
      <c r="C90" s="1007" t="s">
        <v>472</v>
      </c>
      <c r="D90" s="1007" t="s">
        <v>146</v>
      </c>
      <c r="E90" s="56" t="s">
        <v>430</v>
      </c>
      <c r="F90" s="56" t="s">
        <v>517</v>
      </c>
      <c r="G90" s="1008">
        <v>0</v>
      </c>
      <c r="H90" s="1008">
        <v>0</v>
      </c>
      <c r="I90" s="1012">
        <v>0</v>
      </c>
      <c r="J90" s="1012">
        <v>0</v>
      </c>
      <c r="K90" s="1012">
        <v>0</v>
      </c>
      <c r="L90" s="1012">
        <v>0</v>
      </c>
    </row>
    <row r="91" s="553" customFormat="1" ht="15" customHeight="1" spans="1:12">
      <c r="A91" s="1009" t="s">
        <v>428</v>
      </c>
      <c r="B91" s="1009" t="s">
        <v>516</v>
      </c>
      <c r="C91" s="1010" t="s">
        <v>473</v>
      </c>
      <c r="D91" s="1010" t="s">
        <v>146</v>
      </c>
      <c r="E91" s="1009" t="s">
        <v>430</v>
      </c>
      <c r="F91" s="1009" t="s">
        <v>517</v>
      </c>
      <c r="G91" s="1011">
        <v>0</v>
      </c>
      <c r="H91" s="1011">
        <v>0</v>
      </c>
      <c r="I91" s="1013">
        <v>0</v>
      </c>
      <c r="J91" s="1013">
        <v>0</v>
      </c>
      <c r="K91" s="1013">
        <v>0</v>
      </c>
      <c r="L91" s="1013">
        <v>0</v>
      </c>
    </row>
    <row r="92" s="553" customFormat="1" ht="15" customHeight="1" spans="1:12">
      <c r="A92" s="56" t="s">
        <v>428</v>
      </c>
      <c r="B92" s="56" t="s">
        <v>516</v>
      </c>
      <c r="C92" s="1007" t="s">
        <v>474</v>
      </c>
      <c r="D92" s="1007" t="s">
        <v>146</v>
      </c>
      <c r="E92" s="56" t="s">
        <v>430</v>
      </c>
      <c r="F92" s="56" t="s">
        <v>517</v>
      </c>
      <c r="G92" s="1008">
        <v>0</v>
      </c>
      <c r="H92" s="1008">
        <v>0</v>
      </c>
      <c r="I92" s="1012">
        <v>0</v>
      </c>
      <c r="J92" s="1012">
        <v>0</v>
      </c>
      <c r="K92" s="1012">
        <v>0</v>
      </c>
      <c r="L92" s="1012">
        <v>0</v>
      </c>
    </row>
    <row r="93" s="553" customFormat="1" ht="15" customHeight="1" spans="1:12">
      <c r="A93" s="1009" t="s">
        <v>428</v>
      </c>
      <c r="B93" s="1009" t="s">
        <v>516</v>
      </c>
      <c r="C93" s="1010" t="s">
        <v>146</v>
      </c>
      <c r="D93" s="1010" t="s">
        <v>481</v>
      </c>
      <c r="E93" s="1009" t="s">
        <v>430</v>
      </c>
      <c r="F93" s="1009" t="s">
        <v>517</v>
      </c>
      <c r="G93" s="1011">
        <v>0</v>
      </c>
      <c r="H93" s="1011">
        <v>0</v>
      </c>
      <c r="I93" s="1013">
        <v>0</v>
      </c>
      <c r="J93" s="1013">
        <v>0</v>
      </c>
      <c r="K93" s="1013">
        <v>0</v>
      </c>
      <c r="L93" s="1013">
        <v>0</v>
      </c>
    </row>
    <row r="94" s="553" customFormat="1" ht="15" customHeight="1" spans="1:12">
      <c r="A94" s="56" t="s">
        <v>428</v>
      </c>
      <c r="B94" s="56" t="s">
        <v>516</v>
      </c>
      <c r="C94" s="1007" t="s">
        <v>146</v>
      </c>
      <c r="D94" s="1007" t="s">
        <v>486</v>
      </c>
      <c r="E94" s="56" t="s">
        <v>430</v>
      </c>
      <c r="F94" s="56" t="s">
        <v>517</v>
      </c>
      <c r="G94" s="1008">
        <v>0</v>
      </c>
      <c r="H94" s="1008">
        <v>0</v>
      </c>
      <c r="I94" s="1012">
        <v>0</v>
      </c>
      <c r="J94" s="1012">
        <v>0</v>
      </c>
      <c r="K94" s="1012">
        <v>0</v>
      </c>
      <c r="L94" s="1012">
        <v>0</v>
      </c>
    </row>
    <row r="95" s="553" customFormat="1" ht="15" customHeight="1" spans="1:12">
      <c r="A95" s="1009" t="s">
        <v>428</v>
      </c>
      <c r="B95" s="1009" t="s">
        <v>516</v>
      </c>
      <c r="C95" s="1010" t="s">
        <v>455</v>
      </c>
      <c r="D95" s="1010" t="s">
        <v>146</v>
      </c>
      <c r="E95" s="1009" t="s">
        <v>430</v>
      </c>
      <c r="F95" s="1009" t="s">
        <v>517</v>
      </c>
      <c r="G95" s="1011">
        <v>0</v>
      </c>
      <c r="H95" s="1011">
        <v>0</v>
      </c>
      <c r="I95" s="1013">
        <v>0</v>
      </c>
      <c r="J95" s="1013">
        <v>0</v>
      </c>
      <c r="K95" s="1013">
        <v>0</v>
      </c>
      <c r="L95" s="1013">
        <v>0</v>
      </c>
    </row>
    <row r="96" s="553" customFormat="1" ht="15" customHeight="1" spans="1:12">
      <c r="A96" s="56" t="s">
        <v>428</v>
      </c>
      <c r="B96" s="56" t="s">
        <v>518</v>
      </c>
      <c r="C96" s="1007" t="s">
        <v>468</v>
      </c>
      <c r="D96" s="1007" t="s">
        <v>146</v>
      </c>
      <c r="E96" s="56" t="s">
        <v>430</v>
      </c>
      <c r="F96" s="56" t="s">
        <v>519</v>
      </c>
      <c r="G96" s="1008">
        <v>0</v>
      </c>
      <c r="H96" s="1008">
        <v>0</v>
      </c>
      <c r="I96" s="1012">
        <v>0</v>
      </c>
      <c r="J96" s="1012">
        <v>0</v>
      </c>
      <c r="K96" s="1012">
        <v>0</v>
      </c>
      <c r="L96" s="1012">
        <v>0</v>
      </c>
    </row>
    <row r="97" s="553" customFormat="1" ht="15" customHeight="1" spans="1:12">
      <c r="A97" s="1009" t="s">
        <v>428</v>
      </c>
      <c r="B97" s="1009" t="s">
        <v>518</v>
      </c>
      <c r="C97" s="1010" t="s">
        <v>470</v>
      </c>
      <c r="D97" s="1010" t="s">
        <v>146</v>
      </c>
      <c r="E97" s="1009" t="s">
        <v>430</v>
      </c>
      <c r="F97" s="1009" t="s">
        <v>519</v>
      </c>
      <c r="G97" s="1011">
        <v>0</v>
      </c>
      <c r="H97" s="1011">
        <v>0</v>
      </c>
      <c r="I97" s="1013">
        <v>0</v>
      </c>
      <c r="J97" s="1013">
        <v>0</v>
      </c>
      <c r="K97" s="1013">
        <v>0</v>
      </c>
      <c r="L97" s="1013">
        <v>0</v>
      </c>
    </row>
    <row r="98" s="553" customFormat="1" ht="15" customHeight="1" spans="1:12">
      <c r="A98" s="56" t="s">
        <v>428</v>
      </c>
      <c r="B98" s="56" t="s">
        <v>518</v>
      </c>
      <c r="C98" s="1007" t="s">
        <v>471</v>
      </c>
      <c r="D98" s="1007" t="s">
        <v>146</v>
      </c>
      <c r="E98" s="56" t="s">
        <v>430</v>
      </c>
      <c r="F98" s="56" t="s">
        <v>519</v>
      </c>
      <c r="G98" s="1008">
        <v>0</v>
      </c>
      <c r="H98" s="1008">
        <v>0</v>
      </c>
      <c r="I98" s="1012">
        <v>0</v>
      </c>
      <c r="J98" s="1012">
        <v>0</v>
      </c>
      <c r="K98" s="1012">
        <v>0</v>
      </c>
      <c r="L98" s="1012">
        <v>0</v>
      </c>
    </row>
    <row r="99" s="553" customFormat="1" ht="15" customHeight="1" spans="1:12">
      <c r="A99" s="1009" t="s">
        <v>428</v>
      </c>
      <c r="B99" s="1009" t="s">
        <v>518</v>
      </c>
      <c r="C99" s="1010" t="s">
        <v>472</v>
      </c>
      <c r="D99" s="1010" t="s">
        <v>146</v>
      </c>
      <c r="E99" s="1009" t="s">
        <v>430</v>
      </c>
      <c r="F99" s="1009" t="s">
        <v>519</v>
      </c>
      <c r="G99" s="1011">
        <v>0</v>
      </c>
      <c r="H99" s="1011">
        <v>0</v>
      </c>
      <c r="I99" s="1013">
        <v>0</v>
      </c>
      <c r="J99" s="1013">
        <v>0</v>
      </c>
      <c r="K99" s="1013">
        <v>0</v>
      </c>
      <c r="L99" s="1013">
        <v>0</v>
      </c>
    </row>
    <row r="100" s="553" customFormat="1" ht="15" customHeight="1" spans="1:12">
      <c r="A100" s="56" t="s">
        <v>428</v>
      </c>
      <c r="B100" s="56" t="s">
        <v>518</v>
      </c>
      <c r="C100" s="1007" t="s">
        <v>473</v>
      </c>
      <c r="D100" s="1007" t="s">
        <v>146</v>
      </c>
      <c r="E100" s="56" t="s">
        <v>430</v>
      </c>
      <c r="F100" s="56" t="s">
        <v>519</v>
      </c>
      <c r="G100" s="1008">
        <v>0</v>
      </c>
      <c r="H100" s="1008">
        <v>0</v>
      </c>
      <c r="I100" s="1012">
        <v>0</v>
      </c>
      <c r="J100" s="1012">
        <v>0</v>
      </c>
      <c r="K100" s="1012">
        <v>0</v>
      </c>
      <c r="L100" s="1012">
        <v>0</v>
      </c>
    </row>
    <row r="101" s="553" customFormat="1" ht="15" customHeight="1" spans="1:12">
      <c r="A101" s="1009" t="s">
        <v>428</v>
      </c>
      <c r="B101" s="1009" t="s">
        <v>518</v>
      </c>
      <c r="C101" s="1010" t="s">
        <v>474</v>
      </c>
      <c r="D101" s="1010" t="s">
        <v>146</v>
      </c>
      <c r="E101" s="1009" t="s">
        <v>430</v>
      </c>
      <c r="F101" s="1009" t="s">
        <v>519</v>
      </c>
      <c r="G101" s="1011">
        <v>0</v>
      </c>
      <c r="H101" s="1011">
        <v>0</v>
      </c>
      <c r="I101" s="1013">
        <v>0</v>
      </c>
      <c r="J101" s="1013">
        <v>0</v>
      </c>
      <c r="K101" s="1013">
        <v>0</v>
      </c>
      <c r="L101" s="1013">
        <v>0</v>
      </c>
    </row>
    <row r="102" s="553" customFormat="1" ht="15" customHeight="1" spans="1:12">
      <c r="A102" s="56" t="s">
        <v>428</v>
      </c>
      <c r="B102" s="56" t="s">
        <v>520</v>
      </c>
      <c r="C102" s="1007" t="s">
        <v>455</v>
      </c>
      <c r="D102" s="1007" t="s">
        <v>146</v>
      </c>
      <c r="E102" s="56" t="s">
        <v>430</v>
      </c>
      <c r="F102" s="56" t="s">
        <v>521</v>
      </c>
      <c r="G102" s="1008">
        <v>0</v>
      </c>
      <c r="H102" s="1008">
        <v>0</v>
      </c>
      <c r="I102" s="1012">
        <v>0</v>
      </c>
      <c r="J102" s="1012">
        <v>0</v>
      </c>
      <c r="K102" s="1012">
        <v>0</v>
      </c>
      <c r="L102" s="1012">
        <v>0</v>
      </c>
    </row>
    <row r="103" s="553" customFormat="1" ht="15" customHeight="1" spans="1:12">
      <c r="A103" s="1009" t="s">
        <v>428</v>
      </c>
      <c r="B103" s="1009" t="s">
        <v>522</v>
      </c>
      <c r="C103" s="1010" t="s">
        <v>455</v>
      </c>
      <c r="D103" s="1010" t="s">
        <v>146</v>
      </c>
      <c r="E103" s="1009" t="s">
        <v>430</v>
      </c>
      <c r="F103" s="1009" t="s">
        <v>523</v>
      </c>
      <c r="G103" s="1011">
        <v>0</v>
      </c>
      <c r="H103" s="1011">
        <v>0</v>
      </c>
      <c r="I103" s="1013">
        <v>0</v>
      </c>
      <c r="J103" s="1013">
        <v>0</v>
      </c>
      <c r="K103" s="1013">
        <v>0</v>
      </c>
      <c r="L103" s="1013">
        <v>0</v>
      </c>
    </row>
    <row r="104" s="553" customFormat="1" ht="15" customHeight="1" spans="1:12">
      <c r="A104" s="56" t="s">
        <v>428</v>
      </c>
      <c r="B104" s="56" t="s">
        <v>524</v>
      </c>
      <c r="C104" s="1007" t="s">
        <v>455</v>
      </c>
      <c r="D104" s="1007" t="s">
        <v>146</v>
      </c>
      <c r="E104" s="56" t="s">
        <v>430</v>
      </c>
      <c r="F104" s="56" t="s">
        <v>525</v>
      </c>
      <c r="G104" s="1008">
        <v>0</v>
      </c>
      <c r="H104" s="1008">
        <v>0</v>
      </c>
      <c r="I104" s="1012">
        <v>0</v>
      </c>
      <c r="J104" s="1012">
        <v>0</v>
      </c>
      <c r="K104" s="1012">
        <v>0</v>
      </c>
      <c r="L104" s="1012">
        <v>0</v>
      </c>
    </row>
    <row r="105" s="553" customFormat="1" ht="15" customHeight="1" spans="1:12">
      <c r="A105" s="1009" t="s">
        <v>428</v>
      </c>
      <c r="B105" s="1009" t="s">
        <v>526</v>
      </c>
      <c r="C105" s="1010" t="s">
        <v>464</v>
      </c>
      <c r="D105" s="1010" t="s">
        <v>146</v>
      </c>
      <c r="E105" s="1009" t="s">
        <v>430</v>
      </c>
      <c r="F105" s="1009" t="s">
        <v>527</v>
      </c>
      <c r="G105" s="1011">
        <v>0</v>
      </c>
      <c r="H105" s="1011">
        <v>0</v>
      </c>
      <c r="I105" s="1013">
        <v>0</v>
      </c>
      <c r="J105" s="1013">
        <v>0</v>
      </c>
      <c r="K105" s="1013">
        <v>0</v>
      </c>
      <c r="L105" s="1013">
        <v>0</v>
      </c>
    </row>
    <row r="106" s="553" customFormat="1" ht="15" customHeight="1" spans="1:12">
      <c r="A106" s="56" t="s">
        <v>428</v>
      </c>
      <c r="B106" s="56" t="s">
        <v>526</v>
      </c>
      <c r="C106" s="1007" t="s">
        <v>468</v>
      </c>
      <c r="D106" s="1007" t="s">
        <v>146</v>
      </c>
      <c r="E106" s="56" t="s">
        <v>430</v>
      </c>
      <c r="F106" s="56" t="s">
        <v>527</v>
      </c>
      <c r="G106" s="1008">
        <v>0</v>
      </c>
      <c r="H106" s="1008">
        <v>0</v>
      </c>
      <c r="I106" s="1012">
        <v>0</v>
      </c>
      <c r="J106" s="1012">
        <v>0</v>
      </c>
      <c r="K106" s="1012">
        <v>0</v>
      </c>
      <c r="L106" s="1012">
        <v>0</v>
      </c>
    </row>
    <row r="107" s="553" customFormat="1" ht="15" customHeight="1" spans="1:12">
      <c r="A107" s="1009" t="s">
        <v>428</v>
      </c>
      <c r="B107" s="1009" t="s">
        <v>526</v>
      </c>
      <c r="C107" s="1010" t="s">
        <v>469</v>
      </c>
      <c r="D107" s="1010" t="s">
        <v>146</v>
      </c>
      <c r="E107" s="1009" t="s">
        <v>430</v>
      </c>
      <c r="F107" s="1009" t="s">
        <v>527</v>
      </c>
      <c r="G107" s="1011">
        <v>0</v>
      </c>
      <c r="H107" s="1011">
        <v>0</v>
      </c>
      <c r="I107" s="1013">
        <v>0</v>
      </c>
      <c r="J107" s="1013">
        <v>0</v>
      </c>
      <c r="K107" s="1013">
        <v>0</v>
      </c>
      <c r="L107" s="1013">
        <v>0</v>
      </c>
    </row>
    <row r="108" s="553" customFormat="1" ht="15" customHeight="1" spans="1:12">
      <c r="A108" s="56" t="s">
        <v>428</v>
      </c>
      <c r="B108" s="56" t="s">
        <v>526</v>
      </c>
      <c r="C108" s="1007" t="s">
        <v>470</v>
      </c>
      <c r="D108" s="1007" t="s">
        <v>146</v>
      </c>
      <c r="E108" s="56" t="s">
        <v>430</v>
      </c>
      <c r="F108" s="56" t="s">
        <v>527</v>
      </c>
      <c r="G108" s="1008">
        <v>0</v>
      </c>
      <c r="H108" s="1008">
        <v>0</v>
      </c>
      <c r="I108" s="1012">
        <v>0</v>
      </c>
      <c r="J108" s="1012">
        <v>0</v>
      </c>
      <c r="K108" s="1012">
        <v>0</v>
      </c>
      <c r="L108" s="1012">
        <v>0</v>
      </c>
    </row>
    <row r="109" s="553" customFormat="1" ht="15" customHeight="1" spans="1:12">
      <c r="A109" s="1009" t="s">
        <v>428</v>
      </c>
      <c r="B109" s="1009" t="s">
        <v>526</v>
      </c>
      <c r="C109" s="1010" t="s">
        <v>471</v>
      </c>
      <c r="D109" s="1010" t="s">
        <v>146</v>
      </c>
      <c r="E109" s="1009" t="s">
        <v>430</v>
      </c>
      <c r="F109" s="1009" t="s">
        <v>527</v>
      </c>
      <c r="G109" s="1011">
        <v>0</v>
      </c>
      <c r="H109" s="1011">
        <v>0</v>
      </c>
      <c r="I109" s="1013">
        <v>0</v>
      </c>
      <c r="J109" s="1013">
        <v>0</v>
      </c>
      <c r="K109" s="1013">
        <v>0</v>
      </c>
      <c r="L109" s="1013">
        <v>0</v>
      </c>
    </row>
    <row r="110" s="553" customFormat="1" ht="15" customHeight="1" spans="1:12">
      <c r="A110" s="56" t="s">
        <v>428</v>
      </c>
      <c r="B110" s="56" t="s">
        <v>526</v>
      </c>
      <c r="C110" s="1007" t="s">
        <v>472</v>
      </c>
      <c r="D110" s="1007" t="s">
        <v>146</v>
      </c>
      <c r="E110" s="56" t="s">
        <v>430</v>
      </c>
      <c r="F110" s="56" t="s">
        <v>527</v>
      </c>
      <c r="G110" s="1008">
        <v>0</v>
      </c>
      <c r="H110" s="1008">
        <v>0</v>
      </c>
      <c r="I110" s="1012">
        <v>0</v>
      </c>
      <c r="J110" s="1012">
        <v>0</v>
      </c>
      <c r="K110" s="1012">
        <v>0</v>
      </c>
      <c r="L110" s="1012">
        <v>0</v>
      </c>
    </row>
    <row r="111" s="553" customFormat="1" ht="15" customHeight="1" spans="1:12">
      <c r="A111" s="1009" t="s">
        <v>428</v>
      </c>
      <c r="B111" s="1009" t="s">
        <v>526</v>
      </c>
      <c r="C111" s="1010" t="s">
        <v>473</v>
      </c>
      <c r="D111" s="1010" t="s">
        <v>146</v>
      </c>
      <c r="E111" s="1009" t="s">
        <v>430</v>
      </c>
      <c r="F111" s="1009" t="s">
        <v>527</v>
      </c>
      <c r="G111" s="1011">
        <v>0</v>
      </c>
      <c r="H111" s="1011">
        <v>0</v>
      </c>
      <c r="I111" s="1013">
        <v>0</v>
      </c>
      <c r="J111" s="1013">
        <v>0</v>
      </c>
      <c r="K111" s="1013">
        <v>0</v>
      </c>
      <c r="L111" s="1013">
        <v>0</v>
      </c>
    </row>
    <row r="112" s="553" customFormat="1" ht="15" customHeight="1" spans="1:12">
      <c r="A112" s="56" t="s">
        <v>428</v>
      </c>
      <c r="B112" s="56" t="s">
        <v>526</v>
      </c>
      <c r="C112" s="1007" t="s">
        <v>474</v>
      </c>
      <c r="D112" s="1007" t="s">
        <v>146</v>
      </c>
      <c r="E112" s="56" t="s">
        <v>430</v>
      </c>
      <c r="F112" s="56" t="s">
        <v>527</v>
      </c>
      <c r="G112" s="1008">
        <v>0</v>
      </c>
      <c r="H112" s="1008">
        <v>0</v>
      </c>
      <c r="I112" s="1012">
        <v>0</v>
      </c>
      <c r="J112" s="1012">
        <v>0</v>
      </c>
      <c r="K112" s="1012">
        <v>0</v>
      </c>
      <c r="L112" s="1012">
        <v>0</v>
      </c>
    </row>
    <row r="113" s="553" customFormat="1" ht="15" customHeight="1" spans="1:12">
      <c r="A113" s="1009" t="s">
        <v>428</v>
      </c>
      <c r="B113" s="1009" t="s">
        <v>526</v>
      </c>
      <c r="C113" s="1010" t="s">
        <v>455</v>
      </c>
      <c r="D113" s="1010" t="s">
        <v>146</v>
      </c>
      <c r="E113" s="1009" t="s">
        <v>430</v>
      </c>
      <c r="F113" s="1009" t="s">
        <v>527</v>
      </c>
      <c r="G113" s="1011">
        <v>0</v>
      </c>
      <c r="H113" s="1011">
        <v>0</v>
      </c>
      <c r="I113" s="1013">
        <v>0</v>
      </c>
      <c r="J113" s="1013">
        <v>0</v>
      </c>
      <c r="K113" s="1013">
        <v>0</v>
      </c>
      <c r="L113" s="1013">
        <v>0</v>
      </c>
    </row>
    <row r="114" s="553" customFormat="1" ht="15" customHeight="1" spans="1:12">
      <c r="A114" s="56" t="s">
        <v>428</v>
      </c>
      <c r="B114" s="56" t="s">
        <v>528</v>
      </c>
      <c r="C114" s="1007" t="s">
        <v>464</v>
      </c>
      <c r="D114" s="1007" t="s">
        <v>146</v>
      </c>
      <c r="E114" s="56" t="s">
        <v>430</v>
      </c>
      <c r="F114" s="56" t="s">
        <v>529</v>
      </c>
      <c r="G114" s="1008">
        <v>0</v>
      </c>
      <c r="H114" s="1008">
        <v>0</v>
      </c>
      <c r="I114" s="1012">
        <v>0</v>
      </c>
      <c r="J114" s="1012">
        <v>0</v>
      </c>
      <c r="K114" s="1012">
        <v>0</v>
      </c>
      <c r="L114" s="1012">
        <v>0</v>
      </c>
    </row>
    <row r="115" s="553" customFormat="1" ht="15" customHeight="1" spans="1:12">
      <c r="A115" s="1009" t="s">
        <v>428</v>
      </c>
      <c r="B115" s="1009" t="s">
        <v>528</v>
      </c>
      <c r="C115" s="1010" t="s">
        <v>468</v>
      </c>
      <c r="D115" s="1010" t="s">
        <v>146</v>
      </c>
      <c r="E115" s="1009" t="s">
        <v>430</v>
      </c>
      <c r="F115" s="1009" t="s">
        <v>529</v>
      </c>
      <c r="G115" s="1011">
        <v>0</v>
      </c>
      <c r="H115" s="1011">
        <v>0</v>
      </c>
      <c r="I115" s="1013">
        <v>0</v>
      </c>
      <c r="J115" s="1013">
        <v>0</v>
      </c>
      <c r="K115" s="1013">
        <v>0</v>
      </c>
      <c r="L115" s="1013">
        <v>0</v>
      </c>
    </row>
    <row r="116" s="553" customFormat="1" ht="15" customHeight="1" spans="1:12">
      <c r="A116" s="56" t="s">
        <v>428</v>
      </c>
      <c r="B116" s="56" t="s">
        <v>528</v>
      </c>
      <c r="C116" s="1007" t="s">
        <v>470</v>
      </c>
      <c r="D116" s="1007" t="s">
        <v>146</v>
      </c>
      <c r="E116" s="56" t="s">
        <v>430</v>
      </c>
      <c r="F116" s="56" t="s">
        <v>529</v>
      </c>
      <c r="G116" s="1008">
        <v>0</v>
      </c>
      <c r="H116" s="1008">
        <v>0</v>
      </c>
      <c r="I116" s="1012">
        <v>0</v>
      </c>
      <c r="J116" s="1012">
        <v>0</v>
      </c>
      <c r="K116" s="1012">
        <v>0</v>
      </c>
      <c r="L116" s="1012">
        <v>0</v>
      </c>
    </row>
    <row r="117" s="553" customFormat="1" ht="15" customHeight="1" spans="1:12">
      <c r="A117" s="1009" t="s">
        <v>428</v>
      </c>
      <c r="B117" s="1009" t="s">
        <v>528</v>
      </c>
      <c r="C117" s="1010" t="s">
        <v>471</v>
      </c>
      <c r="D117" s="1010" t="s">
        <v>146</v>
      </c>
      <c r="E117" s="1009" t="s">
        <v>430</v>
      </c>
      <c r="F117" s="1009" t="s">
        <v>529</v>
      </c>
      <c r="G117" s="1011">
        <v>0</v>
      </c>
      <c r="H117" s="1011">
        <v>0</v>
      </c>
      <c r="I117" s="1013">
        <v>0</v>
      </c>
      <c r="J117" s="1013">
        <v>0</v>
      </c>
      <c r="K117" s="1013">
        <v>0</v>
      </c>
      <c r="L117" s="1013">
        <v>0</v>
      </c>
    </row>
    <row r="118" s="553" customFormat="1" ht="15" customHeight="1" spans="1:12">
      <c r="A118" s="56" t="s">
        <v>428</v>
      </c>
      <c r="B118" s="56" t="s">
        <v>528</v>
      </c>
      <c r="C118" s="1007" t="s">
        <v>472</v>
      </c>
      <c r="D118" s="1007" t="s">
        <v>146</v>
      </c>
      <c r="E118" s="56" t="s">
        <v>430</v>
      </c>
      <c r="F118" s="56" t="s">
        <v>529</v>
      </c>
      <c r="G118" s="1008">
        <v>0</v>
      </c>
      <c r="H118" s="1008">
        <v>0</v>
      </c>
      <c r="I118" s="1012">
        <v>0</v>
      </c>
      <c r="J118" s="1012">
        <v>0</v>
      </c>
      <c r="K118" s="1012">
        <v>0</v>
      </c>
      <c r="L118" s="1012">
        <v>0</v>
      </c>
    </row>
    <row r="119" s="553" customFormat="1" ht="15" customHeight="1" spans="1:12">
      <c r="A119" s="1009" t="s">
        <v>428</v>
      </c>
      <c r="B119" s="1009" t="s">
        <v>528</v>
      </c>
      <c r="C119" s="1010" t="s">
        <v>473</v>
      </c>
      <c r="D119" s="1010" t="s">
        <v>146</v>
      </c>
      <c r="E119" s="1009" t="s">
        <v>430</v>
      </c>
      <c r="F119" s="1009" t="s">
        <v>529</v>
      </c>
      <c r="G119" s="1011">
        <v>0</v>
      </c>
      <c r="H119" s="1011">
        <v>0</v>
      </c>
      <c r="I119" s="1013">
        <v>0</v>
      </c>
      <c r="J119" s="1013">
        <v>0</v>
      </c>
      <c r="K119" s="1013">
        <v>0</v>
      </c>
      <c r="L119" s="1013">
        <v>0</v>
      </c>
    </row>
    <row r="120" s="553" customFormat="1" ht="15" customHeight="1" spans="1:12">
      <c r="A120" s="56" t="s">
        <v>428</v>
      </c>
      <c r="B120" s="56" t="s">
        <v>528</v>
      </c>
      <c r="C120" s="1007" t="s">
        <v>474</v>
      </c>
      <c r="D120" s="1007" t="s">
        <v>146</v>
      </c>
      <c r="E120" s="56" t="s">
        <v>430</v>
      </c>
      <c r="F120" s="56" t="s">
        <v>529</v>
      </c>
      <c r="G120" s="1008">
        <v>0</v>
      </c>
      <c r="H120" s="1008">
        <v>0</v>
      </c>
      <c r="I120" s="1012">
        <v>0</v>
      </c>
      <c r="J120" s="1012">
        <v>0</v>
      </c>
      <c r="K120" s="1012">
        <v>0</v>
      </c>
      <c r="L120" s="1012">
        <v>0</v>
      </c>
    </row>
    <row r="121" s="553" customFormat="1" ht="15" customHeight="1" spans="1:12">
      <c r="A121" s="1009" t="s">
        <v>428</v>
      </c>
      <c r="B121" s="1009" t="s">
        <v>528</v>
      </c>
      <c r="C121" s="1010" t="s">
        <v>455</v>
      </c>
      <c r="D121" s="1010" t="s">
        <v>146</v>
      </c>
      <c r="E121" s="1009" t="s">
        <v>430</v>
      </c>
      <c r="F121" s="1009" t="s">
        <v>529</v>
      </c>
      <c r="G121" s="1011">
        <v>0</v>
      </c>
      <c r="H121" s="1011">
        <v>0</v>
      </c>
      <c r="I121" s="1013">
        <v>0</v>
      </c>
      <c r="J121" s="1013">
        <v>0</v>
      </c>
      <c r="K121" s="1013">
        <v>0</v>
      </c>
      <c r="L121" s="1013">
        <v>0</v>
      </c>
    </row>
    <row r="122" s="553" customFormat="1" ht="15" customHeight="1" spans="1:12">
      <c r="A122" s="56" t="s">
        <v>428</v>
      </c>
      <c r="B122" s="56" t="s">
        <v>530</v>
      </c>
      <c r="C122" s="1007" t="s">
        <v>146</v>
      </c>
      <c r="D122" s="1007" t="s">
        <v>146</v>
      </c>
      <c r="E122" s="56" t="s">
        <v>430</v>
      </c>
      <c r="F122" s="56" t="s">
        <v>257</v>
      </c>
      <c r="G122" s="1008">
        <v>0</v>
      </c>
      <c r="H122" s="1008">
        <v>0</v>
      </c>
      <c r="I122" s="1012">
        <v>0</v>
      </c>
      <c r="J122" s="1012">
        <v>0</v>
      </c>
      <c r="K122" s="1012">
        <v>0</v>
      </c>
      <c r="L122" s="1012">
        <v>0</v>
      </c>
    </row>
    <row r="123" s="553" customFormat="1" ht="15" customHeight="1" spans="1:12">
      <c r="A123" s="1009" t="s">
        <v>428</v>
      </c>
      <c r="B123" s="1009" t="s">
        <v>531</v>
      </c>
      <c r="C123" s="1010" t="s">
        <v>146</v>
      </c>
      <c r="D123" s="1010" t="s">
        <v>146</v>
      </c>
      <c r="E123" s="1009" t="s">
        <v>430</v>
      </c>
      <c r="F123" s="1009" t="s">
        <v>532</v>
      </c>
      <c r="G123" s="1011">
        <v>0</v>
      </c>
      <c r="H123" s="1011">
        <v>0</v>
      </c>
      <c r="I123" s="1013">
        <v>0</v>
      </c>
      <c r="J123" s="1013">
        <v>0</v>
      </c>
      <c r="K123" s="1013">
        <v>0</v>
      </c>
      <c r="L123" s="1013">
        <v>0</v>
      </c>
    </row>
    <row r="124" s="553" customFormat="1" ht="15" customHeight="1" spans="1:12">
      <c r="A124" s="56" t="s">
        <v>428</v>
      </c>
      <c r="B124" s="56" t="s">
        <v>533</v>
      </c>
      <c r="C124" s="1007" t="s">
        <v>146</v>
      </c>
      <c r="D124" s="1007" t="s">
        <v>146</v>
      </c>
      <c r="E124" s="56" t="s">
        <v>430</v>
      </c>
      <c r="F124" s="56" t="s">
        <v>534</v>
      </c>
      <c r="G124" s="1008">
        <v>0</v>
      </c>
      <c r="H124" s="1008">
        <v>0</v>
      </c>
      <c r="I124" s="1012">
        <v>0</v>
      </c>
      <c r="J124" s="1012">
        <v>0</v>
      </c>
      <c r="K124" s="1012">
        <v>0</v>
      </c>
      <c r="L124" s="1012">
        <v>0</v>
      </c>
    </row>
    <row r="125" s="553" customFormat="1" ht="15" customHeight="1" spans="1:12">
      <c r="A125" s="1009" t="s">
        <v>428</v>
      </c>
      <c r="B125" s="1009" t="s">
        <v>535</v>
      </c>
      <c r="C125" s="1010" t="s">
        <v>146</v>
      </c>
      <c r="D125" s="1010" t="s">
        <v>146</v>
      </c>
      <c r="E125" s="1009" t="s">
        <v>430</v>
      </c>
      <c r="F125" s="1009" t="s">
        <v>536</v>
      </c>
      <c r="G125" s="1011">
        <v>0</v>
      </c>
      <c r="H125" s="1011">
        <v>0</v>
      </c>
      <c r="I125" s="1013">
        <v>0</v>
      </c>
      <c r="J125" s="1013">
        <v>0</v>
      </c>
      <c r="K125" s="1013">
        <v>0</v>
      </c>
      <c r="L125" s="1013">
        <v>0</v>
      </c>
    </row>
    <row r="126" s="553" customFormat="1" ht="15" customHeight="1" spans="1:12">
      <c r="A126" s="56" t="s">
        <v>428</v>
      </c>
      <c r="B126" s="56" t="s">
        <v>537</v>
      </c>
      <c r="C126" s="1007" t="s">
        <v>146</v>
      </c>
      <c r="D126" s="1007" t="s">
        <v>146</v>
      </c>
      <c r="E126" s="56" t="s">
        <v>430</v>
      </c>
      <c r="F126" s="56" t="s">
        <v>538</v>
      </c>
      <c r="G126" s="1008">
        <v>113176</v>
      </c>
      <c r="H126" s="1008">
        <v>0</v>
      </c>
      <c r="I126" s="1012">
        <v>0</v>
      </c>
      <c r="J126" s="1012">
        <v>0</v>
      </c>
      <c r="K126" s="1012">
        <v>113176</v>
      </c>
      <c r="L126" s="1012">
        <v>0</v>
      </c>
    </row>
    <row r="127" s="553" customFormat="1" ht="15" customHeight="1" spans="1:12">
      <c r="A127" s="1009" t="s">
        <v>428</v>
      </c>
      <c r="B127" s="1009" t="s">
        <v>537</v>
      </c>
      <c r="C127" s="1010" t="s">
        <v>146</v>
      </c>
      <c r="D127" s="1010" t="s">
        <v>539</v>
      </c>
      <c r="E127" s="1009" t="s">
        <v>430</v>
      </c>
      <c r="F127" s="1009" t="s">
        <v>538</v>
      </c>
      <c r="G127" s="1011">
        <v>3938.05</v>
      </c>
      <c r="H127" s="1011">
        <v>0</v>
      </c>
      <c r="I127" s="1013">
        <v>0</v>
      </c>
      <c r="J127" s="1013">
        <v>0</v>
      </c>
      <c r="K127" s="1013">
        <v>3938.05</v>
      </c>
      <c r="L127" s="1013">
        <v>0</v>
      </c>
    </row>
    <row r="128" s="553" customFormat="1" ht="15" customHeight="1" spans="1:12">
      <c r="A128" s="56" t="s">
        <v>428</v>
      </c>
      <c r="B128" s="56" t="s">
        <v>537</v>
      </c>
      <c r="C128" s="1007" t="s">
        <v>146</v>
      </c>
      <c r="D128" s="1007" t="s">
        <v>540</v>
      </c>
      <c r="E128" s="56" t="s">
        <v>430</v>
      </c>
      <c r="F128" s="56" t="s">
        <v>538</v>
      </c>
      <c r="G128" s="1008">
        <v>13903.49</v>
      </c>
      <c r="H128" s="1008">
        <v>0</v>
      </c>
      <c r="I128" s="1012">
        <v>0</v>
      </c>
      <c r="J128" s="1012">
        <v>0</v>
      </c>
      <c r="K128" s="1012">
        <v>13903.49</v>
      </c>
      <c r="L128" s="1012">
        <v>0</v>
      </c>
    </row>
    <row r="129" s="553" customFormat="1" ht="15" customHeight="1" spans="1:12">
      <c r="A129" s="1009" t="s">
        <v>428</v>
      </c>
      <c r="B129" s="1009" t="s">
        <v>537</v>
      </c>
      <c r="C129" s="1010" t="s">
        <v>146</v>
      </c>
      <c r="D129" s="1010" t="s">
        <v>485</v>
      </c>
      <c r="E129" s="1009" t="s">
        <v>430</v>
      </c>
      <c r="F129" s="1009" t="s">
        <v>538</v>
      </c>
      <c r="G129" s="1011">
        <v>82439</v>
      </c>
      <c r="H129" s="1011">
        <v>0</v>
      </c>
      <c r="I129" s="1013">
        <v>0</v>
      </c>
      <c r="J129" s="1013">
        <v>0</v>
      </c>
      <c r="K129" s="1013">
        <v>82439</v>
      </c>
      <c r="L129" s="1013">
        <v>0</v>
      </c>
    </row>
    <row r="130" s="553" customFormat="1" ht="15" customHeight="1" spans="1:12">
      <c r="A130" s="56" t="s">
        <v>428</v>
      </c>
      <c r="B130" s="56" t="s">
        <v>541</v>
      </c>
      <c r="C130" s="1007" t="s">
        <v>146</v>
      </c>
      <c r="D130" s="1007" t="s">
        <v>146</v>
      </c>
      <c r="E130" s="56" t="s">
        <v>430</v>
      </c>
      <c r="F130" s="56" t="s">
        <v>542</v>
      </c>
      <c r="G130" s="1008">
        <v>120873.05</v>
      </c>
      <c r="H130" s="1008">
        <v>0</v>
      </c>
      <c r="I130" s="1012">
        <v>0</v>
      </c>
      <c r="J130" s="1012">
        <v>0</v>
      </c>
      <c r="K130" s="1012">
        <v>120873.05</v>
      </c>
      <c r="L130" s="1012">
        <v>0</v>
      </c>
    </row>
    <row r="131" s="553" customFormat="1" ht="15" customHeight="1" spans="1:12">
      <c r="A131" s="1009" t="s">
        <v>428</v>
      </c>
      <c r="B131" s="1009" t="s">
        <v>541</v>
      </c>
      <c r="C131" s="1010" t="s">
        <v>146</v>
      </c>
      <c r="D131" s="1010" t="s">
        <v>505</v>
      </c>
      <c r="E131" s="1009" t="s">
        <v>430</v>
      </c>
      <c r="F131" s="1009" t="s">
        <v>542</v>
      </c>
      <c r="G131" s="1011">
        <v>75579.49</v>
      </c>
      <c r="H131" s="1011">
        <v>0</v>
      </c>
      <c r="I131" s="1013">
        <v>0</v>
      </c>
      <c r="J131" s="1013">
        <v>0</v>
      </c>
      <c r="K131" s="1013">
        <v>75579.49</v>
      </c>
      <c r="L131" s="1013">
        <v>0</v>
      </c>
    </row>
    <row r="132" s="553" customFormat="1" ht="15" customHeight="1" spans="1:12">
      <c r="A132" s="56" t="s">
        <v>428</v>
      </c>
      <c r="B132" s="56" t="s">
        <v>541</v>
      </c>
      <c r="C132" s="1007" t="s">
        <v>146</v>
      </c>
      <c r="D132" s="1007" t="s">
        <v>482</v>
      </c>
      <c r="E132" s="56" t="s">
        <v>430</v>
      </c>
      <c r="F132" s="56" t="s">
        <v>542</v>
      </c>
      <c r="G132" s="1008">
        <v>0</v>
      </c>
      <c r="H132" s="1008">
        <v>0</v>
      </c>
      <c r="I132" s="1012">
        <v>0</v>
      </c>
      <c r="J132" s="1012">
        <v>0</v>
      </c>
      <c r="K132" s="1012">
        <v>0</v>
      </c>
      <c r="L132" s="1012">
        <v>0</v>
      </c>
    </row>
    <row r="133" s="553" customFormat="1" ht="15" customHeight="1" spans="1:12">
      <c r="A133" s="1009" t="s">
        <v>428</v>
      </c>
      <c r="B133" s="1009" t="s">
        <v>543</v>
      </c>
      <c r="C133" s="1010" t="s">
        <v>146</v>
      </c>
      <c r="D133" s="1010" t="s">
        <v>146</v>
      </c>
      <c r="E133" s="1009" t="s">
        <v>430</v>
      </c>
      <c r="F133" s="1009" t="s">
        <v>544</v>
      </c>
      <c r="G133" s="1011">
        <v>1398172.98</v>
      </c>
      <c r="H133" s="1011">
        <v>0</v>
      </c>
      <c r="I133" s="1013">
        <v>0</v>
      </c>
      <c r="J133" s="1013">
        <v>0</v>
      </c>
      <c r="K133" s="1013">
        <v>1398172.98</v>
      </c>
      <c r="L133" s="1013">
        <v>0</v>
      </c>
    </row>
    <row r="134" s="553" customFormat="1" ht="15" customHeight="1" spans="1:12">
      <c r="A134" s="56" t="s">
        <v>428</v>
      </c>
      <c r="B134" s="56" t="s">
        <v>543</v>
      </c>
      <c r="C134" s="1007" t="s">
        <v>146</v>
      </c>
      <c r="D134" s="1007" t="s">
        <v>482</v>
      </c>
      <c r="E134" s="56" t="s">
        <v>430</v>
      </c>
      <c r="F134" s="56" t="s">
        <v>544</v>
      </c>
      <c r="G134" s="1008">
        <v>36183.34</v>
      </c>
      <c r="H134" s="1008">
        <v>0</v>
      </c>
      <c r="I134" s="1012">
        <v>0</v>
      </c>
      <c r="J134" s="1012">
        <v>0</v>
      </c>
      <c r="K134" s="1012">
        <v>36183.34</v>
      </c>
      <c r="L134" s="1012">
        <v>0</v>
      </c>
    </row>
    <row r="135" s="553" customFormat="1" ht="15" customHeight="1" spans="1:12">
      <c r="A135" s="1009" t="s">
        <v>428</v>
      </c>
      <c r="B135" s="1009" t="s">
        <v>545</v>
      </c>
      <c r="C135" s="1010" t="s">
        <v>146</v>
      </c>
      <c r="D135" s="1010" t="s">
        <v>146</v>
      </c>
      <c r="E135" s="1009" t="s">
        <v>430</v>
      </c>
      <c r="F135" s="1009" t="s">
        <v>546</v>
      </c>
      <c r="G135" s="1011">
        <v>494225.45</v>
      </c>
      <c r="H135" s="1011">
        <v>0</v>
      </c>
      <c r="I135" s="1013">
        <v>0</v>
      </c>
      <c r="J135" s="1013">
        <v>0</v>
      </c>
      <c r="K135" s="1013">
        <v>494225.45</v>
      </c>
      <c r="L135" s="1013">
        <v>0</v>
      </c>
    </row>
    <row r="136" s="553" customFormat="1" ht="15" customHeight="1" spans="1:12">
      <c r="A136" s="56" t="s">
        <v>428</v>
      </c>
      <c r="B136" s="56" t="s">
        <v>545</v>
      </c>
      <c r="C136" s="1007" t="s">
        <v>146</v>
      </c>
      <c r="D136" s="1007" t="s">
        <v>485</v>
      </c>
      <c r="E136" s="56" t="s">
        <v>430</v>
      </c>
      <c r="F136" s="56" t="s">
        <v>546</v>
      </c>
      <c r="G136" s="1008">
        <v>2761804.87</v>
      </c>
      <c r="H136" s="1008">
        <v>0</v>
      </c>
      <c r="I136" s="1012">
        <v>0</v>
      </c>
      <c r="J136" s="1012">
        <v>0</v>
      </c>
      <c r="K136" s="1012">
        <v>2761804.87</v>
      </c>
      <c r="L136" s="1012">
        <v>0</v>
      </c>
    </row>
    <row r="137" s="553" customFormat="1" ht="15" customHeight="1" spans="1:12">
      <c r="A137" s="1009" t="s">
        <v>428</v>
      </c>
      <c r="B137" s="1009" t="s">
        <v>545</v>
      </c>
      <c r="C137" s="1010" t="s">
        <v>146</v>
      </c>
      <c r="D137" s="1010" t="s">
        <v>482</v>
      </c>
      <c r="E137" s="1009" t="s">
        <v>430</v>
      </c>
      <c r="F137" s="1009" t="s">
        <v>546</v>
      </c>
      <c r="G137" s="1011">
        <v>25213.67</v>
      </c>
      <c r="H137" s="1011">
        <v>0</v>
      </c>
      <c r="I137" s="1013">
        <v>0</v>
      </c>
      <c r="J137" s="1013">
        <v>0</v>
      </c>
      <c r="K137" s="1013">
        <v>25213.67</v>
      </c>
      <c r="L137" s="1013">
        <v>0</v>
      </c>
    </row>
    <row r="138" s="553" customFormat="1" ht="15" customHeight="1" spans="1:12">
      <c r="A138" s="56" t="s">
        <v>428</v>
      </c>
      <c r="B138" s="56" t="s">
        <v>545</v>
      </c>
      <c r="C138" s="1007" t="s">
        <v>146</v>
      </c>
      <c r="D138" s="1007" t="s">
        <v>514</v>
      </c>
      <c r="E138" s="56" t="s">
        <v>430</v>
      </c>
      <c r="F138" s="56" t="s">
        <v>546</v>
      </c>
      <c r="G138" s="1008">
        <v>3982.3</v>
      </c>
      <c r="H138" s="1008">
        <v>0</v>
      </c>
      <c r="I138" s="1012">
        <v>0</v>
      </c>
      <c r="J138" s="1012">
        <v>0</v>
      </c>
      <c r="K138" s="1012">
        <v>3982.3</v>
      </c>
      <c r="L138" s="1012">
        <v>0</v>
      </c>
    </row>
    <row r="139" s="553" customFormat="1" ht="15" customHeight="1" spans="1:12">
      <c r="A139" s="1009" t="s">
        <v>428</v>
      </c>
      <c r="B139" s="1009" t="s">
        <v>547</v>
      </c>
      <c r="C139" s="1010" t="s">
        <v>146</v>
      </c>
      <c r="D139" s="1010" t="s">
        <v>146</v>
      </c>
      <c r="E139" s="1009" t="s">
        <v>430</v>
      </c>
      <c r="F139" s="1009" t="s">
        <v>548</v>
      </c>
      <c r="G139" s="1011">
        <v>1466194.69</v>
      </c>
      <c r="H139" s="1011">
        <v>0</v>
      </c>
      <c r="I139" s="1013">
        <v>0</v>
      </c>
      <c r="J139" s="1013">
        <v>0</v>
      </c>
      <c r="K139" s="1013">
        <v>1466194.69</v>
      </c>
      <c r="L139" s="1013">
        <v>0</v>
      </c>
    </row>
    <row r="140" s="553" customFormat="1" ht="15" customHeight="1" spans="1:12">
      <c r="A140" s="56" t="s">
        <v>428</v>
      </c>
      <c r="B140" s="56" t="s">
        <v>547</v>
      </c>
      <c r="C140" s="1007" t="s">
        <v>146</v>
      </c>
      <c r="D140" s="1007" t="s">
        <v>549</v>
      </c>
      <c r="E140" s="56" t="s">
        <v>430</v>
      </c>
      <c r="F140" s="56" t="s">
        <v>548</v>
      </c>
      <c r="G140" s="1008">
        <v>154637.16</v>
      </c>
      <c r="H140" s="1008">
        <v>0</v>
      </c>
      <c r="I140" s="1012">
        <v>0</v>
      </c>
      <c r="J140" s="1012">
        <v>0</v>
      </c>
      <c r="K140" s="1012">
        <v>154637.16</v>
      </c>
      <c r="L140" s="1012">
        <v>0</v>
      </c>
    </row>
    <row r="141" s="553" customFormat="1" ht="15" customHeight="1" spans="1:12">
      <c r="A141" s="1009" t="s">
        <v>428</v>
      </c>
      <c r="B141" s="1009" t="s">
        <v>547</v>
      </c>
      <c r="C141" s="1010" t="s">
        <v>146</v>
      </c>
      <c r="D141" s="1010" t="s">
        <v>482</v>
      </c>
      <c r="E141" s="1009" t="s">
        <v>430</v>
      </c>
      <c r="F141" s="1009" t="s">
        <v>548</v>
      </c>
      <c r="G141" s="1011">
        <v>12887.28</v>
      </c>
      <c r="H141" s="1011">
        <v>0</v>
      </c>
      <c r="I141" s="1013">
        <v>0</v>
      </c>
      <c r="J141" s="1013">
        <v>0</v>
      </c>
      <c r="K141" s="1013">
        <v>12887.28</v>
      </c>
      <c r="L141" s="1013">
        <v>0</v>
      </c>
    </row>
    <row r="142" s="553" customFormat="1" ht="15" customHeight="1" spans="1:12">
      <c r="A142" s="56" t="s">
        <v>428</v>
      </c>
      <c r="B142" s="56" t="s">
        <v>550</v>
      </c>
      <c r="C142" s="1007" t="s">
        <v>146</v>
      </c>
      <c r="D142" s="1007" t="s">
        <v>146</v>
      </c>
      <c r="E142" s="56" t="s">
        <v>430</v>
      </c>
      <c r="F142" s="56" t="s">
        <v>551</v>
      </c>
      <c r="G142" s="1008">
        <v>42797.76</v>
      </c>
      <c r="H142" s="1008">
        <v>0</v>
      </c>
      <c r="I142" s="1012">
        <v>0</v>
      </c>
      <c r="J142" s="1012">
        <v>0</v>
      </c>
      <c r="K142" s="1012">
        <v>42797.76</v>
      </c>
      <c r="L142" s="1012">
        <v>0</v>
      </c>
    </row>
    <row r="143" s="553" customFormat="1" ht="15" customHeight="1" spans="1:12">
      <c r="A143" s="1009" t="s">
        <v>428</v>
      </c>
      <c r="B143" s="1009" t="s">
        <v>550</v>
      </c>
      <c r="C143" s="1010" t="s">
        <v>146</v>
      </c>
      <c r="D143" s="1010" t="s">
        <v>540</v>
      </c>
      <c r="E143" s="1009" t="s">
        <v>430</v>
      </c>
      <c r="F143" s="1009" t="s">
        <v>551</v>
      </c>
      <c r="G143" s="1011">
        <v>5160</v>
      </c>
      <c r="H143" s="1011">
        <v>0</v>
      </c>
      <c r="I143" s="1013">
        <v>0</v>
      </c>
      <c r="J143" s="1013">
        <v>0</v>
      </c>
      <c r="K143" s="1013">
        <v>5160</v>
      </c>
      <c r="L143" s="1013">
        <v>0</v>
      </c>
    </row>
    <row r="144" s="553" customFormat="1" ht="15" customHeight="1" spans="1:12">
      <c r="A144" s="56" t="s">
        <v>428</v>
      </c>
      <c r="B144" s="56" t="s">
        <v>550</v>
      </c>
      <c r="C144" s="1007" t="s">
        <v>146</v>
      </c>
      <c r="D144" s="1007" t="s">
        <v>549</v>
      </c>
      <c r="E144" s="56" t="s">
        <v>430</v>
      </c>
      <c r="F144" s="56" t="s">
        <v>551</v>
      </c>
      <c r="G144" s="1008">
        <v>3494.4</v>
      </c>
      <c r="H144" s="1008">
        <v>0</v>
      </c>
      <c r="I144" s="1012">
        <v>0</v>
      </c>
      <c r="J144" s="1012">
        <v>0</v>
      </c>
      <c r="K144" s="1012">
        <v>3494.4</v>
      </c>
      <c r="L144" s="1012">
        <v>0</v>
      </c>
    </row>
    <row r="145" s="553" customFormat="1" ht="15" customHeight="1" spans="1:12">
      <c r="A145" s="1009" t="s">
        <v>428</v>
      </c>
      <c r="B145" s="1009" t="s">
        <v>550</v>
      </c>
      <c r="C145" s="1010" t="s">
        <v>146</v>
      </c>
      <c r="D145" s="1010" t="s">
        <v>482</v>
      </c>
      <c r="E145" s="1009" t="s">
        <v>430</v>
      </c>
      <c r="F145" s="1009" t="s">
        <v>551</v>
      </c>
      <c r="G145" s="1011">
        <v>39560</v>
      </c>
      <c r="H145" s="1011">
        <v>0</v>
      </c>
      <c r="I145" s="1013">
        <v>0</v>
      </c>
      <c r="J145" s="1013">
        <v>0</v>
      </c>
      <c r="K145" s="1013">
        <v>39560</v>
      </c>
      <c r="L145" s="1013">
        <v>0</v>
      </c>
    </row>
    <row r="146" s="553" customFormat="1" ht="15" customHeight="1" spans="1:12">
      <c r="A146" s="56" t="s">
        <v>428</v>
      </c>
      <c r="B146" s="56" t="s">
        <v>550</v>
      </c>
      <c r="C146" s="1007" t="s">
        <v>146</v>
      </c>
      <c r="D146" s="1007" t="s">
        <v>552</v>
      </c>
      <c r="E146" s="56" t="s">
        <v>430</v>
      </c>
      <c r="F146" s="56" t="s">
        <v>551</v>
      </c>
      <c r="G146" s="1008">
        <v>600</v>
      </c>
      <c r="H146" s="1008">
        <v>0</v>
      </c>
      <c r="I146" s="1012">
        <v>0</v>
      </c>
      <c r="J146" s="1012">
        <v>0</v>
      </c>
      <c r="K146" s="1012">
        <v>600</v>
      </c>
      <c r="L146" s="1012">
        <v>0</v>
      </c>
    </row>
    <row r="147" s="553" customFormat="1" ht="15" customHeight="1" spans="1:12">
      <c r="A147" s="1009" t="s">
        <v>428</v>
      </c>
      <c r="B147" s="1009" t="s">
        <v>553</v>
      </c>
      <c r="C147" s="1010" t="s">
        <v>146</v>
      </c>
      <c r="D147" s="1010" t="s">
        <v>146</v>
      </c>
      <c r="E147" s="1009" t="s">
        <v>430</v>
      </c>
      <c r="F147" s="1009" t="s">
        <v>554</v>
      </c>
      <c r="G147" s="1011">
        <v>13675.22</v>
      </c>
      <c r="H147" s="1011">
        <v>0</v>
      </c>
      <c r="I147" s="1013">
        <v>0</v>
      </c>
      <c r="J147" s="1013">
        <v>0</v>
      </c>
      <c r="K147" s="1013">
        <v>13675.22</v>
      </c>
      <c r="L147" s="1013">
        <v>0</v>
      </c>
    </row>
    <row r="148" s="553" customFormat="1" ht="15" customHeight="1" spans="1:12">
      <c r="A148" s="56" t="s">
        <v>428</v>
      </c>
      <c r="B148" s="56" t="s">
        <v>553</v>
      </c>
      <c r="C148" s="1007" t="s">
        <v>146</v>
      </c>
      <c r="D148" s="1007" t="s">
        <v>555</v>
      </c>
      <c r="E148" s="56" t="s">
        <v>430</v>
      </c>
      <c r="F148" s="56" t="s">
        <v>554</v>
      </c>
      <c r="G148" s="1008">
        <v>25431.04</v>
      </c>
      <c r="H148" s="1008">
        <v>0</v>
      </c>
      <c r="I148" s="1012">
        <v>0</v>
      </c>
      <c r="J148" s="1012">
        <v>0</v>
      </c>
      <c r="K148" s="1012">
        <v>25431.04</v>
      </c>
      <c r="L148" s="1012">
        <v>0</v>
      </c>
    </row>
    <row r="149" s="553" customFormat="1" ht="15" customHeight="1" spans="1:12">
      <c r="A149" s="1009" t="s">
        <v>428</v>
      </c>
      <c r="B149" s="1009" t="s">
        <v>553</v>
      </c>
      <c r="C149" s="1010" t="s">
        <v>146</v>
      </c>
      <c r="D149" s="1010" t="s">
        <v>549</v>
      </c>
      <c r="E149" s="1009" t="s">
        <v>430</v>
      </c>
      <c r="F149" s="1009" t="s">
        <v>554</v>
      </c>
      <c r="G149" s="1011">
        <v>88495.58</v>
      </c>
      <c r="H149" s="1011">
        <v>0</v>
      </c>
      <c r="I149" s="1013">
        <v>0</v>
      </c>
      <c r="J149" s="1013">
        <v>0</v>
      </c>
      <c r="K149" s="1013">
        <v>88495.58</v>
      </c>
      <c r="L149" s="1013">
        <v>0</v>
      </c>
    </row>
    <row r="150" s="553" customFormat="1" ht="15" customHeight="1" spans="1:12">
      <c r="A150" s="56" t="s">
        <v>428</v>
      </c>
      <c r="B150" s="56" t="s">
        <v>556</v>
      </c>
      <c r="C150" s="1007" t="s">
        <v>146</v>
      </c>
      <c r="D150" s="1007" t="s">
        <v>146</v>
      </c>
      <c r="E150" s="56" t="s">
        <v>430</v>
      </c>
      <c r="F150" s="56" t="s">
        <v>557</v>
      </c>
      <c r="G150" s="1008">
        <v>0</v>
      </c>
      <c r="H150" s="1008">
        <v>49910.55</v>
      </c>
      <c r="I150" s="1012">
        <v>0</v>
      </c>
      <c r="J150" s="1012">
        <v>0</v>
      </c>
      <c r="K150" s="1012">
        <v>0</v>
      </c>
      <c r="L150" s="1012">
        <v>49910.55</v>
      </c>
    </row>
    <row r="151" s="553" customFormat="1" ht="15" customHeight="1" spans="1:12">
      <c r="A151" s="1009" t="s">
        <v>428</v>
      </c>
      <c r="B151" s="1009" t="s">
        <v>556</v>
      </c>
      <c r="C151" s="1010" t="s">
        <v>146</v>
      </c>
      <c r="D151" s="1010" t="s">
        <v>540</v>
      </c>
      <c r="E151" s="1009" t="s">
        <v>430</v>
      </c>
      <c r="F151" s="1009" t="s">
        <v>557</v>
      </c>
      <c r="G151" s="1011">
        <v>0</v>
      </c>
      <c r="H151" s="1011">
        <v>15385.32</v>
      </c>
      <c r="I151" s="1013">
        <v>0</v>
      </c>
      <c r="J151" s="1013">
        <v>655.06</v>
      </c>
      <c r="K151" s="1013">
        <v>0</v>
      </c>
      <c r="L151" s="1013">
        <v>16040.38</v>
      </c>
    </row>
    <row r="152" s="553" customFormat="1" ht="15" customHeight="1" spans="1:12">
      <c r="A152" s="56" t="s">
        <v>428</v>
      </c>
      <c r="B152" s="56" t="s">
        <v>556</v>
      </c>
      <c r="C152" s="1007" t="s">
        <v>146</v>
      </c>
      <c r="D152" s="1007" t="s">
        <v>549</v>
      </c>
      <c r="E152" s="56" t="s">
        <v>430</v>
      </c>
      <c r="F152" s="56" t="s">
        <v>557</v>
      </c>
      <c r="G152" s="1008">
        <v>0</v>
      </c>
      <c r="H152" s="1008">
        <v>22951.56</v>
      </c>
      <c r="I152" s="1012">
        <v>0</v>
      </c>
      <c r="J152" s="1012">
        <v>2419.36</v>
      </c>
      <c r="K152" s="1012">
        <v>0</v>
      </c>
      <c r="L152" s="1012">
        <v>25370.92</v>
      </c>
    </row>
    <row r="153" s="553" customFormat="1" ht="15" customHeight="1" spans="1:12">
      <c r="A153" s="1009" t="s">
        <v>428</v>
      </c>
      <c r="B153" s="1009" t="s">
        <v>556</v>
      </c>
      <c r="C153" s="1010" t="s">
        <v>146</v>
      </c>
      <c r="D153" s="1010" t="s">
        <v>486</v>
      </c>
      <c r="E153" s="1009" t="s">
        <v>430</v>
      </c>
      <c r="F153" s="1009" t="s">
        <v>557</v>
      </c>
      <c r="G153" s="1011">
        <v>0</v>
      </c>
      <c r="H153" s="1011">
        <v>4596.1</v>
      </c>
      <c r="I153" s="1013">
        <v>0</v>
      </c>
      <c r="J153" s="1013">
        <v>0</v>
      </c>
      <c r="K153" s="1013">
        <v>0</v>
      </c>
      <c r="L153" s="1013">
        <v>4596.1</v>
      </c>
    </row>
    <row r="154" s="553" customFormat="1" ht="15" customHeight="1" spans="1:12">
      <c r="A154" s="56" t="s">
        <v>428</v>
      </c>
      <c r="B154" s="56" t="s">
        <v>556</v>
      </c>
      <c r="C154" s="1007" t="s">
        <v>146</v>
      </c>
      <c r="D154" s="1007" t="s">
        <v>514</v>
      </c>
      <c r="E154" s="56" t="s">
        <v>430</v>
      </c>
      <c r="F154" s="56" t="s">
        <v>557</v>
      </c>
      <c r="G154" s="1008">
        <v>0</v>
      </c>
      <c r="H154" s="1008">
        <v>19838.42</v>
      </c>
      <c r="I154" s="1012">
        <v>0</v>
      </c>
      <c r="J154" s="1012">
        <v>862.54</v>
      </c>
      <c r="K154" s="1012">
        <v>0</v>
      </c>
      <c r="L154" s="1012">
        <v>20700.96</v>
      </c>
    </row>
    <row r="155" s="553" customFormat="1" ht="15" customHeight="1" spans="1:12">
      <c r="A155" s="1009" t="s">
        <v>428</v>
      </c>
      <c r="B155" s="1009" t="s">
        <v>556</v>
      </c>
      <c r="C155" s="1010" t="s">
        <v>146</v>
      </c>
      <c r="D155" s="1010" t="s">
        <v>558</v>
      </c>
      <c r="E155" s="1009" t="s">
        <v>430</v>
      </c>
      <c r="F155" s="1009" t="s">
        <v>557</v>
      </c>
      <c r="G155" s="1011">
        <v>0</v>
      </c>
      <c r="H155" s="1011">
        <v>1056</v>
      </c>
      <c r="I155" s="1013">
        <v>0</v>
      </c>
      <c r="J155" s="1013">
        <v>96</v>
      </c>
      <c r="K155" s="1013">
        <v>0</v>
      </c>
      <c r="L155" s="1013">
        <v>1152</v>
      </c>
    </row>
    <row r="156" s="553" customFormat="1" ht="15" customHeight="1" spans="1:12">
      <c r="A156" s="56" t="s">
        <v>428</v>
      </c>
      <c r="B156" s="56" t="s">
        <v>559</v>
      </c>
      <c r="C156" s="1007" t="s">
        <v>146</v>
      </c>
      <c r="D156" s="1007" t="s">
        <v>146</v>
      </c>
      <c r="E156" s="56" t="s">
        <v>430</v>
      </c>
      <c r="F156" s="56" t="s">
        <v>560</v>
      </c>
      <c r="G156" s="1008">
        <v>0</v>
      </c>
      <c r="H156" s="1008">
        <v>46909.22</v>
      </c>
      <c r="I156" s="1012">
        <v>0</v>
      </c>
      <c r="J156" s="1012">
        <v>0</v>
      </c>
      <c r="K156" s="1012">
        <v>0</v>
      </c>
      <c r="L156" s="1012">
        <v>46909.22</v>
      </c>
    </row>
    <row r="157" s="553" customFormat="1" ht="15" customHeight="1" spans="1:12">
      <c r="A157" s="1009" t="s">
        <v>428</v>
      </c>
      <c r="B157" s="1009" t="s">
        <v>559</v>
      </c>
      <c r="C157" s="1010" t="s">
        <v>146</v>
      </c>
      <c r="D157" s="1010" t="s">
        <v>540</v>
      </c>
      <c r="E157" s="1009" t="s">
        <v>430</v>
      </c>
      <c r="F157" s="1009" t="s">
        <v>560</v>
      </c>
      <c r="G157" s="1011">
        <v>0</v>
      </c>
      <c r="H157" s="1011">
        <v>71800.32</v>
      </c>
      <c r="I157" s="1013">
        <v>0</v>
      </c>
      <c r="J157" s="1013">
        <v>1496.04</v>
      </c>
      <c r="K157" s="1013">
        <v>0</v>
      </c>
      <c r="L157" s="1013">
        <v>73296.36</v>
      </c>
    </row>
    <row r="158" s="553" customFormat="1" ht="15" customHeight="1" spans="1:12">
      <c r="A158" s="56" t="s">
        <v>428</v>
      </c>
      <c r="B158" s="56" t="s">
        <v>559</v>
      </c>
      <c r="C158" s="1007" t="s">
        <v>146</v>
      </c>
      <c r="D158" s="1007" t="s">
        <v>549</v>
      </c>
      <c r="E158" s="56" t="s">
        <v>430</v>
      </c>
      <c r="F158" s="56" t="s">
        <v>560</v>
      </c>
      <c r="G158" s="1008">
        <v>0</v>
      </c>
      <c r="H158" s="1008">
        <v>16606.08</v>
      </c>
      <c r="I158" s="1012">
        <v>0</v>
      </c>
      <c r="J158" s="1012">
        <v>1383.84</v>
      </c>
      <c r="K158" s="1012">
        <v>0</v>
      </c>
      <c r="L158" s="1012">
        <v>17989.92</v>
      </c>
    </row>
    <row r="159" s="553" customFormat="1" ht="15" customHeight="1" spans="1:12">
      <c r="A159" s="1009" t="s">
        <v>428</v>
      </c>
      <c r="B159" s="1009" t="s">
        <v>559</v>
      </c>
      <c r="C159" s="1010" t="s">
        <v>146</v>
      </c>
      <c r="D159" s="1010" t="s">
        <v>486</v>
      </c>
      <c r="E159" s="1009" t="s">
        <v>430</v>
      </c>
      <c r="F159" s="1009" t="s">
        <v>560</v>
      </c>
      <c r="G159" s="1011">
        <v>0</v>
      </c>
      <c r="H159" s="1011">
        <v>0</v>
      </c>
      <c r="I159" s="1013">
        <v>0</v>
      </c>
      <c r="J159" s="1013">
        <v>0</v>
      </c>
      <c r="K159" s="1013">
        <v>0</v>
      </c>
      <c r="L159" s="1013">
        <v>0</v>
      </c>
    </row>
    <row r="160" s="553" customFormat="1" ht="15" customHeight="1" spans="1:12">
      <c r="A160" s="56" t="s">
        <v>428</v>
      </c>
      <c r="B160" s="56" t="s">
        <v>561</v>
      </c>
      <c r="C160" s="1007" t="s">
        <v>146</v>
      </c>
      <c r="D160" s="1007" t="s">
        <v>146</v>
      </c>
      <c r="E160" s="56" t="s">
        <v>430</v>
      </c>
      <c r="F160" s="56" t="s">
        <v>562</v>
      </c>
      <c r="G160" s="1008">
        <v>0</v>
      </c>
      <c r="H160" s="1008">
        <v>434379.13</v>
      </c>
      <c r="I160" s="1012">
        <v>0</v>
      </c>
      <c r="J160" s="1012">
        <v>0</v>
      </c>
      <c r="K160" s="1012">
        <v>0</v>
      </c>
      <c r="L160" s="1012">
        <v>434379.13</v>
      </c>
    </row>
    <row r="161" s="553" customFormat="1" ht="15" customHeight="1" spans="1:12">
      <c r="A161" s="1009" t="s">
        <v>428</v>
      </c>
      <c r="B161" s="1009" t="s">
        <v>561</v>
      </c>
      <c r="C161" s="1010" t="s">
        <v>146</v>
      </c>
      <c r="D161" s="1010" t="s">
        <v>540</v>
      </c>
      <c r="E161" s="1009" t="s">
        <v>430</v>
      </c>
      <c r="F161" s="1009" t="s">
        <v>562</v>
      </c>
      <c r="G161" s="1011">
        <v>0</v>
      </c>
      <c r="H161" s="1011">
        <v>59949.23</v>
      </c>
      <c r="I161" s="1013">
        <v>0</v>
      </c>
      <c r="J161" s="1013">
        <v>5449.93</v>
      </c>
      <c r="K161" s="1013">
        <v>0</v>
      </c>
      <c r="L161" s="1013">
        <v>65399.16</v>
      </c>
    </row>
    <row r="162" s="553" customFormat="1" ht="15" customHeight="1" spans="1:12">
      <c r="A162" s="56" t="s">
        <v>428</v>
      </c>
      <c r="B162" s="56" t="s">
        <v>561</v>
      </c>
      <c r="C162" s="1007" t="s">
        <v>146</v>
      </c>
      <c r="D162" s="1007" t="s">
        <v>549</v>
      </c>
      <c r="E162" s="56" t="s">
        <v>430</v>
      </c>
      <c r="F162" s="56" t="s">
        <v>562</v>
      </c>
      <c r="G162" s="1008">
        <v>0</v>
      </c>
      <c r="H162" s="1008">
        <v>18831.84</v>
      </c>
      <c r="I162" s="1012">
        <v>0</v>
      </c>
      <c r="J162" s="1012">
        <v>1569.32</v>
      </c>
      <c r="K162" s="1012">
        <v>0</v>
      </c>
      <c r="L162" s="1012">
        <v>20401.16</v>
      </c>
    </row>
    <row r="163" s="553" customFormat="1" ht="15" customHeight="1" spans="1:12">
      <c r="A163" s="1009" t="s">
        <v>428</v>
      </c>
      <c r="B163" s="1009" t="s">
        <v>561</v>
      </c>
      <c r="C163" s="1010" t="s">
        <v>146</v>
      </c>
      <c r="D163" s="1010" t="s">
        <v>486</v>
      </c>
      <c r="E163" s="1009" t="s">
        <v>430</v>
      </c>
      <c r="F163" s="1009" t="s">
        <v>562</v>
      </c>
      <c r="G163" s="1011">
        <v>0</v>
      </c>
      <c r="H163" s="1011">
        <v>49135.27</v>
      </c>
      <c r="I163" s="1013">
        <v>0</v>
      </c>
      <c r="J163" s="1013">
        <v>4336.07</v>
      </c>
      <c r="K163" s="1013">
        <v>0</v>
      </c>
      <c r="L163" s="1013">
        <v>53471.34</v>
      </c>
    </row>
    <row r="164" s="553" customFormat="1" ht="15" customHeight="1" spans="1:12">
      <c r="A164" s="56" t="s">
        <v>428</v>
      </c>
      <c r="B164" s="56" t="s">
        <v>563</v>
      </c>
      <c r="C164" s="1007" t="s">
        <v>146</v>
      </c>
      <c r="D164" s="1007" t="s">
        <v>146</v>
      </c>
      <c r="E164" s="56" t="s">
        <v>430</v>
      </c>
      <c r="F164" s="56" t="s">
        <v>564</v>
      </c>
      <c r="G164" s="1008">
        <v>0</v>
      </c>
      <c r="H164" s="1008">
        <v>62088.01</v>
      </c>
      <c r="I164" s="1012">
        <v>0</v>
      </c>
      <c r="J164" s="1012">
        <v>0</v>
      </c>
      <c r="K164" s="1012">
        <v>0</v>
      </c>
      <c r="L164" s="1012">
        <v>62088.01</v>
      </c>
    </row>
    <row r="165" s="553" customFormat="1" ht="15" customHeight="1" spans="1:12">
      <c r="A165" s="1009" t="s">
        <v>428</v>
      </c>
      <c r="B165" s="1009" t="s">
        <v>563</v>
      </c>
      <c r="C165" s="1010" t="s">
        <v>146</v>
      </c>
      <c r="D165" s="1010" t="s">
        <v>549</v>
      </c>
      <c r="E165" s="1009" t="s">
        <v>430</v>
      </c>
      <c r="F165" s="1009" t="s">
        <v>564</v>
      </c>
      <c r="G165" s="1011">
        <v>0</v>
      </c>
      <c r="H165" s="1011">
        <v>407130.78</v>
      </c>
      <c r="I165" s="1013">
        <v>0</v>
      </c>
      <c r="J165" s="1013">
        <v>39673.19</v>
      </c>
      <c r="K165" s="1013">
        <v>0</v>
      </c>
      <c r="L165" s="1013">
        <v>446803.97</v>
      </c>
    </row>
    <row r="166" s="553" customFormat="1" ht="15" customHeight="1" spans="1:12">
      <c r="A166" s="56" t="s">
        <v>428</v>
      </c>
      <c r="B166" s="56" t="s">
        <v>563</v>
      </c>
      <c r="C166" s="1007" t="s">
        <v>146</v>
      </c>
      <c r="D166" s="1007" t="s">
        <v>486</v>
      </c>
      <c r="E166" s="56" t="s">
        <v>430</v>
      </c>
      <c r="F166" s="56" t="s">
        <v>564</v>
      </c>
      <c r="G166" s="1008">
        <v>0</v>
      </c>
      <c r="H166" s="1008">
        <v>30740.22</v>
      </c>
      <c r="I166" s="1012">
        <v>0</v>
      </c>
      <c r="J166" s="1012">
        <v>1732.2</v>
      </c>
      <c r="K166" s="1012">
        <v>0</v>
      </c>
      <c r="L166" s="1012">
        <v>32472.42</v>
      </c>
    </row>
    <row r="167" s="553" customFormat="1" ht="15" customHeight="1" spans="1:12">
      <c r="A167" s="1009" t="s">
        <v>428</v>
      </c>
      <c r="B167" s="1009" t="s">
        <v>565</v>
      </c>
      <c r="C167" s="1010" t="s">
        <v>146</v>
      </c>
      <c r="D167" s="1010" t="s">
        <v>146</v>
      </c>
      <c r="E167" s="1009" t="s">
        <v>430</v>
      </c>
      <c r="F167" s="1009" t="s">
        <v>566</v>
      </c>
      <c r="G167" s="1011">
        <v>0</v>
      </c>
      <c r="H167" s="1011">
        <v>157962.74</v>
      </c>
      <c r="I167" s="1013">
        <v>0</v>
      </c>
      <c r="J167" s="1013">
        <v>0</v>
      </c>
      <c r="K167" s="1013">
        <v>0</v>
      </c>
      <c r="L167" s="1013">
        <v>157962.74</v>
      </c>
    </row>
    <row r="168" s="553" customFormat="1" ht="15" customHeight="1" spans="1:12">
      <c r="A168" s="56" t="s">
        <v>428</v>
      </c>
      <c r="B168" s="56" t="s">
        <v>565</v>
      </c>
      <c r="C168" s="1007" t="s">
        <v>146</v>
      </c>
      <c r="D168" s="1007" t="s">
        <v>555</v>
      </c>
      <c r="E168" s="56" t="s">
        <v>430</v>
      </c>
      <c r="F168" s="56" t="s">
        <v>566</v>
      </c>
      <c r="G168" s="1008">
        <v>0</v>
      </c>
      <c r="H168" s="1008">
        <v>11087.06</v>
      </c>
      <c r="I168" s="1012">
        <v>0</v>
      </c>
      <c r="J168" s="1012">
        <v>630.41</v>
      </c>
      <c r="K168" s="1012">
        <v>0</v>
      </c>
      <c r="L168" s="1012">
        <v>11717.47</v>
      </c>
    </row>
    <row r="169" s="553" customFormat="1" ht="15" customHeight="1" spans="1:12">
      <c r="A169" s="1009" t="s">
        <v>428</v>
      </c>
      <c r="B169" s="1009" t="s">
        <v>565</v>
      </c>
      <c r="C169" s="1010" t="s">
        <v>146</v>
      </c>
      <c r="D169" s="1010" t="s">
        <v>549</v>
      </c>
      <c r="E169" s="1009" t="s">
        <v>430</v>
      </c>
      <c r="F169" s="1009" t="s">
        <v>566</v>
      </c>
      <c r="G169" s="1011">
        <v>0</v>
      </c>
      <c r="H169" s="1011">
        <v>566640.52</v>
      </c>
      <c r="I169" s="1013">
        <v>0</v>
      </c>
      <c r="J169" s="1013">
        <v>33451.78</v>
      </c>
      <c r="K169" s="1013">
        <v>0</v>
      </c>
      <c r="L169" s="1013">
        <v>600092.3</v>
      </c>
    </row>
    <row r="170" s="553" customFormat="1" ht="15" customHeight="1" spans="1:12">
      <c r="A170" s="56" t="s">
        <v>428</v>
      </c>
      <c r="B170" s="56" t="s">
        <v>565</v>
      </c>
      <c r="C170" s="1007" t="s">
        <v>146</v>
      </c>
      <c r="D170" s="1007" t="s">
        <v>486</v>
      </c>
      <c r="E170" s="56" t="s">
        <v>430</v>
      </c>
      <c r="F170" s="56" t="s">
        <v>566</v>
      </c>
      <c r="G170" s="1008">
        <v>0</v>
      </c>
      <c r="H170" s="1008">
        <v>67316.31</v>
      </c>
      <c r="I170" s="1012">
        <v>0</v>
      </c>
      <c r="J170" s="1012">
        <v>4427.19</v>
      </c>
      <c r="K170" s="1012">
        <v>0</v>
      </c>
      <c r="L170" s="1012">
        <v>71743.5</v>
      </c>
    </row>
    <row r="171" s="553" customFormat="1" ht="15" customHeight="1" spans="1:12">
      <c r="A171" s="1009" t="s">
        <v>428</v>
      </c>
      <c r="B171" s="1009" t="s">
        <v>567</v>
      </c>
      <c r="C171" s="1010" t="s">
        <v>146</v>
      </c>
      <c r="D171" s="1010" t="s">
        <v>146</v>
      </c>
      <c r="E171" s="1009" t="s">
        <v>430</v>
      </c>
      <c r="F171" s="1009" t="s">
        <v>568</v>
      </c>
      <c r="G171" s="1011">
        <v>0</v>
      </c>
      <c r="H171" s="1011">
        <v>27120.38</v>
      </c>
      <c r="I171" s="1013">
        <v>0</v>
      </c>
      <c r="J171" s="1013">
        <v>0</v>
      </c>
      <c r="K171" s="1013">
        <v>0</v>
      </c>
      <c r="L171" s="1013">
        <v>27120.38</v>
      </c>
    </row>
    <row r="172" s="553" customFormat="1" ht="15" customHeight="1" spans="1:12">
      <c r="A172" s="56" t="s">
        <v>428</v>
      </c>
      <c r="B172" s="56" t="s">
        <v>567</v>
      </c>
      <c r="C172" s="1007" t="s">
        <v>146</v>
      </c>
      <c r="D172" s="1007" t="s">
        <v>540</v>
      </c>
      <c r="E172" s="56" t="s">
        <v>430</v>
      </c>
      <c r="F172" s="56" t="s">
        <v>568</v>
      </c>
      <c r="G172" s="1008">
        <v>0</v>
      </c>
      <c r="H172" s="1008">
        <v>3676.59</v>
      </c>
      <c r="I172" s="1012">
        <v>0</v>
      </c>
      <c r="J172" s="1012">
        <v>136.17</v>
      </c>
      <c r="K172" s="1012">
        <v>0</v>
      </c>
      <c r="L172" s="1012">
        <v>3812.76</v>
      </c>
    </row>
    <row r="173" s="553" customFormat="1" ht="15" customHeight="1" spans="1:12">
      <c r="A173" s="1009" t="s">
        <v>428</v>
      </c>
      <c r="B173" s="1009" t="s">
        <v>567</v>
      </c>
      <c r="C173" s="1010" t="s">
        <v>146</v>
      </c>
      <c r="D173" s="1010" t="s">
        <v>549</v>
      </c>
      <c r="E173" s="1009" t="s">
        <v>430</v>
      </c>
      <c r="F173" s="1009" t="s">
        <v>568</v>
      </c>
      <c r="G173" s="1011">
        <v>0</v>
      </c>
      <c r="H173" s="1011">
        <v>13460.62</v>
      </c>
      <c r="I173" s="1013">
        <v>0</v>
      </c>
      <c r="J173" s="1013">
        <v>717.89</v>
      </c>
      <c r="K173" s="1013">
        <v>0</v>
      </c>
      <c r="L173" s="1013">
        <v>14178.51</v>
      </c>
    </row>
    <row r="174" s="553" customFormat="1" ht="15" customHeight="1" spans="1:12">
      <c r="A174" s="56" t="s">
        <v>428</v>
      </c>
      <c r="B174" s="56" t="s">
        <v>567</v>
      </c>
      <c r="C174" s="1007" t="s">
        <v>146</v>
      </c>
      <c r="D174" s="1007" t="s">
        <v>486</v>
      </c>
      <c r="E174" s="56" t="s">
        <v>430</v>
      </c>
      <c r="F174" s="56" t="s">
        <v>568</v>
      </c>
      <c r="G174" s="1008">
        <v>0</v>
      </c>
      <c r="H174" s="1008">
        <v>28595</v>
      </c>
      <c r="I174" s="1012">
        <v>0</v>
      </c>
      <c r="J174" s="1012">
        <v>0</v>
      </c>
      <c r="K174" s="1012">
        <v>0</v>
      </c>
      <c r="L174" s="1012">
        <v>28595</v>
      </c>
    </row>
    <row r="175" s="553" customFormat="1" ht="15" customHeight="1" spans="1:12">
      <c r="A175" s="1009" t="s">
        <v>428</v>
      </c>
      <c r="B175" s="1009" t="s">
        <v>567</v>
      </c>
      <c r="C175" s="1010" t="s">
        <v>146</v>
      </c>
      <c r="D175" s="1010" t="s">
        <v>558</v>
      </c>
      <c r="E175" s="1009" t="s">
        <v>430</v>
      </c>
      <c r="F175" s="1009" t="s">
        <v>568</v>
      </c>
      <c r="G175" s="1011">
        <v>0</v>
      </c>
      <c r="H175" s="1011">
        <v>584.17</v>
      </c>
      <c r="I175" s="1013">
        <v>0</v>
      </c>
      <c r="J175" s="1013">
        <v>0</v>
      </c>
      <c r="K175" s="1013">
        <v>0</v>
      </c>
      <c r="L175" s="1013">
        <v>584.17</v>
      </c>
    </row>
    <row r="176" s="553" customFormat="1" ht="15" customHeight="1" spans="1:12">
      <c r="A176" s="56" t="s">
        <v>428</v>
      </c>
      <c r="B176" s="56" t="s">
        <v>569</v>
      </c>
      <c r="C176" s="1007" t="s">
        <v>146</v>
      </c>
      <c r="D176" s="1007" t="s">
        <v>146</v>
      </c>
      <c r="E176" s="56" t="s">
        <v>430</v>
      </c>
      <c r="F176" s="56" t="s">
        <v>266</v>
      </c>
      <c r="G176" s="1008">
        <v>0</v>
      </c>
      <c r="H176" s="1008">
        <v>0</v>
      </c>
      <c r="I176" s="1012">
        <v>0</v>
      </c>
      <c r="J176" s="1012">
        <v>0</v>
      </c>
      <c r="K176" s="1012">
        <v>0</v>
      </c>
      <c r="L176" s="1012">
        <v>0</v>
      </c>
    </row>
    <row r="177" s="553" customFormat="1" ht="15" customHeight="1" spans="1:12">
      <c r="A177" s="1009" t="s">
        <v>428</v>
      </c>
      <c r="B177" s="1009" t="s">
        <v>570</v>
      </c>
      <c r="C177" s="1010" t="s">
        <v>146</v>
      </c>
      <c r="D177" s="1010" t="s">
        <v>146</v>
      </c>
      <c r="E177" s="1009" t="s">
        <v>430</v>
      </c>
      <c r="F177" s="1009" t="s">
        <v>571</v>
      </c>
      <c r="G177" s="1011">
        <v>0</v>
      </c>
      <c r="H177" s="1011">
        <v>0</v>
      </c>
      <c r="I177" s="1013">
        <v>0</v>
      </c>
      <c r="J177" s="1013">
        <v>0</v>
      </c>
      <c r="K177" s="1013">
        <v>0</v>
      </c>
      <c r="L177" s="1013">
        <v>0</v>
      </c>
    </row>
    <row r="178" s="553" customFormat="1" ht="15" customHeight="1" spans="1:12">
      <c r="A178" s="56" t="s">
        <v>428</v>
      </c>
      <c r="B178" s="56" t="s">
        <v>572</v>
      </c>
      <c r="C178" s="1007" t="s">
        <v>146</v>
      </c>
      <c r="D178" s="1007" t="s">
        <v>486</v>
      </c>
      <c r="E178" s="56" t="s">
        <v>430</v>
      </c>
      <c r="F178" s="56" t="s">
        <v>573</v>
      </c>
      <c r="G178" s="1008">
        <v>0</v>
      </c>
      <c r="H178" s="1008">
        <v>0</v>
      </c>
      <c r="I178" s="1012">
        <v>0</v>
      </c>
      <c r="J178" s="1012">
        <v>0</v>
      </c>
      <c r="K178" s="1012">
        <v>0</v>
      </c>
      <c r="L178" s="1012">
        <v>0</v>
      </c>
    </row>
    <row r="179" s="553" customFormat="1" ht="15" customHeight="1" spans="1:12">
      <c r="A179" s="1009" t="s">
        <v>428</v>
      </c>
      <c r="B179" s="1009" t="s">
        <v>574</v>
      </c>
      <c r="C179" s="1010" t="s">
        <v>146</v>
      </c>
      <c r="D179" s="1010" t="s">
        <v>146</v>
      </c>
      <c r="E179" s="1009" t="s">
        <v>430</v>
      </c>
      <c r="F179" s="1009" t="s">
        <v>270</v>
      </c>
      <c r="G179" s="1011">
        <v>0</v>
      </c>
      <c r="H179" s="1011">
        <v>0</v>
      </c>
      <c r="I179" s="1013">
        <v>0</v>
      </c>
      <c r="J179" s="1013">
        <v>0</v>
      </c>
      <c r="K179" s="1013">
        <v>0</v>
      </c>
      <c r="L179" s="1013">
        <v>0</v>
      </c>
    </row>
    <row r="180" s="553" customFormat="1" ht="15" customHeight="1" spans="1:12">
      <c r="A180" s="56" t="s">
        <v>428</v>
      </c>
      <c r="B180" s="56" t="s">
        <v>575</v>
      </c>
      <c r="C180" s="1007" t="s">
        <v>146</v>
      </c>
      <c r="D180" s="1007" t="s">
        <v>146</v>
      </c>
      <c r="E180" s="56" t="s">
        <v>430</v>
      </c>
      <c r="F180" s="56" t="s">
        <v>576</v>
      </c>
      <c r="G180" s="1008">
        <v>0</v>
      </c>
      <c r="H180" s="1008">
        <v>0</v>
      </c>
      <c r="I180" s="1012">
        <v>0</v>
      </c>
      <c r="J180" s="1012">
        <v>0</v>
      </c>
      <c r="K180" s="1012">
        <v>0</v>
      </c>
      <c r="L180" s="1012">
        <v>0</v>
      </c>
    </row>
    <row r="181" s="553" customFormat="1" ht="15" customHeight="1" spans="1:12">
      <c r="A181" s="1009" t="s">
        <v>428</v>
      </c>
      <c r="B181" s="1009" t="s">
        <v>577</v>
      </c>
      <c r="C181" s="1010" t="s">
        <v>146</v>
      </c>
      <c r="D181" s="1010" t="s">
        <v>146</v>
      </c>
      <c r="E181" s="1009" t="s">
        <v>430</v>
      </c>
      <c r="F181" s="1009" t="s">
        <v>578</v>
      </c>
      <c r="G181" s="1011">
        <v>0</v>
      </c>
      <c r="H181" s="1011">
        <v>0</v>
      </c>
      <c r="I181" s="1013">
        <v>0</v>
      </c>
      <c r="J181" s="1013">
        <v>0</v>
      </c>
      <c r="K181" s="1013">
        <v>0</v>
      </c>
      <c r="L181" s="1013">
        <v>0</v>
      </c>
    </row>
    <row r="182" s="553" customFormat="1" ht="15" customHeight="1" spans="1:12">
      <c r="A182" s="56" t="s">
        <v>428</v>
      </c>
      <c r="B182" s="56" t="s">
        <v>577</v>
      </c>
      <c r="C182" s="1007" t="s">
        <v>464</v>
      </c>
      <c r="D182" s="1007" t="s">
        <v>146</v>
      </c>
      <c r="E182" s="56" t="s">
        <v>430</v>
      </c>
      <c r="F182" s="56" t="s">
        <v>578</v>
      </c>
      <c r="G182" s="1008">
        <v>0</v>
      </c>
      <c r="H182" s="1008">
        <v>0</v>
      </c>
      <c r="I182" s="1012">
        <v>0</v>
      </c>
      <c r="J182" s="1012">
        <v>0</v>
      </c>
      <c r="K182" s="1012">
        <v>0</v>
      </c>
      <c r="L182" s="1012">
        <v>0</v>
      </c>
    </row>
    <row r="183" s="553" customFormat="1" ht="15" customHeight="1" spans="1:12">
      <c r="A183" s="1009" t="s">
        <v>428</v>
      </c>
      <c r="B183" s="1009" t="s">
        <v>577</v>
      </c>
      <c r="C183" s="1010" t="s">
        <v>468</v>
      </c>
      <c r="D183" s="1010" t="s">
        <v>146</v>
      </c>
      <c r="E183" s="1009" t="s">
        <v>430</v>
      </c>
      <c r="F183" s="1009" t="s">
        <v>578</v>
      </c>
      <c r="G183" s="1011">
        <v>0</v>
      </c>
      <c r="H183" s="1011">
        <v>0</v>
      </c>
      <c r="I183" s="1013">
        <v>0</v>
      </c>
      <c r="J183" s="1013">
        <v>0</v>
      </c>
      <c r="K183" s="1013">
        <v>0</v>
      </c>
      <c r="L183" s="1013">
        <v>0</v>
      </c>
    </row>
    <row r="184" s="553" customFormat="1" ht="15" customHeight="1" spans="1:12">
      <c r="A184" s="56" t="s">
        <v>428</v>
      </c>
      <c r="B184" s="56" t="s">
        <v>577</v>
      </c>
      <c r="C184" s="1007" t="s">
        <v>470</v>
      </c>
      <c r="D184" s="1007" t="s">
        <v>146</v>
      </c>
      <c r="E184" s="56" t="s">
        <v>430</v>
      </c>
      <c r="F184" s="56" t="s">
        <v>578</v>
      </c>
      <c r="G184" s="1008">
        <v>0</v>
      </c>
      <c r="H184" s="1008">
        <v>0</v>
      </c>
      <c r="I184" s="1012">
        <v>0</v>
      </c>
      <c r="J184" s="1012">
        <v>0.01</v>
      </c>
      <c r="K184" s="1012">
        <v>0</v>
      </c>
      <c r="L184" s="1012">
        <v>0.01</v>
      </c>
    </row>
    <row r="185" s="553" customFormat="1" ht="15" customHeight="1" spans="1:12">
      <c r="A185" s="1009" t="s">
        <v>428</v>
      </c>
      <c r="B185" s="1009" t="s">
        <v>577</v>
      </c>
      <c r="C185" s="1010" t="s">
        <v>471</v>
      </c>
      <c r="D185" s="1010" t="s">
        <v>146</v>
      </c>
      <c r="E185" s="1009" t="s">
        <v>430</v>
      </c>
      <c r="F185" s="1009" t="s">
        <v>578</v>
      </c>
      <c r="G185" s="1011">
        <v>0</v>
      </c>
      <c r="H185" s="1011">
        <v>0.01</v>
      </c>
      <c r="I185" s="1013">
        <v>0.03</v>
      </c>
      <c r="J185" s="1013">
        <v>0.08</v>
      </c>
      <c r="K185" s="1013">
        <v>0</v>
      </c>
      <c r="L185" s="1013">
        <v>0.06</v>
      </c>
    </row>
    <row r="186" s="553" customFormat="1" ht="15" customHeight="1" spans="1:12">
      <c r="A186" s="56" t="s">
        <v>428</v>
      </c>
      <c r="B186" s="56" t="s">
        <v>577</v>
      </c>
      <c r="C186" s="1007" t="s">
        <v>472</v>
      </c>
      <c r="D186" s="1007" t="s">
        <v>146</v>
      </c>
      <c r="E186" s="56" t="s">
        <v>430</v>
      </c>
      <c r="F186" s="56" t="s">
        <v>578</v>
      </c>
      <c r="G186" s="1008">
        <v>0</v>
      </c>
      <c r="H186" s="1008">
        <v>0</v>
      </c>
      <c r="I186" s="1012">
        <v>0</v>
      </c>
      <c r="J186" s="1012">
        <v>0</v>
      </c>
      <c r="K186" s="1012">
        <v>0</v>
      </c>
      <c r="L186" s="1012">
        <v>0</v>
      </c>
    </row>
    <row r="187" s="553" customFormat="1" ht="15" customHeight="1" spans="1:12">
      <c r="A187" s="1009" t="s">
        <v>428</v>
      </c>
      <c r="B187" s="1009" t="s">
        <v>577</v>
      </c>
      <c r="C187" s="1010" t="s">
        <v>473</v>
      </c>
      <c r="D187" s="1010" t="s">
        <v>146</v>
      </c>
      <c r="E187" s="1009" t="s">
        <v>430</v>
      </c>
      <c r="F187" s="1009" t="s">
        <v>578</v>
      </c>
      <c r="G187" s="1011">
        <v>0</v>
      </c>
      <c r="H187" s="1011">
        <v>0</v>
      </c>
      <c r="I187" s="1013">
        <v>0</v>
      </c>
      <c r="J187" s="1013">
        <v>0</v>
      </c>
      <c r="K187" s="1013">
        <v>0</v>
      </c>
      <c r="L187" s="1013">
        <v>0</v>
      </c>
    </row>
    <row r="188" s="553" customFormat="1" ht="15" customHeight="1" spans="1:12">
      <c r="A188" s="56" t="s">
        <v>428</v>
      </c>
      <c r="B188" s="56" t="s">
        <v>577</v>
      </c>
      <c r="C188" s="1007" t="s">
        <v>474</v>
      </c>
      <c r="D188" s="1007" t="s">
        <v>146</v>
      </c>
      <c r="E188" s="56" t="s">
        <v>430</v>
      </c>
      <c r="F188" s="56" t="s">
        <v>578</v>
      </c>
      <c r="G188" s="1008">
        <v>0</v>
      </c>
      <c r="H188" s="1008">
        <v>130.97</v>
      </c>
      <c r="I188" s="1012">
        <v>0</v>
      </c>
      <c r="J188" s="1012">
        <v>0</v>
      </c>
      <c r="K188" s="1012">
        <v>0</v>
      </c>
      <c r="L188" s="1012">
        <v>130.97</v>
      </c>
    </row>
    <row r="189" s="553" customFormat="1" ht="15" customHeight="1" spans="1:12">
      <c r="A189" s="1009" t="s">
        <v>428</v>
      </c>
      <c r="B189" s="1009" t="s">
        <v>577</v>
      </c>
      <c r="C189" s="1010" t="s">
        <v>455</v>
      </c>
      <c r="D189" s="1010" t="s">
        <v>146</v>
      </c>
      <c r="E189" s="1009" t="s">
        <v>430</v>
      </c>
      <c r="F189" s="1009" t="s">
        <v>578</v>
      </c>
      <c r="G189" s="1011">
        <v>0</v>
      </c>
      <c r="H189" s="1011">
        <v>0</v>
      </c>
      <c r="I189" s="1013">
        <v>0</v>
      </c>
      <c r="J189" s="1013">
        <v>0</v>
      </c>
      <c r="K189" s="1013">
        <v>0</v>
      </c>
      <c r="L189" s="1013">
        <v>0</v>
      </c>
    </row>
    <row r="190" s="553" customFormat="1" ht="15" customHeight="1" spans="1:12">
      <c r="A190" s="56" t="s">
        <v>428</v>
      </c>
      <c r="B190" s="56" t="s">
        <v>579</v>
      </c>
      <c r="C190" s="1007" t="s">
        <v>146</v>
      </c>
      <c r="D190" s="1007" t="s">
        <v>146</v>
      </c>
      <c r="E190" s="56" t="s">
        <v>430</v>
      </c>
      <c r="F190" s="56" t="s">
        <v>277</v>
      </c>
      <c r="G190" s="1008">
        <v>0</v>
      </c>
      <c r="H190" s="1008">
        <v>48983764.72</v>
      </c>
      <c r="I190" s="1012">
        <v>5814183.82</v>
      </c>
      <c r="J190" s="1012">
        <v>1599151.41</v>
      </c>
      <c r="K190" s="1012">
        <v>0</v>
      </c>
      <c r="L190" s="1012">
        <v>44768732.31</v>
      </c>
    </row>
    <row r="191" s="553" customFormat="1" ht="15" customHeight="1" spans="1:12">
      <c r="A191" s="1009" t="s">
        <v>428</v>
      </c>
      <c r="B191" s="1009" t="s">
        <v>580</v>
      </c>
      <c r="C191" s="1010" t="s">
        <v>146</v>
      </c>
      <c r="D191" s="1010" t="s">
        <v>146</v>
      </c>
      <c r="E191" s="1009" t="s">
        <v>430</v>
      </c>
      <c r="F191" s="1009" t="s">
        <v>581</v>
      </c>
      <c r="G191" s="1011">
        <v>0</v>
      </c>
      <c r="H191" s="1011">
        <v>0</v>
      </c>
      <c r="I191" s="1013">
        <v>0</v>
      </c>
      <c r="J191" s="1013">
        <v>0</v>
      </c>
      <c r="K191" s="1013">
        <v>0</v>
      </c>
      <c r="L191" s="1013">
        <v>0</v>
      </c>
    </row>
    <row r="192" s="553" customFormat="1" ht="15" customHeight="1" spans="1:12">
      <c r="A192" s="56" t="s">
        <v>428</v>
      </c>
      <c r="B192" s="56" t="s">
        <v>580</v>
      </c>
      <c r="C192" s="1007" t="s">
        <v>508</v>
      </c>
      <c r="D192" s="1007" t="s">
        <v>146</v>
      </c>
      <c r="E192" s="56" t="s">
        <v>430</v>
      </c>
      <c r="F192" s="56" t="s">
        <v>581</v>
      </c>
      <c r="G192" s="1008">
        <v>0</v>
      </c>
      <c r="H192" s="1008">
        <v>0</v>
      </c>
      <c r="I192" s="1012">
        <v>0</v>
      </c>
      <c r="J192" s="1012">
        <v>0</v>
      </c>
      <c r="K192" s="1012">
        <v>0</v>
      </c>
      <c r="L192" s="1012">
        <v>0</v>
      </c>
    </row>
    <row r="193" s="553" customFormat="1" ht="15" customHeight="1" spans="1:12">
      <c r="A193" s="1009" t="s">
        <v>428</v>
      </c>
      <c r="B193" s="1009" t="s">
        <v>580</v>
      </c>
      <c r="C193" s="1010" t="s">
        <v>455</v>
      </c>
      <c r="D193" s="1010" t="s">
        <v>146</v>
      </c>
      <c r="E193" s="1009" t="s">
        <v>430</v>
      </c>
      <c r="F193" s="1009" t="s">
        <v>581</v>
      </c>
      <c r="G193" s="1011">
        <v>0</v>
      </c>
      <c r="H193" s="1011">
        <v>850719.53</v>
      </c>
      <c r="I193" s="1013">
        <v>369643.78</v>
      </c>
      <c r="J193" s="1013">
        <v>429.38</v>
      </c>
      <c r="K193" s="1013">
        <v>0</v>
      </c>
      <c r="L193" s="1013">
        <v>481505.13</v>
      </c>
    </row>
    <row r="194" s="553" customFormat="1" ht="15" customHeight="1" spans="1:12">
      <c r="A194" s="56" t="s">
        <v>428</v>
      </c>
      <c r="B194" s="56" t="s">
        <v>580</v>
      </c>
      <c r="C194" s="1007" t="s">
        <v>456</v>
      </c>
      <c r="D194" s="1007" t="s">
        <v>146</v>
      </c>
      <c r="E194" s="56" t="s">
        <v>430</v>
      </c>
      <c r="F194" s="56" t="s">
        <v>581</v>
      </c>
      <c r="G194" s="1008">
        <v>0</v>
      </c>
      <c r="H194" s="1008">
        <v>1950</v>
      </c>
      <c r="I194" s="1012">
        <v>0</v>
      </c>
      <c r="J194" s="1012">
        <v>0</v>
      </c>
      <c r="K194" s="1012">
        <v>0</v>
      </c>
      <c r="L194" s="1012">
        <v>1950</v>
      </c>
    </row>
    <row r="195" s="553" customFormat="1" ht="15" customHeight="1" spans="1:12">
      <c r="A195" s="1009" t="s">
        <v>428</v>
      </c>
      <c r="B195" s="1009" t="s">
        <v>582</v>
      </c>
      <c r="C195" s="1010" t="s">
        <v>146</v>
      </c>
      <c r="D195" s="1010" t="s">
        <v>146</v>
      </c>
      <c r="E195" s="1009" t="s">
        <v>430</v>
      </c>
      <c r="F195" s="1009" t="s">
        <v>583</v>
      </c>
      <c r="G195" s="1011">
        <v>0</v>
      </c>
      <c r="H195" s="1011">
        <v>0</v>
      </c>
      <c r="I195" s="1013">
        <v>1005076.61</v>
      </c>
      <c r="J195" s="1013">
        <v>2874871.33</v>
      </c>
      <c r="K195" s="1013">
        <v>0</v>
      </c>
      <c r="L195" s="1013">
        <v>1869794.72</v>
      </c>
    </row>
    <row r="196" s="553" customFormat="1" ht="15" customHeight="1" spans="1:12">
      <c r="A196" s="56" t="s">
        <v>428</v>
      </c>
      <c r="B196" s="56" t="s">
        <v>582</v>
      </c>
      <c r="C196" s="1007" t="s">
        <v>146</v>
      </c>
      <c r="D196" s="1007" t="s">
        <v>584</v>
      </c>
      <c r="E196" s="56" t="s">
        <v>430</v>
      </c>
      <c r="F196" s="56" t="s">
        <v>583</v>
      </c>
      <c r="G196" s="1008">
        <v>0</v>
      </c>
      <c r="H196" s="1008">
        <v>0</v>
      </c>
      <c r="I196" s="1012">
        <v>0</v>
      </c>
      <c r="J196" s="1012">
        <v>0</v>
      </c>
      <c r="K196" s="1012">
        <v>0</v>
      </c>
      <c r="L196" s="1012">
        <v>0</v>
      </c>
    </row>
    <row r="197" s="553" customFormat="1" ht="15" customHeight="1" spans="1:12">
      <c r="A197" s="1009" t="s">
        <v>428</v>
      </c>
      <c r="B197" s="1009" t="s">
        <v>585</v>
      </c>
      <c r="C197" s="1010" t="s">
        <v>146</v>
      </c>
      <c r="D197" s="1010" t="s">
        <v>146</v>
      </c>
      <c r="E197" s="1009" t="s">
        <v>430</v>
      </c>
      <c r="F197" s="1009" t="s">
        <v>586</v>
      </c>
      <c r="G197" s="1011">
        <v>0</v>
      </c>
      <c r="H197" s="1011">
        <v>205534.72</v>
      </c>
      <c r="I197" s="1013">
        <v>309092.79</v>
      </c>
      <c r="J197" s="1013">
        <v>220029.03</v>
      </c>
      <c r="K197" s="1013">
        <v>0</v>
      </c>
      <c r="L197" s="1013">
        <v>116470.96</v>
      </c>
    </row>
    <row r="198" s="553" customFormat="1" ht="15" customHeight="1" spans="1:12">
      <c r="A198" s="56" t="s">
        <v>428</v>
      </c>
      <c r="B198" s="56" t="s">
        <v>585</v>
      </c>
      <c r="C198" s="1007" t="s">
        <v>146</v>
      </c>
      <c r="D198" s="1007" t="s">
        <v>482</v>
      </c>
      <c r="E198" s="56" t="s">
        <v>430</v>
      </c>
      <c r="F198" s="56" t="s">
        <v>586</v>
      </c>
      <c r="G198" s="1008">
        <v>0</v>
      </c>
      <c r="H198" s="1008">
        <v>0</v>
      </c>
      <c r="I198" s="1012">
        <v>0</v>
      </c>
      <c r="J198" s="1012">
        <v>0</v>
      </c>
      <c r="K198" s="1012">
        <v>0</v>
      </c>
      <c r="L198" s="1012">
        <v>0</v>
      </c>
    </row>
    <row r="199" s="553" customFormat="1" ht="15" customHeight="1" spans="1:12">
      <c r="A199" s="1009" t="s">
        <v>428</v>
      </c>
      <c r="B199" s="1009" t="s">
        <v>587</v>
      </c>
      <c r="C199" s="1010" t="s">
        <v>146</v>
      </c>
      <c r="D199" s="1010" t="s">
        <v>146</v>
      </c>
      <c r="E199" s="1009" t="s">
        <v>430</v>
      </c>
      <c r="F199" s="1009" t="s">
        <v>588</v>
      </c>
      <c r="G199" s="1011">
        <v>0</v>
      </c>
      <c r="H199" s="1011">
        <v>0</v>
      </c>
      <c r="I199" s="1013">
        <v>0</v>
      </c>
      <c r="J199" s="1013">
        <v>0</v>
      </c>
      <c r="K199" s="1013">
        <v>0</v>
      </c>
      <c r="L199" s="1013">
        <v>0</v>
      </c>
    </row>
    <row r="200" s="553" customFormat="1" ht="15" customHeight="1" spans="1:12">
      <c r="A200" s="56" t="s">
        <v>428</v>
      </c>
      <c r="B200" s="56" t="s">
        <v>589</v>
      </c>
      <c r="C200" s="1007" t="s">
        <v>146</v>
      </c>
      <c r="D200" s="1007" t="s">
        <v>146</v>
      </c>
      <c r="E200" s="56" t="s">
        <v>430</v>
      </c>
      <c r="F200" s="56" t="s">
        <v>590</v>
      </c>
      <c r="G200" s="1008">
        <v>0</v>
      </c>
      <c r="H200" s="1008">
        <v>0</v>
      </c>
      <c r="I200" s="1012">
        <v>0</v>
      </c>
      <c r="J200" s="1012">
        <v>0</v>
      </c>
      <c r="K200" s="1012">
        <v>0</v>
      </c>
      <c r="L200" s="1012">
        <v>0</v>
      </c>
    </row>
    <row r="201" s="553" customFormat="1" ht="15" customHeight="1" spans="1:12">
      <c r="A201" s="1009" t="s">
        <v>428</v>
      </c>
      <c r="B201" s="1009" t="s">
        <v>591</v>
      </c>
      <c r="C201" s="1010" t="s">
        <v>146</v>
      </c>
      <c r="D201" s="1010" t="s">
        <v>146</v>
      </c>
      <c r="E201" s="1009" t="s">
        <v>430</v>
      </c>
      <c r="F201" s="1009" t="s">
        <v>592</v>
      </c>
      <c r="G201" s="1011">
        <v>0</v>
      </c>
      <c r="H201" s="1011">
        <v>0</v>
      </c>
      <c r="I201" s="1013">
        <v>3523.2</v>
      </c>
      <c r="J201" s="1013">
        <v>3523.2</v>
      </c>
      <c r="K201" s="1013">
        <v>0</v>
      </c>
      <c r="L201" s="1013">
        <v>0</v>
      </c>
    </row>
    <row r="202" s="553" customFormat="1" ht="15" customHeight="1" spans="1:12">
      <c r="A202" s="56" t="s">
        <v>428</v>
      </c>
      <c r="B202" s="56" t="s">
        <v>593</v>
      </c>
      <c r="C202" s="1007" t="s">
        <v>146</v>
      </c>
      <c r="D202" s="1007" t="s">
        <v>146</v>
      </c>
      <c r="E202" s="56" t="s">
        <v>430</v>
      </c>
      <c r="F202" s="56" t="s">
        <v>594</v>
      </c>
      <c r="G202" s="1008">
        <v>0</v>
      </c>
      <c r="H202" s="1008">
        <v>0</v>
      </c>
      <c r="I202" s="1012">
        <v>41718.88</v>
      </c>
      <c r="J202" s="1012">
        <v>41718.88</v>
      </c>
      <c r="K202" s="1012">
        <v>0</v>
      </c>
      <c r="L202" s="1012">
        <v>0</v>
      </c>
    </row>
    <row r="203" s="553" customFormat="1" ht="15" customHeight="1" spans="1:12">
      <c r="A203" s="1009" t="s">
        <v>428</v>
      </c>
      <c r="B203" s="1009" t="s">
        <v>595</v>
      </c>
      <c r="C203" s="1010" t="s">
        <v>146</v>
      </c>
      <c r="D203" s="1010" t="s">
        <v>146</v>
      </c>
      <c r="E203" s="1009" t="s">
        <v>430</v>
      </c>
      <c r="F203" s="1009" t="s">
        <v>596</v>
      </c>
      <c r="G203" s="1011">
        <v>0</v>
      </c>
      <c r="H203" s="1011">
        <v>0</v>
      </c>
      <c r="I203" s="1013">
        <v>20705.6</v>
      </c>
      <c r="J203" s="1013">
        <v>20705.6</v>
      </c>
      <c r="K203" s="1013">
        <v>0</v>
      </c>
      <c r="L203" s="1013">
        <v>0</v>
      </c>
    </row>
    <row r="204" s="553" customFormat="1" ht="15" customHeight="1" spans="1:12">
      <c r="A204" s="56" t="s">
        <v>428</v>
      </c>
      <c r="B204" s="56" t="s">
        <v>597</v>
      </c>
      <c r="C204" s="1007" t="s">
        <v>146</v>
      </c>
      <c r="D204" s="1007" t="s">
        <v>146</v>
      </c>
      <c r="E204" s="56" t="s">
        <v>430</v>
      </c>
      <c r="F204" s="56" t="s">
        <v>598</v>
      </c>
      <c r="G204" s="1008">
        <v>0</v>
      </c>
      <c r="H204" s="1008">
        <v>0</v>
      </c>
      <c r="I204" s="1012">
        <v>1215.07</v>
      </c>
      <c r="J204" s="1012">
        <v>1215.07</v>
      </c>
      <c r="K204" s="1012">
        <v>0</v>
      </c>
      <c r="L204" s="1012">
        <v>0</v>
      </c>
    </row>
    <row r="205" s="553" customFormat="1" ht="15" customHeight="1" spans="1:12">
      <c r="A205" s="1009" t="s">
        <v>428</v>
      </c>
      <c r="B205" s="1009" t="s">
        <v>599</v>
      </c>
      <c r="C205" s="1010" t="s">
        <v>146</v>
      </c>
      <c r="D205" s="1010" t="s">
        <v>146</v>
      </c>
      <c r="E205" s="1009" t="s">
        <v>430</v>
      </c>
      <c r="F205" s="1009" t="s">
        <v>600</v>
      </c>
      <c r="G205" s="1011">
        <v>0</v>
      </c>
      <c r="H205" s="1011">
        <v>0</v>
      </c>
      <c r="I205" s="1013">
        <v>1802.33</v>
      </c>
      <c r="J205" s="1013">
        <v>1802.33</v>
      </c>
      <c r="K205" s="1013">
        <v>0</v>
      </c>
      <c r="L205" s="1013">
        <v>0</v>
      </c>
    </row>
    <row r="206" s="553" customFormat="1" ht="15" customHeight="1" spans="1:12">
      <c r="A206" s="56" t="s">
        <v>428</v>
      </c>
      <c r="B206" s="56" t="s">
        <v>601</v>
      </c>
      <c r="C206" s="1007" t="s">
        <v>146</v>
      </c>
      <c r="D206" s="1007" t="s">
        <v>146</v>
      </c>
      <c r="E206" s="56" t="s">
        <v>430</v>
      </c>
      <c r="F206" s="56" t="s">
        <v>602</v>
      </c>
      <c r="G206" s="1008">
        <v>0</v>
      </c>
      <c r="H206" s="1008">
        <v>0</v>
      </c>
      <c r="I206" s="1012">
        <v>0</v>
      </c>
      <c r="J206" s="1012">
        <v>0</v>
      </c>
      <c r="K206" s="1012">
        <v>0</v>
      </c>
      <c r="L206" s="1012">
        <v>0</v>
      </c>
    </row>
    <row r="207" s="553" customFormat="1" ht="15" customHeight="1" spans="1:12">
      <c r="A207" s="1009" t="s">
        <v>428</v>
      </c>
      <c r="B207" s="1009" t="s">
        <v>603</v>
      </c>
      <c r="C207" s="1010" t="s">
        <v>146</v>
      </c>
      <c r="D207" s="1010" t="s">
        <v>146</v>
      </c>
      <c r="E207" s="1009" t="s">
        <v>430</v>
      </c>
      <c r="F207" s="1009" t="s">
        <v>604</v>
      </c>
      <c r="G207" s="1011">
        <v>0</v>
      </c>
      <c r="H207" s="1011">
        <v>0</v>
      </c>
      <c r="I207" s="1013">
        <v>0</v>
      </c>
      <c r="J207" s="1013">
        <v>0</v>
      </c>
      <c r="K207" s="1013">
        <v>0</v>
      </c>
      <c r="L207" s="1013">
        <v>0</v>
      </c>
    </row>
    <row r="208" s="553" customFormat="1" ht="15" customHeight="1" spans="1:12">
      <c r="A208" s="56" t="s">
        <v>428</v>
      </c>
      <c r="B208" s="56" t="s">
        <v>605</v>
      </c>
      <c r="C208" s="1007" t="s">
        <v>146</v>
      </c>
      <c r="D208" s="1007" t="s">
        <v>146</v>
      </c>
      <c r="E208" s="56" t="s">
        <v>430</v>
      </c>
      <c r="F208" s="56" t="s">
        <v>606</v>
      </c>
      <c r="G208" s="1008">
        <v>60006340.84</v>
      </c>
      <c r="H208" s="1008">
        <v>0</v>
      </c>
      <c r="I208" s="1012">
        <v>74291.45</v>
      </c>
      <c r="J208" s="1012">
        <v>0</v>
      </c>
      <c r="K208" s="1012">
        <v>60080632.29</v>
      </c>
      <c r="L208" s="1012">
        <v>0</v>
      </c>
    </row>
    <row r="209" s="553" customFormat="1" ht="15" customHeight="1" spans="1:12">
      <c r="A209" s="1009" t="s">
        <v>428</v>
      </c>
      <c r="B209" s="1009" t="s">
        <v>607</v>
      </c>
      <c r="C209" s="1010" t="s">
        <v>146</v>
      </c>
      <c r="D209" s="1010" t="s">
        <v>146</v>
      </c>
      <c r="E209" s="1009" t="s">
        <v>430</v>
      </c>
      <c r="F209" s="1009" t="s">
        <v>608</v>
      </c>
      <c r="G209" s="1011">
        <v>4055940.32</v>
      </c>
      <c r="H209" s="1011">
        <v>0</v>
      </c>
      <c r="I209" s="1013">
        <v>0</v>
      </c>
      <c r="J209" s="1013">
        <v>0</v>
      </c>
      <c r="K209" s="1013">
        <v>4055940.32</v>
      </c>
      <c r="L209" s="1013">
        <v>0</v>
      </c>
    </row>
    <row r="210" s="553" customFormat="1" ht="15" customHeight="1" spans="1:12">
      <c r="A210" s="56" t="s">
        <v>428</v>
      </c>
      <c r="B210" s="56" t="s">
        <v>609</v>
      </c>
      <c r="C210" s="1007" t="s">
        <v>146</v>
      </c>
      <c r="D210" s="1007" t="s">
        <v>146</v>
      </c>
      <c r="E210" s="56" t="s">
        <v>430</v>
      </c>
      <c r="F210" s="56" t="s">
        <v>610</v>
      </c>
      <c r="G210" s="1008">
        <v>0</v>
      </c>
      <c r="H210" s="1008">
        <v>0</v>
      </c>
      <c r="I210" s="1012">
        <v>0</v>
      </c>
      <c r="J210" s="1012">
        <v>0</v>
      </c>
      <c r="K210" s="1012">
        <v>0</v>
      </c>
      <c r="L210" s="1012">
        <v>0</v>
      </c>
    </row>
    <row r="211" s="553" customFormat="1" ht="15" customHeight="1" spans="1:12">
      <c r="A211" s="1009" t="s">
        <v>428</v>
      </c>
      <c r="B211" s="1009" t="s">
        <v>611</v>
      </c>
      <c r="C211" s="1010" t="s">
        <v>146</v>
      </c>
      <c r="D211" s="1010" t="s">
        <v>146</v>
      </c>
      <c r="E211" s="1009" t="s">
        <v>430</v>
      </c>
      <c r="F211" s="1009" t="s">
        <v>612</v>
      </c>
      <c r="G211" s="1011">
        <v>0</v>
      </c>
      <c r="H211" s="1011">
        <v>63729780.46</v>
      </c>
      <c r="I211" s="1013">
        <v>1126.26</v>
      </c>
      <c r="J211" s="1013">
        <v>121932.11</v>
      </c>
      <c r="K211" s="1013">
        <v>0</v>
      </c>
      <c r="L211" s="1013">
        <v>63850586.31</v>
      </c>
    </row>
    <row r="212" s="553" customFormat="1" ht="15" customHeight="1" spans="1:12">
      <c r="A212" s="56" t="s">
        <v>428</v>
      </c>
      <c r="B212" s="56" t="s">
        <v>611</v>
      </c>
      <c r="C212" s="1007" t="s">
        <v>146</v>
      </c>
      <c r="D212" s="1007" t="s">
        <v>613</v>
      </c>
      <c r="E212" s="56" t="s">
        <v>430</v>
      </c>
      <c r="F212" s="56" t="s">
        <v>612</v>
      </c>
      <c r="G212" s="1008">
        <v>0</v>
      </c>
      <c r="H212" s="1008">
        <v>212169.71</v>
      </c>
      <c r="I212" s="1012">
        <v>0</v>
      </c>
      <c r="J212" s="1012">
        <v>0</v>
      </c>
      <c r="K212" s="1012">
        <v>0</v>
      </c>
      <c r="L212" s="1012">
        <v>212169.71</v>
      </c>
    </row>
    <row r="213" s="553" customFormat="1" ht="15" customHeight="1" spans="1:12">
      <c r="A213" s="1009" t="s">
        <v>428</v>
      </c>
      <c r="B213" s="1009" t="s">
        <v>614</v>
      </c>
      <c r="C213" s="1010" t="s">
        <v>146</v>
      </c>
      <c r="D213" s="1010" t="s">
        <v>146</v>
      </c>
      <c r="E213" s="1009" t="s">
        <v>430</v>
      </c>
      <c r="F213" s="1009" t="s">
        <v>615</v>
      </c>
      <c r="G213" s="1011">
        <v>0</v>
      </c>
      <c r="H213" s="1011">
        <v>8209.97</v>
      </c>
      <c r="I213" s="1013">
        <v>0</v>
      </c>
      <c r="J213" s="1013">
        <v>0</v>
      </c>
      <c r="K213" s="1013">
        <v>0</v>
      </c>
      <c r="L213" s="1013">
        <v>8209.97</v>
      </c>
    </row>
    <row r="214" s="553" customFormat="1" ht="15" customHeight="1" spans="1:12">
      <c r="A214" s="56" t="s">
        <v>428</v>
      </c>
      <c r="B214" s="56" t="s">
        <v>616</v>
      </c>
      <c r="C214" s="1007" t="s">
        <v>146</v>
      </c>
      <c r="D214" s="1007" t="s">
        <v>146</v>
      </c>
      <c r="E214" s="56" t="s">
        <v>430</v>
      </c>
      <c r="F214" s="56" t="s">
        <v>617</v>
      </c>
      <c r="G214" s="1008">
        <v>132163.86</v>
      </c>
      <c r="H214" s="1008">
        <v>0</v>
      </c>
      <c r="I214" s="1012">
        <v>0</v>
      </c>
      <c r="J214" s="1012">
        <v>0</v>
      </c>
      <c r="K214" s="1012">
        <v>132163.86</v>
      </c>
      <c r="L214" s="1012">
        <v>0</v>
      </c>
    </row>
    <row r="215" s="553" customFormat="1" ht="15" customHeight="1" spans="1:12">
      <c r="A215" s="1009" t="s">
        <v>428</v>
      </c>
      <c r="B215" s="1009" t="s">
        <v>618</v>
      </c>
      <c r="C215" s="1010" t="s">
        <v>146</v>
      </c>
      <c r="D215" s="1010" t="s">
        <v>146</v>
      </c>
      <c r="E215" s="1009" t="s">
        <v>430</v>
      </c>
      <c r="F215" s="1009" t="s">
        <v>619</v>
      </c>
      <c r="G215" s="1011">
        <v>0</v>
      </c>
      <c r="H215" s="1011">
        <v>0</v>
      </c>
      <c r="I215" s="1013">
        <v>0</v>
      </c>
      <c r="J215" s="1013">
        <v>0</v>
      </c>
      <c r="K215" s="1013">
        <v>0</v>
      </c>
      <c r="L215" s="1013">
        <v>0</v>
      </c>
    </row>
    <row r="216" s="553" customFormat="1" ht="15" customHeight="1" spans="1:12">
      <c r="A216" s="56" t="s">
        <v>428</v>
      </c>
      <c r="B216" s="56" t="s">
        <v>620</v>
      </c>
      <c r="C216" s="1007" t="s">
        <v>146</v>
      </c>
      <c r="D216" s="1007" t="s">
        <v>146</v>
      </c>
      <c r="E216" s="56" t="s">
        <v>430</v>
      </c>
      <c r="F216" s="56" t="s">
        <v>621</v>
      </c>
      <c r="G216" s="1008">
        <v>0</v>
      </c>
      <c r="H216" s="1008">
        <v>0</v>
      </c>
      <c r="I216" s="1012">
        <v>0</v>
      </c>
      <c r="J216" s="1012">
        <v>0</v>
      </c>
      <c r="K216" s="1012">
        <v>0</v>
      </c>
      <c r="L216" s="1012">
        <v>0</v>
      </c>
    </row>
    <row r="217" s="553" customFormat="1" ht="15" customHeight="1" spans="1:12">
      <c r="A217" s="1009" t="s">
        <v>428</v>
      </c>
      <c r="B217" s="1009" t="s">
        <v>620</v>
      </c>
      <c r="C217" s="1010" t="s">
        <v>146</v>
      </c>
      <c r="D217" s="1010" t="s">
        <v>622</v>
      </c>
      <c r="E217" s="1009" t="s">
        <v>430</v>
      </c>
      <c r="F217" s="1009" t="s">
        <v>621</v>
      </c>
      <c r="G217" s="1011">
        <v>0</v>
      </c>
      <c r="H217" s="1011">
        <v>0</v>
      </c>
      <c r="I217" s="1013">
        <v>0</v>
      </c>
      <c r="J217" s="1013">
        <v>0</v>
      </c>
      <c r="K217" s="1013">
        <v>0</v>
      </c>
      <c r="L217" s="1013">
        <v>0</v>
      </c>
    </row>
    <row r="218" s="553" customFormat="1" ht="15" customHeight="1" spans="1:12">
      <c r="A218" s="56" t="s">
        <v>428</v>
      </c>
      <c r="B218" s="56" t="s">
        <v>623</v>
      </c>
      <c r="C218" s="1007" t="s">
        <v>146</v>
      </c>
      <c r="D218" s="1007" t="s">
        <v>146</v>
      </c>
      <c r="E218" s="56" t="s">
        <v>430</v>
      </c>
      <c r="F218" s="56" t="s">
        <v>624</v>
      </c>
      <c r="G218" s="1008">
        <v>0</v>
      </c>
      <c r="H218" s="1008">
        <v>0</v>
      </c>
      <c r="I218" s="1012">
        <v>0</v>
      </c>
      <c r="J218" s="1012">
        <v>0</v>
      </c>
      <c r="K218" s="1012">
        <v>0</v>
      </c>
      <c r="L218" s="1012">
        <v>0</v>
      </c>
    </row>
    <row r="219" s="553" customFormat="1" ht="15" customHeight="1" spans="1:12">
      <c r="A219" s="1009" t="s">
        <v>428</v>
      </c>
      <c r="B219" s="1009" t="s">
        <v>623</v>
      </c>
      <c r="C219" s="1010" t="s">
        <v>146</v>
      </c>
      <c r="D219" s="1010" t="s">
        <v>622</v>
      </c>
      <c r="E219" s="1009" t="s">
        <v>430</v>
      </c>
      <c r="F219" s="1009" t="s">
        <v>624</v>
      </c>
      <c r="G219" s="1011">
        <v>0</v>
      </c>
      <c r="H219" s="1011">
        <v>0</v>
      </c>
      <c r="I219" s="1013">
        <v>0</v>
      </c>
      <c r="J219" s="1013">
        <v>0</v>
      </c>
      <c r="K219" s="1013">
        <v>0</v>
      </c>
      <c r="L219" s="1013">
        <v>0</v>
      </c>
    </row>
    <row r="220" s="553" customFormat="1" ht="15" customHeight="1" spans="1:12">
      <c r="A220" s="56" t="s">
        <v>428</v>
      </c>
      <c r="B220" s="56" t="s">
        <v>625</v>
      </c>
      <c r="C220" s="1007" t="s">
        <v>146</v>
      </c>
      <c r="D220" s="1007" t="s">
        <v>146</v>
      </c>
      <c r="E220" s="56" t="s">
        <v>430</v>
      </c>
      <c r="F220" s="56" t="s">
        <v>626</v>
      </c>
      <c r="G220" s="1008">
        <v>0</v>
      </c>
      <c r="H220" s="1008">
        <v>0</v>
      </c>
      <c r="I220" s="1012">
        <v>0</v>
      </c>
      <c r="J220" s="1012">
        <v>0</v>
      </c>
      <c r="K220" s="1012">
        <v>0</v>
      </c>
      <c r="L220" s="1012">
        <v>0</v>
      </c>
    </row>
    <row r="221" s="553" customFormat="1" ht="15" customHeight="1" spans="1:12">
      <c r="A221" s="1009" t="s">
        <v>428</v>
      </c>
      <c r="B221" s="1009" t="s">
        <v>625</v>
      </c>
      <c r="C221" s="1010" t="s">
        <v>146</v>
      </c>
      <c r="D221" s="1010" t="s">
        <v>622</v>
      </c>
      <c r="E221" s="1009" t="s">
        <v>430</v>
      </c>
      <c r="F221" s="1009" t="s">
        <v>626</v>
      </c>
      <c r="G221" s="1011">
        <v>0</v>
      </c>
      <c r="H221" s="1011">
        <v>0</v>
      </c>
      <c r="I221" s="1013">
        <v>0</v>
      </c>
      <c r="J221" s="1013">
        <v>0</v>
      </c>
      <c r="K221" s="1013">
        <v>0</v>
      </c>
      <c r="L221" s="1013">
        <v>0</v>
      </c>
    </row>
    <row r="222" s="553" customFormat="1" ht="15" customHeight="1" spans="1:12">
      <c r="A222" s="56" t="s">
        <v>428</v>
      </c>
      <c r="B222" s="56" t="s">
        <v>627</v>
      </c>
      <c r="C222" s="1007" t="s">
        <v>146</v>
      </c>
      <c r="D222" s="1007" t="s">
        <v>146</v>
      </c>
      <c r="E222" s="56" t="s">
        <v>430</v>
      </c>
      <c r="F222" s="56" t="s">
        <v>628</v>
      </c>
      <c r="G222" s="1008">
        <v>0</v>
      </c>
      <c r="H222" s="1008">
        <v>476.44</v>
      </c>
      <c r="I222" s="1012">
        <v>476.44</v>
      </c>
      <c r="J222" s="1012">
        <v>270.04</v>
      </c>
      <c r="K222" s="1012">
        <v>0</v>
      </c>
      <c r="L222" s="1012">
        <v>270.04</v>
      </c>
    </row>
    <row r="223" s="553" customFormat="1" ht="15" customHeight="1" spans="1:12">
      <c r="A223" s="1009" t="s">
        <v>428</v>
      </c>
      <c r="B223" s="1009" t="s">
        <v>629</v>
      </c>
      <c r="C223" s="1010" t="s">
        <v>146</v>
      </c>
      <c r="D223" s="1010" t="s">
        <v>146</v>
      </c>
      <c r="E223" s="1009" t="s">
        <v>430</v>
      </c>
      <c r="F223" s="1009" t="s">
        <v>630</v>
      </c>
      <c r="G223" s="1011">
        <v>0</v>
      </c>
      <c r="H223" s="1011">
        <v>0</v>
      </c>
      <c r="I223" s="1013">
        <v>0</v>
      </c>
      <c r="J223" s="1013">
        <v>0</v>
      </c>
      <c r="K223" s="1013">
        <v>0</v>
      </c>
      <c r="L223" s="1013">
        <v>0</v>
      </c>
    </row>
    <row r="224" s="553" customFormat="1" ht="15" customHeight="1" spans="1:12">
      <c r="A224" s="56" t="s">
        <v>428</v>
      </c>
      <c r="B224" s="56" t="s">
        <v>631</v>
      </c>
      <c r="C224" s="1007" t="s">
        <v>146</v>
      </c>
      <c r="D224" s="1007" t="s">
        <v>146</v>
      </c>
      <c r="E224" s="56" t="s">
        <v>430</v>
      </c>
      <c r="F224" s="56" t="s">
        <v>632</v>
      </c>
      <c r="G224" s="1008">
        <v>0</v>
      </c>
      <c r="H224" s="1008">
        <v>0</v>
      </c>
      <c r="I224" s="1012">
        <v>0</v>
      </c>
      <c r="J224" s="1012">
        <v>0</v>
      </c>
      <c r="K224" s="1012">
        <v>0</v>
      </c>
      <c r="L224" s="1012">
        <v>0</v>
      </c>
    </row>
    <row r="225" s="553" customFormat="1" ht="15" customHeight="1" spans="1:12">
      <c r="A225" s="1009" t="s">
        <v>428</v>
      </c>
      <c r="B225" s="1009" t="s">
        <v>631</v>
      </c>
      <c r="C225" s="1010" t="s">
        <v>146</v>
      </c>
      <c r="D225" s="1010" t="s">
        <v>622</v>
      </c>
      <c r="E225" s="1009" t="s">
        <v>430</v>
      </c>
      <c r="F225" s="1009" t="s">
        <v>632</v>
      </c>
      <c r="G225" s="1011">
        <v>0</v>
      </c>
      <c r="H225" s="1011">
        <v>0</v>
      </c>
      <c r="I225" s="1013">
        <v>0</v>
      </c>
      <c r="J225" s="1013">
        <v>0</v>
      </c>
      <c r="K225" s="1013">
        <v>0</v>
      </c>
      <c r="L225" s="1013">
        <v>0</v>
      </c>
    </row>
    <row r="226" s="553" customFormat="1" ht="15" customHeight="1" spans="1:12">
      <c r="A226" s="56" t="s">
        <v>428</v>
      </c>
      <c r="B226" s="56" t="s">
        <v>633</v>
      </c>
      <c r="C226" s="1007" t="s">
        <v>146</v>
      </c>
      <c r="D226" s="1007" t="s">
        <v>146</v>
      </c>
      <c r="E226" s="56" t="s">
        <v>430</v>
      </c>
      <c r="F226" s="56" t="s">
        <v>634</v>
      </c>
      <c r="G226" s="1008">
        <v>0</v>
      </c>
      <c r="H226" s="1008">
        <v>0</v>
      </c>
      <c r="I226" s="1012">
        <v>357.8</v>
      </c>
      <c r="J226" s="1012">
        <v>357.8</v>
      </c>
      <c r="K226" s="1012">
        <v>0</v>
      </c>
      <c r="L226" s="1012">
        <v>0</v>
      </c>
    </row>
    <row r="227" s="553" customFormat="1" ht="15" customHeight="1" spans="1:12">
      <c r="A227" s="1009" t="s">
        <v>428</v>
      </c>
      <c r="B227" s="1009" t="s">
        <v>633</v>
      </c>
      <c r="C227" s="1010" t="s">
        <v>146</v>
      </c>
      <c r="D227" s="1010" t="s">
        <v>622</v>
      </c>
      <c r="E227" s="1009" t="s">
        <v>430</v>
      </c>
      <c r="F227" s="1009" t="s">
        <v>634</v>
      </c>
      <c r="G227" s="1011">
        <v>0</v>
      </c>
      <c r="H227" s="1011">
        <v>0</v>
      </c>
      <c r="I227" s="1013">
        <v>0</v>
      </c>
      <c r="J227" s="1013">
        <v>0</v>
      </c>
      <c r="K227" s="1013">
        <v>0</v>
      </c>
      <c r="L227" s="1013">
        <v>0</v>
      </c>
    </row>
    <row r="228" s="553" customFormat="1" ht="15" customHeight="1" spans="1:12">
      <c r="A228" s="56" t="s">
        <v>428</v>
      </c>
      <c r="B228" s="56" t="s">
        <v>635</v>
      </c>
      <c r="C228" s="1007" t="s">
        <v>146</v>
      </c>
      <c r="D228" s="1007" t="s">
        <v>146</v>
      </c>
      <c r="E228" s="56" t="s">
        <v>430</v>
      </c>
      <c r="F228" s="56" t="s">
        <v>636</v>
      </c>
      <c r="G228" s="1008">
        <v>0</v>
      </c>
      <c r="H228" s="1008">
        <v>491501.38</v>
      </c>
      <c r="I228" s="1012">
        <v>474319.06</v>
      </c>
      <c r="J228" s="1012">
        <v>26727.44</v>
      </c>
      <c r="K228" s="1012">
        <v>0</v>
      </c>
      <c r="L228" s="1012">
        <v>43909.76</v>
      </c>
    </row>
    <row r="229" s="553" customFormat="1" ht="15" customHeight="1" spans="1:12">
      <c r="A229" s="1009" t="s">
        <v>428</v>
      </c>
      <c r="B229" s="1009" t="s">
        <v>637</v>
      </c>
      <c r="C229" s="1010" t="s">
        <v>146</v>
      </c>
      <c r="D229" s="1010" t="s">
        <v>146</v>
      </c>
      <c r="E229" s="1009" t="s">
        <v>430</v>
      </c>
      <c r="F229" s="1009" t="s">
        <v>638</v>
      </c>
      <c r="G229" s="1011">
        <v>0</v>
      </c>
      <c r="H229" s="1011">
        <v>3900</v>
      </c>
      <c r="I229" s="1013">
        <v>34501.77</v>
      </c>
      <c r="J229" s="1013">
        <v>186106.77</v>
      </c>
      <c r="K229" s="1013">
        <v>0</v>
      </c>
      <c r="L229" s="1013">
        <v>155505</v>
      </c>
    </row>
    <row r="230" s="553" customFormat="1" ht="15" customHeight="1" spans="1:12">
      <c r="A230" s="56" t="s">
        <v>428</v>
      </c>
      <c r="B230" s="56" t="s">
        <v>639</v>
      </c>
      <c r="C230" s="1007" t="s">
        <v>146</v>
      </c>
      <c r="D230" s="1007" t="s">
        <v>146</v>
      </c>
      <c r="E230" s="56" t="s">
        <v>430</v>
      </c>
      <c r="F230" s="56" t="s">
        <v>640</v>
      </c>
      <c r="G230" s="1008">
        <v>0</v>
      </c>
      <c r="H230" s="1008">
        <v>0</v>
      </c>
      <c r="I230" s="1012">
        <v>0</v>
      </c>
      <c r="J230" s="1012">
        <v>0</v>
      </c>
      <c r="K230" s="1012">
        <v>0</v>
      </c>
      <c r="L230" s="1012">
        <v>0</v>
      </c>
    </row>
    <row r="231" s="553" customFormat="1" ht="15" customHeight="1" spans="1:12">
      <c r="A231" s="1009" t="s">
        <v>428</v>
      </c>
      <c r="B231" s="1009" t="s">
        <v>641</v>
      </c>
      <c r="C231" s="1010" t="s">
        <v>146</v>
      </c>
      <c r="D231" s="1010" t="s">
        <v>146</v>
      </c>
      <c r="E231" s="1009" t="s">
        <v>430</v>
      </c>
      <c r="F231" s="1009" t="s">
        <v>642</v>
      </c>
      <c r="G231" s="1011">
        <v>0</v>
      </c>
      <c r="H231" s="1011">
        <v>0</v>
      </c>
      <c r="I231" s="1013">
        <v>0</v>
      </c>
      <c r="J231" s="1013">
        <v>0</v>
      </c>
      <c r="K231" s="1013">
        <v>0</v>
      </c>
      <c r="L231" s="1013">
        <v>0</v>
      </c>
    </row>
    <row r="232" s="553" customFormat="1" ht="15" customHeight="1" spans="1:12">
      <c r="A232" s="56" t="s">
        <v>428</v>
      </c>
      <c r="B232" s="56" t="s">
        <v>643</v>
      </c>
      <c r="C232" s="1007" t="s">
        <v>146</v>
      </c>
      <c r="D232" s="1007" t="s">
        <v>146</v>
      </c>
      <c r="E232" s="56" t="s">
        <v>430</v>
      </c>
      <c r="F232" s="56" t="s">
        <v>644</v>
      </c>
      <c r="G232" s="1008">
        <v>0</v>
      </c>
      <c r="H232" s="1008">
        <v>0</v>
      </c>
      <c r="I232" s="1012">
        <v>0</v>
      </c>
      <c r="J232" s="1012">
        <v>0</v>
      </c>
      <c r="K232" s="1012">
        <v>0</v>
      </c>
      <c r="L232" s="1012">
        <v>0</v>
      </c>
    </row>
    <row r="233" s="553" customFormat="1" ht="15" customHeight="1" spans="1:12">
      <c r="A233" s="1009" t="s">
        <v>428</v>
      </c>
      <c r="B233" s="1009" t="s">
        <v>645</v>
      </c>
      <c r="C233" s="1010" t="s">
        <v>146</v>
      </c>
      <c r="D233" s="1010" t="s">
        <v>146</v>
      </c>
      <c r="E233" s="1009" t="s">
        <v>430</v>
      </c>
      <c r="F233" s="1009" t="s">
        <v>646</v>
      </c>
      <c r="G233" s="1011">
        <v>0</v>
      </c>
      <c r="H233" s="1011">
        <v>0</v>
      </c>
      <c r="I233" s="1013">
        <v>0</v>
      </c>
      <c r="J233" s="1013">
        <v>0</v>
      </c>
      <c r="K233" s="1013">
        <v>0</v>
      </c>
      <c r="L233" s="1013">
        <v>0</v>
      </c>
    </row>
    <row r="234" s="553" customFormat="1" ht="15" customHeight="1" spans="1:12">
      <c r="A234" s="56" t="s">
        <v>428</v>
      </c>
      <c r="B234" s="56" t="s">
        <v>645</v>
      </c>
      <c r="C234" s="1007" t="s">
        <v>146</v>
      </c>
      <c r="D234" s="1007" t="s">
        <v>540</v>
      </c>
      <c r="E234" s="56" t="s">
        <v>430</v>
      </c>
      <c r="F234" s="56" t="s">
        <v>646</v>
      </c>
      <c r="G234" s="1008">
        <v>0</v>
      </c>
      <c r="H234" s="1008">
        <v>0</v>
      </c>
      <c r="I234" s="1012">
        <v>30000</v>
      </c>
      <c r="J234" s="1012">
        <v>30000</v>
      </c>
      <c r="K234" s="1012">
        <v>0</v>
      </c>
      <c r="L234" s="1012">
        <v>0</v>
      </c>
    </row>
    <row r="235" s="553" customFormat="1" ht="15" customHeight="1" spans="1:12">
      <c r="A235" s="1009" t="s">
        <v>428</v>
      </c>
      <c r="B235" s="1009" t="s">
        <v>645</v>
      </c>
      <c r="C235" s="1010" t="s">
        <v>146</v>
      </c>
      <c r="D235" s="1010" t="s">
        <v>485</v>
      </c>
      <c r="E235" s="1009" t="s">
        <v>430</v>
      </c>
      <c r="F235" s="1009" t="s">
        <v>646</v>
      </c>
      <c r="G235" s="1011">
        <v>0</v>
      </c>
      <c r="H235" s="1011">
        <v>0</v>
      </c>
      <c r="I235" s="1013">
        <v>20000</v>
      </c>
      <c r="J235" s="1013">
        <v>20000</v>
      </c>
      <c r="K235" s="1013">
        <v>0</v>
      </c>
      <c r="L235" s="1013">
        <v>0</v>
      </c>
    </row>
    <row r="236" s="553" customFormat="1" ht="15" customHeight="1" spans="1:12">
      <c r="A236" s="56" t="s">
        <v>428</v>
      </c>
      <c r="B236" s="56" t="s">
        <v>647</v>
      </c>
      <c r="C236" s="1007" t="s">
        <v>146</v>
      </c>
      <c r="D236" s="1007" t="s">
        <v>146</v>
      </c>
      <c r="E236" s="56" t="s">
        <v>430</v>
      </c>
      <c r="F236" s="56" t="s">
        <v>648</v>
      </c>
      <c r="G236" s="1008">
        <v>0</v>
      </c>
      <c r="H236" s="1008">
        <v>0</v>
      </c>
      <c r="I236" s="1012">
        <v>0</v>
      </c>
      <c r="J236" s="1012">
        <v>0</v>
      </c>
      <c r="K236" s="1012">
        <v>0</v>
      </c>
      <c r="L236" s="1012">
        <v>0</v>
      </c>
    </row>
    <row r="237" s="553" customFormat="1" ht="15" customHeight="1" spans="1:12">
      <c r="A237" s="1009" t="s">
        <v>428</v>
      </c>
      <c r="B237" s="1009" t="s">
        <v>647</v>
      </c>
      <c r="C237" s="1010" t="s">
        <v>146</v>
      </c>
      <c r="D237" s="1010" t="s">
        <v>485</v>
      </c>
      <c r="E237" s="1009" t="s">
        <v>430</v>
      </c>
      <c r="F237" s="1009" t="s">
        <v>648</v>
      </c>
      <c r="G237" s="1011">
        <v>0</v>
      </c>
      <c r="H237" s="1011">
        <v>0</v>
      </c>
      <c r="I237" s="1013">
        <v>56341.88</v>
      </c>
      <c r="J237" s="1013">
        <v>56341.88</v>
      </c>
      <c r="K237" s="1013">
        <v>0</v>
      </c>
      <c r="L237" s="1013">
        <v>0</v>
      </c>
    </row>
    <row r="238" s="553" customFormat="1" ht="15" customHeight="1" spans="1:12">
      <c r="A238" s="56" t="s">
        <v>428</v>
      </c>
      <c r="B238" s="56" t="s">
        <v>647</v>
      </c>
      <c r="C238" s="1007" t="s">
        <v>146</v>
      </c>
      <c r="D238" s="1007" t="s">
        <v>514</v>
      </c>
      <c r="E238" s="56" t="s">
        <v>430</v>
      </c>
      <c r="F238" s="56" t="s">
        <v>648</v>
      </c>
      <c r="G238" s="1008">
        <v>0</v>
      </c>
      <c r="H238" s="1008">
        <v>0</v>
      </c>
      <c r="I238" s="1012">
        <v>0</v>
      </c>
      <c r="J238" s="1012">
        <v>0</v>
      </c>
      <c r="K238" s="1012">
        <v>0</v>
      </c>
      <c r="L238" s="1012">
        <v>0</v>
      </c>
    </row>
    <row r="239" s="553" customFormat="1" ht="15" customHeight="1" spans="1:12">
      <c r="A239" s="1009" t="s">
        <v>428</v>
      </c>
      <c r="B239" s="1009" t="s">
        <v>649</v>
      </c>
      <c r="C239" s="1010" t="s">
        <v>146</v>
      </c>
      <c r="D239" s="1010" t="s">
        <v>146</v>
      </c>
      <c r="E239" s="1009" t="s">
        <v>430</v>
      </c>
      <c r="F239" s="1009" t="s">
        <v>650</v>
      </c>
      <c r="G239" s="1011">
        <v>0</v>
      </c>
      <c r="H239" s="1011">
        <v>0</v>
      </c>
      <c r="I239" s="1013">
        <v>0</v>
      </c>
      <c r="J239" s="1013">
        <v>0</v>
      </c>
      <c r="K239" s="1013">
        <v>0</v>
      </c>
      <c r="L239" s="1013">
        <v>0</v>
      </c>
    </row>
    <row r="240" s="553" customFormat="1" ht="15" customHeight="1" spans="1:12">
      <c r="A240" s="56" t="s">
        <v>428</v>
      </c>
      <c r="B240" s="56" t="s">
        <v>649</v>
      </c>
      <c r="C240" s="1007" t="s">
        <v>146</v>
      </c>
      <c r="D240" s="1007" t="s">
        <v>485</v>
      </c>
      <c r="E240" s="56" t="s">
        <v>430</v>
      </c>
      <c r="F240" s="56" t="s">
        <v>650</v>
      </c>
      <c r="G240" s="1008">
        <v>0</v>
      </c>
      <c r="H240" s="1008">
        <v>0</v>
      </c>
      <c r="I240" s="1012">
        <v>16829.6</v>
      </c>
      <c r="J240" s="1012">
        <v>16829.6</v>
      </c>
      <c r="K240" s="1012">
        <v>0</v>
      </c>
      <c r="L240" s="1012">
        <v>0</v>
      </c>
    </row>
    <row r="241" s="553" customFormat="1" ht="15" customHeight="1" spans="1:12">
      <c r="A241" s="1009" t="s">
        <v>428</v>
      </c>
      <c r="B241" s="1009" t="s">
        <v>649</v>
      </c>
      <c r="C241" s="1010" t="s">
        <v>146</v>
      </c>
      <c r="D241" s="1010" t="s">
        <v>482</v>
      </c>
      <c r="E241" s="1009" t="s">
        <v>430</v>
      </c>
      <c r="F241" s="1009" t="s">
        <v>650</v>
      </c>
      <c r="G241" s="1011">
        <v>0</v>
      </c>
      <c r="H241" s="1011">
        <v>0</v>
      </c>
      <c r="I241" s="1013">
        <v>0</v>
      </c>
      <c r="J241" s="1013">
        <v>0</v>
      </c>
      <c r="K241" s="1013">
        <v>0</v>
      </c>
      <c r="L241" s="1013">
        <v>0</v>
      </c>
    </row>
    <row r="242" s="553" customFormat="1" ht="15" customHeight="1" spans="1:12">
      <c r="A242" s="56" t="s">
        <v>428</v>
      </c>
      <c r="B242" s="56" t="s">
        <v>651</v>
      </c>
      <c r="C242" s="1007" t="s">
        <v>146</v>
      </c>
      <c r="D242" s="1007" t="s">
        <v>146</v>
      </c>
      <c r="E242" s="56" t="s">
        <v>430</v>
      </c>
      <c r="F242" s="56" t="s">
        <v>652</v>
      </c>
      <c r="G242" s="1008">
        <v>0</v>
      </c>
      <c r="H242" s="1008">
        <v>0</v>
      </c>
      <c r="I242" s="1012">
        <v>0</v>
      </c>
      <c r="J242" s="1012">
        <v>0</v>
      </c>
      <c r="K242" s="1012">
        <v>0</v>
      </c>
      <c r="L242" s="1012">
        <v>0</v>
      </c>
    </row>
    <row r="243" s="553" customFormat="1" ht="15" customHeight="1" spans="1:12">
      <c r="A243" s="1009" t="s">
        <v>428</v>
      </c>
      <c r="B243" s="1009" t="s">
        <v>651</v>
      </c>
      <c r="C243" s="1010" t="s">
        <v>146</v>
      </c>
      <c r="D243" s="1010" t="s">
        <v>485</v>
      </c>
      <c r="E243" s="1009" t="s">
        <v>430</v>
      </c>
      <c r="F243" s="1009" t="s">
        <v>652</v>
      </c>
      <c r="G243" s="1011">
        <v>0</v>
      </c>
      <c r="H243" s="1011">
        <v>0</v>
      </c>
      <c r="I243" s="1013">
        <v>8068</v>
      </c>
      <c r="J243" s="1013">
        <v>8068</v>
      </c>
      <c r="K243" s="1013">
        <v>0</v>
      </c>
      <c r="L243" s="1013">
        <v>0</v>
      </c>
    </row>
    <row r="244" s="553" customFormat="1" ht="15" customHeight="1" spans="1:12">
      <c r="A244" s="56" t="s">
        <v>428</v>
      </c>
      <c r="B244" s="56" t="s">
        <v>651</v>
      </c>
      <c r="C244" s="1007" t="s">
        <v>146</v>
      </c>
      <c r="D244" s="1007" t="s">
        <v>482</v>
      </c>
      <c r="E244" s="56" t="s">
        <v>430</v>
      </c>
      <c r="F244" s="56" t="s">
        <v>652</v>
      </c>
      <c r="G244" s="1008">
        <v>0</v>
      </c>
      <c r="H244" s="1008">
        <v>0</v>
      </c>
      <c r="I244" s="1012">
        <v>0</v>
      </c>
      <c r="J244" s="1012">
        <v>0</v>
      </c>
      <c r="K244" s="1012">
        <v>0</v>
      </c>
      <c r="L244" s="1012">
        <v>0</v>
      </c>
    </row>
    <row r="245" s="553" customFormat="1" ht="15" customHeight="1" spans="1:12">
      <c r="A245" s="1009" t="s">
        <v>428</v>
      </c>
      <c r="B245" s="1009" t="s">
        <v>651</v>
      </c>
      <c r="C245" s="1010" t="s">
        <v>146</v>
      </c>
      <c r="D245" s="1010" t="s">
        <v>514</v>
      </c>
      <c r="E245" s="1009" t="s">
        <v>430</v>
      </c>
      <c r="F245" s="1009" t="s">
        <v>652</v>
      </c>
      <c r="G245" s="1011">
        <v>0</v>
      </c>
      <c r="H245" s="1011">
        <v>0</v>
      </c>
      <c r="I245" s="1013">
        <v>0</v>
      </c>
      <c r="J245" s="1013">
        <v>0</v>
      </c>
      <c r="K245" s="1013">
        <v>0</v>
      </c>
      <c r="L245" s="1013">
        <v>0</v>
      </c>
    </row>
    <row r="246" s="553" customFormat="1" ht="15" customHeight="1" spans="1:12">
      <c r="A246" s="56" t="s">
        <v>428</v>
      </c>
      <c r="B246" s="56" t="s">
        <v>653</v>
      </c>
      <c r="C246" s="1007" t="s">
        <v>146</v>
      </c>
      <c r="D246" s="1007" t="s">
        <v>146</v>
      </c>
      <c r="E246" s="56" t="s">
        <v>430</v>
      </c>
      <c r="F246" s="56" t="s">
        <v>654</v>
      </c>
      <c r="G246" s="1008">
        <v>0</v>
      </c>
      <c r="H246" s="1008">
        <v>0</v>
      </c>
      <c r="I246" s="1012">
        <v>0</v>
      </c>
      <c r="J246" s="1012">
        <v>0</v>
      </c>
      <c r="K246" s="1012">
        <v>0</v>
      </c>
      <c r="L246" s="1012">
        <v>0</v>
      </c>
    </row>
    <row r="247" s="553" customFormat="1" ht="15" customHeight="1" spans="1:12">
      <c r="A247" s="1009" t="s">
        <v>428</v>
      </c>
      <c r="B247" s="1009" t="s">
        <v>653</v>
      </c>
      <c r="C247" s="1010" t="s">
        <v>146</v>
      </c>
      <c r="D247" s="1010" t="s">
        <v>485</v>
      </c>
      <c r="E247" s="1009" t="s">
        <v>430</v>
      </c>
      <c r="F247" s="1009" t="s">
        <v>654</v>
      </c>
      <c r="G247" s="1011">
        <v>0</v>
      </c>
      <c r="H247" s="1011">
        <v>0</v>
      </c>
      <c r="I247" s="1013">
        <v>466.84</v>
      </c>
      <c r="J247" s="1013">
        <v>466.84</v>
      </c>
      <c r="K247" s="1013">
        <v>0</v>
      </c>
      <c r="L247" s="1013">
        <v>0</v>
      </c>
    </row>
    <row r="248" s="553" customFormat="1" ht="15" customHeight="1" spans="1:12">
      <c r="A248" s="56" t="s">
        <v>428</v>
      </c>
      <c r="B248" s="56" t="s">
        <v>653</v>
      </c>
      <c r="C248" s="1007" t="s">
        <v>146</v>
      </c>
      <c r="D248" s="1007" t="s">
        <v>482</v>
      </c>
      <c r="E248" s="56" t="s">
        <v>430</v>
      </c>
      <c r="F248" s="56" t="s">
        <v>654</v>
      </c>
      <c r="G248" s="1008">
        <v>0</v>
      </c>
      <c r="H248" s="1008">
        <v>0</v>
      </c>
      <c r="I248" s="1012">
        <v>0</v>
      </c>
      <c r="J248" s="1012">
        <v>0</v>
      </c>
      <c r="K248" s="1012">
        <v>0</v>
      </c>
      <c r="L248" s="1012">
        <v>0</v>
      </c>
    </row>
    <row r="249" s="553" customFormat="1" ht="15" customHeight="1" spans="1:12">
      <c r="A249" s="1009" t="s">
        <v>428</v>
      </c>
      <c r="B249" s="1009" t="s">
        <v>655</v>
      </c>
      <c r="C249" s="1010" t="s">
        <v>146</v>
      </c>
      <c r="D249" s="1010" t="s">
        <v>146</v>
      </c>
      <c r="E249" s="1009" t="s">
        <v>430</v>
      </c>
      <c r="F249" s="1009" t="s">
        <v>656</v>
      </c>
      <c r="G249" s="1011">
        <v>0</v>
      </c>
      <c r="H249" s="1011">
        <v>0</v>
      </c>
      <c r="I249" s="1013">
        <v>0</v>
      </c>
      <c r="J249" s="1013">
        <v>0</v>
      </c>
      <c r="K249" s="1013">
        <v>0</v>
      </c>
      <c r="L249" s="1013">
        <v>0</v>
      </c>
    </row>
    <row r="250" s="553" customFormat="1" ht="15" customHeight="1" spans="1:12">
      <c r="A250" s="56" t="s">
        <v>428</v>
      </c>
      <c r="B250" s="56" t="s">
        <v>655</v>
      </c>
      <c r="C250" s="1007" t="s">
        <v>146</v>
      </c>
      <c r="D250" s="1007" t="s">
        <v>485</v>
      </c>
      <c r="E250" s="56" t="s">
        <v>430</v>
      </c>
      <c r="F250" s="56" t="s">
        <v>656</v>
      </c>
      <c r="G250" s="1008">
        <v>0</v>
      </c>
      <c r="H250" s="1008">
        <v>0</v>
      </c>
      <c r="I250" s="1012">
        <v>734.84</v>
      </c>
      <c r="J250" s="1012">
        <v>734.84</v>
      </c>
      <c r="K250" s="1012">
        <v>0</v>
      </c>
      <c r="L250" s="1012">
        <v>0</v>
      </c>
    </row>
    <row r="251" s="553" customFormat="1" ht="15" customHeight="1" spans="1:12">
      <c r="A251" s="1009" t="s">
        <v>428</v>
      </c>
      <c r="B251" s="1009" t="s">
        <v>655</v>
      </c>
      <c r="C251" s="1010" t="s">
        <v>146</v>
      </c>
      <c r="D251" s="1010" t="s">
        <v>482</v>
      </c>
      <c r="E251" s="1009" t="s">
        <v>430</v>
      </c>
      <c r="F251" s="1009" t="s">
        <v>656</v>
      </c>
      <c r="G251" s="1011">
        <v>0</v>
      </c>
      <c r="H251" s="1011">
        <v>0</v>
      </c>
      <c r="I251" s="1013">
        <v>0</v>
      </c>
      <c r="J251" s="1013">
        <v>0</v>
      </c>
      <c r="K251" s="1013">
        <v>0</v>
      </c>
      <c r="L251" s="1013">
        <v>0</v>
      </c>
    </row>
    <row r="252" s="553" customFormat="1" ht="15" customHeight="1" spans="1:12">
      <c r="A252" s="56" t="s">
        <v>428</v>
      </c>
      <c r="B252" s="56" t="s">
        <v>657</v>
      </c>
      <c r="C252" s="1007" t="s">
        <v>146</v>
      </c>
      <c r="D252" s="1007" t="s">
        <v>146</v>
      </c>
      <c r="E252" s="56" t="s">
        <v>430</v>
      </c>
      <c r="F252" s="56" t="s">
        <v>658</v>
      </c>
      <c r="G252" s="1008">
        <v>0</v>
      </c>
      <c r="H252" s="1008">
        <v>0</v>
      </c>
      <c r="I252" s="1012">
        <v>0</v>
      </c>
      <c r="J252" s="1012">
        <v>0</v>
      </c>
      <c r="K252" s="1012">
        <v>0</v>
      </c>
      <c r="L252" s="1012">
        <v>0</v>
      </c>
    </row>
    <row r="253" s="553" customFormat="1" ht="15" customHeight="1" spans="1:12">
      <c r="A253" s="1009" t="s">
        <v>428</v>
      </c>
      <c r="B253" s="1009" t="s">
        <v>657</v>
      </c>
      <c r="C253" s="1010" t="s">
        <v>146</v>
      </c>
      <c r="D253" s="1010" t="s">
        <v>485</v>
      </c>
      <c r="E253" s="1009" t="s">
        <v>430</v>
      </c>
      <c r="F253" s="1009" t="s">
        <v>658</v>
      </c>
      <c r="G253" s="1011">
        <v>0</v>
      </c>
      <c r="H253" s="1011">
        <v>0</v>
      </c>
      <c r="I253" s="1013">
        <v>0</v>
      </c>
      <c r="J253" s="1013">
        <v>0</v>
      </c>
      <c r="K253" s="1013">
        <v>0</v>
      </c>
      <c r="L253" s="1013">
        <v>0</v>
      </c>
    </row>
    <row r="254" s="553" customFormat="1" ht="15" customHeight="1" spans="1:12">
      <c r="A254" s="56" t="s">
        <v>428</v>
      </c>
      <c r="B254" s="56" t="s">
        <v>657</v>
      </c>
      <c r="C254" s="1007" t="s">
        <v>146</v>
      </c>
      <c r="D254" s="1007" t="s">
        <v>482</v>
      </c>
      <c r="E254" s="56" t="s">
        <v>430</v>
      </c>
      <c r="F254" s="56" t="s">
        <v>658</v>
      </c>
      <c r="G254" s="1008">
        <v>0</v>
      </c>
      <c r="H254" s="1008">
        <v>0</v>
      </c>
      <c r="I254" s="1012">
        <v>0</v>
      </c>
      <c r="J254" s="1012">
        <v>0</v>
      </c>
      <c r="K254" s="1012">
        <v>0</v>
      </c>
      <c r="L254" s="1012">
        <v>0</v>
      </c>
    </row>
    <row r="255" s="553" customFormat="1" ht="15" customHeight="1" spans="1:12">
      <c r="A255" s="1009" t="s">
        <v>428</v>
      </c>
      <c r="B255" s="1009" t="s">
        <v>657</v>
      </c>
      <c r="C255" s="1010" t="s">
        <v>146</v>
      </c>
      <c r="D255" s="1010" t="s">
        <v>514</v>
      </c>
      <c r="E255" s="1009" t="s">
        <v>430</v>
      </c>
      <c r="F255" s="1009" t="s">
        <v>658</v>
      </c>
      <c r="G255" s="1011">
        <v>0</v>
      </c>
      <c r="H255" s="1011">
        <v>0</v>
      </c>
      <c r="I255" s="1013">
        <v>0</v>
      </c>
      <c r="J255" s="1013">
        <v>0</v>
      </c>
      <c r="K255" s="1013">
        <v>0</v>
      </c>
      <c r="L255" s="1013">
        <v>0</v>
      </c>
    </row>
    <row r="256" s="553" customFormat="1" ht="15" customHeight="1" spans="1:12">
      <c r="A256" s="56" t="s">
        <v>428</v>
      </c>
      <c r="B256" s="56" t="s">
        <v>659</v>
      </c>
      <c r="C256" s="1007" t="s">
        <v>146</v>
      </c>
      <c r="D256" s="1007" t="s">
        <v>146</v>
      </c>
      <c r="E256" s="56" t="s">
        <v>430</v>
      </c>
      <c r="F256" s="56" t="s">
        <v>660</v>
      </c>
      <c r="G256" s="1008">
        <v>0</v>
      </c>
      <c r="H256" s="1008">
        <v>0</v>
      </c>
      <c r="I256" s="1012">
        <v>0</v>
      </c>
      <c r="J256" s="1012">
        <v>0</v>
      </c>
      <c r="K256" s="1012">
        <v>0</v>
      </c>
      <c r="L256" s="1012">
        <v>0</v>
      </c>
    </row>
    <row r="257" s="553" customFormat="1" ht="15" customHeight="1" spans="1:12">
      <c r="A257" s="1009" t="s">
        <v>428</v>
      </c>
      <c r="B257" s="1009" t="s">
        <v>659</v>
      </c>
      <c r="C257" s="1010" t="s">
        <v>146</v>
      </c>
      <c r="D257" s="1010" t="s">
        <v>485</v>
      </c>
      <c r="E257" s="1009" t="s">
        <v>430</v>
      </c>
      <c r="F257" s="1009" t="s">
        <v>660</v>
      </c>
      <c r="G257" s="1011">
        <v>0</v>
      </c>
      <c r="H257" s="1011">
        <v>0</v>
      </c>
      <c r="I257" s="1013">
        <v>1260.6</v>
      </c>
      <c r="J257" s="1013">
        <v>1260.6</v>
      </c>
      <c r="K257" s="1013">
        <v>0</v>
      </c>
      <c r="L257" s="1013">
        <v>0</v>
      </c>
    </row>
    <row r="258" s="553" customFormat="1" ht="15" customHeight="1" spans="1:12">
      <c r="A258" s="56" t="s">
        <v>428</v>
      </c>
      <c r="B258" s="56" t="s">
        <v>659</v>
      </c>
      <c r="C258" s="1007" t="s">
        <v>146</v>
      </c>
      <c r="D258" s="1007" t="s">
        <v>482</v>
      </c>
      <c r="E258" s="56" t="s">
        <v>430</v>
      </c>
      <c r="F258" s="56" t="s">
        <v>660</v>
      </c>
      <c r="G258" s="1008">
        <v>0</v>
      </c>
      <c r="H258" s="1008">
        <v>0</v>
      </c>
      <c r="I258" s="1012">
        <v>0</v>
      </c>
      <c r="J258" s="1012">
        <v>0</v>
      </c>
      <c r="K258" s="1012">
        <v>0</v>
      </c>
      <c r="L258" s="1012">
        <v>0</v>
      </c>
    </row>
    <row r="259" s="553" customFormat="1" ht="15" customHeight="1" spans="1:12">
      <c r="A259" s="1009" t="s">
        <v>428</v>
      </c>
      <c r="B259" s="1009" t="s">
        <v>661</v>
      </c>
      <c r="C259" s="1010" t="s">
        <v>146</v>
      </c>
      <c r="D259" s="1010" t="s">
        <v>482</v>
      </c>
      <c r="E259" s="1009" t="s">
        <v>430</v>
      </c>
      <c r="F259" s="1009" t="s">
        <v>662</v>
      </c>
      <c r="G259" s="1011">
        <v>0</v>
      </c>
      <c r="H259" s="1011">
        <v>0</v>
      </c>
      <c r="I259" s="1013">
        <v>0</v>
      </c>
      <c r="J259" s="1013">
        <v>0</v>
      </c>
      <c r="K259" s="1013">
        <v>0</v>
      </c>
      <c r="L259" s="1013">
        <v>0</v>
      </c>
    </row>
    <row r="260" s="553" customFormat="1" ht="15" customHeight="1" spans="1:12">
      <c r="A260" s="56" t="s">
        <v>428</v>
      </c>
      <c r="B260" s="56" t="s">
        <v>663</v>
      </c>
      <c r="C260" s="1007" t="s">
        <v>146</v>
      </c>
      <c r="D260" s="1007" t="s">
        <v>146</v>
      </c>
      <c r="E260" s="56" t="s">
        <v>430</v>
      </c>
      <c r="F260" s="56" t="s">
        <v>295</v>
      </c>
      <c r="G260" s="1008">
        <v>0</v>
      </c>
      <c r="H260" s="1008">
        <v>500000</v>
      </c>
      <c r="I260" s="1012">
        <v>0</v>
      </c>
      <c r="J260" s="1012">
        <v>0</v>
      </c>
      <c r="K260" s="1012">
        <v>0</v>
      </c>
      <c r="L260" s="1012">
        <v>500000</v>
      </c>
    </row>
    <row r="261" s="553" customFormat="1" ht="15" customHeight="1" spans="1:12">
      <c r="A261" s="1009" t="s">
        <v>428</v>
      </c>
      <c r="B261" s="1009" t="s">
        <v>664</v>
      </c>
      <c r="C261" s="1010" t="s">
        <v>146</v>
      </c>
      <c r="D261" s="1010" t="s">
        <v>146</v>
      </c>
      <c r="E261" s="1009" t="s">
        <v>430</v>
      </c>
      <c r="F261" s="1009" t="s">
        <v>665</v>
      </c>
      <c r="G261" s="1011">
        <v>1040366.27</v>
      </c>
      <c r="H261" s="1011">
        <v>0</v>
      </c>
      <c r="I261" s="1013">
        <v>0</v>
      </c>
      <c r="J261" s="1013">
        <v>0</v>
      </c>
      <c r="K261" s="1013">
        <v>1040366.27</v>
      </c>
      <c r="L261" s="1013">
        <v>0</v>
      </c>
    </row>
    <row r="262" s="553" customFormat="1" ht="15" customHeight="1" spans="1:12">
      <c r="A262" s="56" t="s">
        <v>428</v>
      </c>
      <c r="B262" s="56" t="s">
        <v>666</v>
      </c>
      <c r="C262" s="1007" t="s">
        <v>146</v>
      </c>
      <c r="D262" s="1007" t="s">
        <v>555</v>
      </c>
      <c r="E262" s="56" t="s">
        <v>430</v>
      </c>
      <c r="F262" s="56" t="s">
        <v>667</v>
      </c>
      <c r="G262" s="1008">
        <v>0</v>
      </c>
      <c r="H262" s="1008">
        <v>0</v>
      </c>
      <c r="I262" s="1012">
        <v>227.76</v>
      </c>
      <c r="J262" s="1012">
        <v>227.76</v>
      </c>
      <c r="K262" s="1012">
        <v>0</v>
      </c>
      <c r="L262" s="1012">
        <v>0</v>
      </c>
    </row>
    <row r="263" s="553" customFormat="1" ht="15" customHeight="1" spans="1:12">
      <c r="A263" s="1009" t="s">
        <v>428</v>
      </c>
      <c r="B263" s="1009" t="s">
        <v>666</v>
      </c>
      <c r="C263" s="1010" t="s">
        <v>146</v>
      </c>
      <c r="D263" s="1010" t="s">
        <v>549</v>
      </c>
      <c r="E263" s="1009" t="s">
        <v>430</v>
      </c>
      <c r="F263" s="1009" t="s">
        <v>667</v>
      </c>
      <c r="G263" s="1011">
        <v>0</v>
      </c>
      <c r="H263" s="1011">
        <v>0</v>
      </c>
      <c r="I263" s="1013">
        <v>59085.13</v>
      </c>
      <c r="J263" s="1013">
        <v>59085.13</v>
      </c>
      <c r="K263" s="1013">
        <v>0</v>
      </c>
      <c r="L263" s="1013">
        <v>0</v>
      </c>
    </row>
    <row r="264" s="553" customFormat="1" ht="15" customHeight="1" spans="1:12">
      <c r="A264" s="56" t="s">
        <v>428</v>
      </c>
      <c r="B264" s="56" t="s">
        <v>666</v>
      </c>
      <c r="C264" s="1007" t="s">
        <v>146</v>
      </c>
      <c r="D264" s="1007" t="s">
        <v>486</v>
      </c>
      <c r="E264" s="56" t="s">
        <v>430</v>
      </c>
      <c r="F264" s="56" t="s">
        <v>667</v>
      </c>
      <c r="G264" s="1008">
        <v>0</v>
      </c>
      <c r="H264" s="1008">
        <v>0</v>
      </c>
      <c r="I264" s="1012">
        <v>10495.46</v>
      </c>
      <c r="J264" s="1012">
        <v>10495.46</v>
      </c>
      <c r="K264" s="1012">
        <v>0</v>
      </c>
      <c r="L264" s="1012">
        <v>0</v>
      </c>
    </row>
    <row r="265" s="553" customFormat="1" ht="15" customHeight="1" spans="1:12">
      <c r="A265" s="1009" t="s">
        <v>428</v>
      </c>
      <c r="B265" s="1009" t="s">
        <v>666</v>
      </c>
      <c r="C265" s="1010" t="s">
        <v>146</v>
      </c>
      <c r="D265" s="1010" t="s">
        <v>514</v>
      </c>
      <c r="E265" s="1009" t="s">
        <v>430</v>
      </c>
      <c r="F265" s="1009" t="s">
        <v>667</v>
      </c>
      <c r="G265" s="1011">
        <v>0</v>
      </c>
      <c r="H265" s="1011">
        <v>0</v>
      </c>
      <c r="I265" s="1013">
        <v>862.54</v>
      </c>
      <c r="J265" s="1013">
        <v>862.54</v>
      </c>
      <c r="K265" s="1013">
        <v>0</v>
      </c>
      <c r="L265" s="1013">
        <v>0</v>
      </c>
    </row>
    <row r="266" s="553" customFormat="1" ht="15" customHeight="1" spans="1:12">
      <c r="A266" s="56" t="s">
        <v>428</v>
      </c>
      <c r="B266" s="56" t="s">
        <v>668</v>
      </c>
      <c r="C266" s="1007" t="s">
        <v>146</v>
      </c>
      <c r="D266" s="1007" t="s">
        <v>549</v>
      </c>
      <c r="E266" s="56" t="s">
        <v>430</v>
      </c>
      <c r="F266" s="56" t="s">
        <v>669</v>
      </c>
      <c r="G266" s="1008">
        <v>0</v>
      </c>
      <c r="H266" s="1008">
        <v>0</v>
      </c>
      <c r="I266" s="1012">
        <v>15500</v>
      </c>
      <c r="J266" s="1012">
        <v>15500</v>
      </c>
      <c r="K266" s="1012">
        <v>0</v>
      </c>
      <c r="L266" s="1012">
        <v>0</v>
      </c>
    </row>
    <row r="267" s="553" customFormat="1" ht="15" customHeight="1" spans="1:12">
      <c r="A267" s="1009" t="s">
        <v>428</v>
      </c>
      <c r="B267" s="1009" t="s">
        <v>670</v>
      </c>
      <c r="C267" s="1010" t="s">
        <v>146</v>
      </c>
      <c r="D267" s="1010" t="s">
        <v>549</v>
      </c>
      <c r="E267" s="1009" t="s">
        <v>430</v>
      </c>
      <c r="F267" s="1009" t="s">
        <v>671</v>
      </c>
      <c r="G267" s="1011">
        <v>0</v>
      </c>
      <c r="H267" s="1011">
        <v>0</v>
      </c>
      <c r="I267" s="1013">
        <v>3005.27</v>
      </c>
      <c r="J267" s="1013">
        <v>3005.27</v>
      </c>
      <c r="K267" s="1013">
        <v>0</v>
      </c>
      <c r="L267" s="1013">
        <v>0</v>
      </c>
    </row>
    <row r="268" s="553" customFormat="1" ht="15" customHeight="1" spans="1:12">
      <c r="A268" s="56" t="s">
        <v>428</v>
      </c>
      <c r="B268" s="56" t="s">
        <v>670</v>
      </c>
      <c r="C268" s="1007" t="s">
        <v>146</v>
      </c>
      <c r="D268" s="1007" t="s">
        <v>514</v>
      </c>
      <c r="E268" s="56" t="s">
        <v>430</v>
      </c>
      <c r="F268" s="56" t="s">
        <v>671</v>
      </c>
      <c r="G268" s="1008">
        <v>0</v>
      </c>
      <c r="H268" s="1008">
        <v>0</v>
      </c>
      <c r="I268" s="1012">
        <v>0</v>
      </c>
      <c r="J268" s="1012">
        <v>0</v>
      </c>
      <c r="K268" s="1012">
        <v>0</v>
      </c>
      <c r="L268" s="1012">
        <v>0</v>
      </c>
    </row>
    <row r="269" s="553" customFormat="1" ht="15" customHeight="1" spans="1:12">
      <c r="A269" s="1009" t="s">
        <v>428</v>
      </c>
      <c r="B269" s="1009" t="s">
        <v>672</v>
      </c>
      <c r="C269" s="1010" t="s">
        <v>146</v>
      </c>
      <c r="D269" s="1010" t="s">
        <v>549</v>
      </c>
      <c r="E269" s="1009" t="s">
        <v>430</v>
      </c>
      <c r="F269" s="1009" t="s">
        <v>673</v>
      </c>
      <c r="G269" s="1011">
        <v>0</v>
      </c>
      <c r="H269" s="1011">
        <v>0</v>
      </c>
      <c r="I269" s="1013">
        <v>0</v>
      </c>
      <c r="J269" s="1013">
        <v>0</v>
      </c>
      <c r="K269" s="1013">
        <v>0</v>
      </c>
      <c r="L269" s="1013">
        <v>0</v>
      </c>
    </row>
    <row r="270" s="553" customFormat="1" ht="15" customHeight="1" spans="1:12">
      <c r="A270" s="56" t="s">
        <v>428</v>
      </c>
      <c r="B270" s="56" t="s">
        <v>672</v>
      </c>
      <c r="C270" s="1007" t="s">
        <v>146</v>
      </c>
      <c r="D270" s="1007" t="s">
        <v>514</v>
      </c>
      <c r="E270" s="56" t="s">
        <v>430</v>
      </c>
      <c r="F270" s="56" t="s">
        <v>673</v>
      </c>
      <c r="G270" s="1008">
        <v>0</v>
      </c>
      <c r="H270" s="1008">
        <v>0</v>
      </c>
      <c r="I270" s="1012">
        <v>0</v>
      </c>
      <c r="J270" s="1012">
        <v>0</v>
      </c>
      <c r="K270" s="1012">
        <v>0</v>
      </c>
      <c r="L270" s="1012">
        <v>0</v>
      </c>
    </row>
    <row r="271" s="553" customFormat="1" ht="15" customHeight="1" spans="1:12">
      <c r="A271" s="1009" t="s">
        <v>428</v>
      </c>
      <c r="B271" s="1009" t="s">
        <v>674</v>
      </c>
      <c r="C271" s="1010" t="s">
        <v>146</v>
      </c>
      <c r="D271" s="1010" t="s">
        <v>539</v>
      </c>
      <c r="E271" s="1009" t="s">
        <v>430</v>
      </c>
      <c r="F271" s="1009" t="s">
        <v>675</v>
      </c>
      <c r="G271" s="1011">
        <v>0</v>
      </c>
      <c r="H271" s="1011">
        <v>0</v>
      </c>
      <c r="I271" s="1013">
        <v>0</v>
      </c>
      <c r="J271" s="1013">
        <v>0</v>
      </c>
      <c r="K271" s="1013">
        <v>0</v>
      </c>
      <c r="L271" s="1013">
        <v>0</v>
      </c>
    </row>
    <row r="272" s="553" customFormat="1" ht="15" customHeight="1" spans="1:12">
      <c r="A272" s="56" t="s">
        <v>428</v>
      </c>
      <c r="B272" s="56" t="s">
        <v>674</v>
      </c>
      <c r="C272" s="1007" t="s">
        <v>146</v>
      </c>
      <c r="D272" s="1007" t="s">
        <v>555</v>
      </c>
      <c r="E272" s="56" t="s">
        <v>430</v>
      </c>
      <c r="F272" s="56" t="s">
        <v>675</v>
      </c>
      <c r="G272" s="1008">
        <v>0</v>
      </c>
      <c r="H272" s="1008">
        <v>0</v>
      </c>
      <c r="I272" s="1012">
        <v>0</v>
      </c>
      <c r="J272" s="1012">
        <v>0</v>
      </c>
      <c r="K272" s="1012">
        <v>0</v>
      </c>
      <c r="L272" s="1012">
        <v>0</v>
      </c>
    </row>
    <row r="273" s="553" customFormat="1" ht="15" customHeight="1" spans="1:12">
      <c r="A273" s="1009" t="s">
        <v>428</v>
      </c>
      <c r="B273" s="1009" t="s">
        <v>674</v>
      </c>
      <c r="C273" s="1010" t="s">
        <v>146</v>
      </c>
      <c r="D273" s="1010" t="s">
        <v>549</v>
      </c>
      <c r="E273" s="1009" t="s">
        <v>430</v>
      </c>
      <c r="F273" s="1009" t="s">
        <v>675</v>
      </c>
      <c r="G273" s="1011">
        <v>0</v>
      </c>
      <c r="H273" s="1011">
        <v>0</v>
      </c>
      <c r="I273" s="1013">
        <v>0</v>
      </c>
      <c r="J273" s="1013">
        <v>0</v>
      </c>
      <c r="K273" s="1013">
        <v>0</v>
      </c>
      <c r="L273" s="1013">
        <v>0</v>
      </c>
    </row>
    <row r="274" s="553" customFormat="1" ht="15" customHeight="1" spans="1:12">
      <c r="A274" s="56" t="s">
        <v>428</v>
      </c>
      <c r="B274" s="56" t="s">
        <v>674</v>
      </c>
      <c r="C274" s="1007" t="s">
        <v>146</v>
      </c>
      <c r="D274" s="1007" t="s">
        <v>514</v>
      </c>
      <c r="E274" s="56" t="s">
        <v>430</v>
      </c>
      <c r="F274" s="56" t="s">
        <v>675</v>
      </c>
      <c r="G274" s="1008">
        <v>0</v>
      </c>
      <c r="H274" s="1008">
        <v>0</v>
      </c>
      <c r="I274" s="1012">
        <v>0</v>
      </c>
      <c r="J274" s="1012">
        <v>0</v>
      </c>
      <c r="K274" s="1012">
        <v>0</v>
      </c>
      <c r="L274" s="1012">
        <v>0</v>
      </c>
    </row>
    <row r="275" s="553" customFormat="1" ht="15" customHeight="1" spans="1:12">
      <c r="A275" s="1009" t="s">
        <v>428</v>
      </c>
      <c r="B275" s="1009" t="s">
        <v>676</v>
      </c>
      <c r="C275" s="1010" t="s">
        <v>146</v>
      </c>
      <c r="D275" s="1010" t="s">
        <v>146</v>
      </c>
      <c r="E275" s="1009" t="s">
        <v>430</v>
      </c>
      <c r="F275" s="1009" t="s">
        <v>677</v>
      </c>
      <c r="G275" s="1011">
        <v>0</v>
      </c>
      <c r="H275" s="1011">
        <v>0</v>
      </c>
      <c r="I275" s="1013">
        <v>0</v>
      </c>
      <c r="J275" s="1013">
        <v>0</v>
      </c>
      <c r="K275" s="1013">
        <v>0</v>
      </c>
      <c r="L275" s="1013">
        <v>0</v>
      </c>
    </row>
    <row r="276" s="553" customFormat="1" ht="15" customHeight="1" spans="1:12">
      <c r="A276" s="56" t="s">
        <v>428</v>
      </c>
      <c r="B276" s="56" t="s">
        <v>678</v>
      </c>
      <c r="C276" s="1007" t="s">
        <v>146</v>
      </c>
      <c r="D276" s="1007" t="s">
        <v>540</v>
      </c>
      <c r="E276" s="56" t="s">
        <v>430</v>
      </c>
      <c r="F276" s="56" t="s">
        <v>679</v>
      </c>
      <c r="G276" s="1008">
        <v>0</v>
      </c>
      <c r="H276" s="1008">
        <v>0</v>
      </c>
      <c r="I276" s="1012">
        <v>0</v>
      </c>
      <c r="J276" s="1012">
        <v>0</v>
      </c>
      <c r="K276" s="1012">
        <v>0</v>
      </c>
      <c r="L276" s="1012">
        <v>0</v>
      </c>
    </row>
    <row r="277" s="553" customFormat="1" ht="15" customHeight="1" spans="1:12">
      <c r="A277" s="1009" t="s">
        <v>428</v>
      </c>
      <c r="B277" s="1009" t="s">
        <v>678</v>
      </c>
      <c r="C277" s="1010" t="s">
        <v>146</v>
      </c>
      <c r="D277" s="1010" t="s">
        <v>549</v>
      </c>
      <c r="E277" s="1009" t="s">
        <v>430</v>
      </c>
      <c r="F277" s="1009" t="s">
        <v>679</v>
      </c>
      <c r="G277" s="1011">
        <v>0</v>
      </c>
      <c r="H277" s="1011">
        <v>0</v>
      </c>
      <c r="I277" s="1013">
        <v>0</v>
      </c>
      <c r="J277" s="1013">
        <v>0</v>
      </c>
      <c r="K277" s="1013">
        <v>0</v>
      </c>
      <c r="L277" s="1013">
        <v>0</v>
      </c>
    </row>
    <row r="278" s="553" customFormat="1" ht="15" customHeight="1" spans="1:12">
      <c r="A278" s="56" t="s">
        <v>428</v>
      </c>
      <c r="B278" s="56" t="s">
        <v>680</v>
      </c>
      <c r="C278" s="1007" t="s">
        <v>146</v>
      </c>
      <c r="D278" s="1007" t="s">
        <v>146</v>
      </c>
      <c r="E278" s="56" t="s">
        <v>430</v>
      </c>
      <c r="F278" s="56" t="s">
        <v>677</v>
      </c>
      <c r="G278" s="1008">
        <v>0</v>
      </c>
      <c r="H278" s="1008">
        <v>0</v>
      </c>
      <c r="I278" s="1012">
        <v>0</v>
      </c>
      <c r="J278" s="1012">
        <v>0</v>
      </c>
      <c r="K278" s="1012">
        <v>0</v>
      </c>
      <c r="L278" s="1012">
        <v>0</v>
      </c>
    </row>
    <row r="279" s="553" customFormat="1" ht="15" customHeight="1" spans="1:12">
      <c r="A279" s="1009" t="s">
        <v>428</v>
      </c>
      <c r="B279" s="1009" t="s">
        <v>680</v>
      </c>
      <c r="C279" s="1010" t="s">
        <v>146</v>
      </c>
      <c r="D279" s="1010" t="s">
        <v>681</v>
      </c>
      <c r="E279" s="1009" t="s">
        <v>430</v>
      </c>
      <c r="F279" s="1009" t="s">
        <v>677</v>
      </c>
      <c r="G279" s="1011">
        <v>0</v>
      </c>
      <c r="H279" s="1011">
        <v>0</v>
      </c>
      <c r="I279" s="1013">
        <v>0</v>
      </c>
      <c r="J279" s="1013">
        <v>0</v>
      </c>
      <c r="K279" s="1013">
        <v>0</v>
      </c>
      <c r="L279" s="1013">
        <v>0</v>
      </c>
    </row>
    <row r="280" s="553" customFormat="1" ht="15" customHeight="1" spans="1:12">
      <c r="A280" s="56" t="s">
        <v>428</v>
      </c>
      <c r="B280" s="56" t="s">
        <v>680</v>
      </c>
      <c r="C280" s="1007" t="s">
        <v>146</v>
      </c>
      <c r="D280" s="1007" t="s">
        <v>549</v>
      </c>
      <c r="E280" s="56" t="s">
        <v>430</v>
      </c>
      <c r="F280" s="56" t="s">
        <v>677</v>
      </c>
      <c r="G280" s="1008">
        <v>0</v>
      </c>
      <c r="H280" s="1008">
        <v>0</v>
      </c>
      <c r="I280" s="1012">
        <v>0</v>
      </c>
      <c r="J280" s="1012">
        <v>0</v>
      </c>
      <c r="K280" s="1012">
        <v>0</v>
      </c>
      <c r="L280" s="1012">
        <v>0</v>
      </c>
    </row>
    <row r="281" s="553" customFormat="1" ht="15" customHeight="1" spans="1:12">
      <c r="A281" s="1009" t="s">
        <v>428</v>
      </c>
      <c r="B281" s="1009" t="s">
        <v>680</v>
      </c>
      <c r="C281" s="1010" t="s">
        <v>146</v>
      </c>
      <c r="D281" s="1010" t="s">
        <v>487</v>
      </c>
      <c r="E281" s="1009" t="s">
        <v>430</v>
      </c>
      <c r="F281" s="1009" t="s">
        <v>677</v>
      </c>
      <c r="G281" s="1011">
        <v>0</v>
      </c>
      <c r="H281" s="1011">
        <v>0</v>
      </c>
      <c r="I281" s="1013">
        <v>18374.28</v>
      </c>
      <c r="J281" s="1013">
        <v>18374.28</v>
      </c>
      <c r="K281" s="1013">
        <v>0</v>
      </c>
      <c r="L281" s="1013">
        <v>0</v>
      </c>
    </row>
    <row r="282" s="553" customFormat="1" ht="15" customHeight="1" spans="1:12">
      <c r="A282" s="56" t="s">
        <v>428</v>
      </c>
      <c r="B282" s="56" t="s">
        <v>682</v>
      </c>
      <c r="C282" s="1007" t="s">
        <v>146</v>
      </c>
      <c r="D282" s="1007" t="s">
        <v>514</v>
      </c>
      <c r="E282" s="56" t="s">
        <v>430</v>
      </c>
      <c r="F282" s="56" t="s">
        <v>683</v>
      </c>
      <c r="G282" s="1008">
        <v>0</v>
      </c>
      <c r="H282" s="1008">
        <v>0</v>
      </c>
      <c r="I282" s="1012">
        <v>0</v>
      </c>
      <c r="J282" s="1012">
        <v>0</v>
      </c>
      <c r="K282" s="1012">
        <v>0</v>
      </c>
      <c r="L282" s="1012">
        <v>0</v>
      </c>
    </row>
    <row r="283" s="553" customFormat="1" ht="15" customHeight="1" spans="1:12">
      <c r="A283" s="1009" t="s">
        <v>428</v>
      </c>
      <c r="B283" s="1009" t="s">
        <v>684</v>
      </c>
      <c r="C283" s="1010" t="s">
        <v>146</v>
      </c>
      <c r="D283" s="1010" t="s">
        <v>146</v>
      </c>
      <c r="E283" s="1009" t="s">
        <v>430</v>
      </c>
      <c r="F283" s="1009" t="s">
        <v>685</v>
      </c>
      <c r="G283" s="1011">
        <v>0</v>
      </c>
      <c r="H283" s="1011">
        <v>0</v>
      </c>
      <c r="I283" s="1013">
        <v>0</v>
      </c>
      <c r="J283" s="1013">
        <v>0</v>
      </c>
      <c r="K283" s="1013">
        <v>0</v>
      </c>
      <c r="L283" s="1013">
        <v>0</v>
      </c>
    </row>
    <row r="284" s="553" customFormat="1" ht="15" customHeight="1" spans="1:12">
      <c r="A284" s="56" t="s">
        <v>428</v>
      </c>
      <c r="B284" s="56" t="s">
        <v>684</v>
      </c>
      <c r="C284" s="1007" t="s">
        <v>146</v>
      </c>
      <c r="D284" s="1007" t="s">
        <v>485</v>
      </c>
      <c r="E284" s="56" t="s">
        <v>430</v>
      </c>
      <c r="F284" s="56" t="s">
        <v>685</v>
      </c>
      <c r="G284" s="1008">
        <v>0</v>
      </c>
      <c r="H284" s="1008">
        <v>0</v>
      </c>
      <c r="I284" s="1012">
        <v>0</v>
      </c>
      <c r="J284" s="1012">
        <v>0</v>
      </c>
      <c r="K284" s="1012">
        <v>0</v>
      </c>
      <c r="L284" s="1012">
        <v>0</v>
      </c>
    </row>
    <row r="285" s="553" customFormat="1" ht="15" customHeight="1" spans="1:12">
      <c r="A285" s="1009" t="s">
        <v>428</v>
      </c>
      <c r="B285" s="1009" t="s">
        <v>684</v>
      </c>
      <c r="C285" s="1010" t="s">
        <v>146</v>
      </c>
      <c r="D285" s="1010" t="s">
        <v>487</v>
      </c>
      <c r="E285" s="1009" t="s">
        <v>430</v>
      </c>
      <c r="F285" s="1009" t="s">
        <v>685</v>
      </c>
      <c r="G285" s="1011">
        <v>0</v>
      </c>
      <c r="H285" s="1011">
        <v>0</v>
      </c>
      <c r="I285" s="1013">
        <v>5761.6</v>
      </c>
      <c r="J285" s="1013">
        <v>5761.6</v>
      </c>
      <c r="K285" s="1013">
        <v>0</v>
      </c>
      <c r="L285" s="1013">
        <v>0</v>
      </c>
    </row>
    <row r="286" s="553" customFormat="1" ht="15" customHeight="1" spans="1:12">
      <c r="A286" s="56" t="s">
        <v>428</v>
      </c>
      <c r="B286" s="56" t="s">
        <v>686</v>
      </c>
      <c r="C286" s="1007" t="s">
        <v>146</v>
      </c>
      <c r="D286" s="1007" t="s">
        <v>146</v>
      </c>
      <c r="E286" s="56" t="s">
        <v>430</v>
      </c>
      <c r="F286" s="56" t="s">
        <v>687</v>
      </c>
      <c r="G286" s="1008">
        <v>0</v>
      </c>
      <c r="H286" s="1008">
        <v>0</v>
      </c>
      <c r="I286" s="1012">
        <v>0</v>
      </c>
      <c r="J286" s="1012">
        <v>0</v>
      </c>
      <c r="K286" s="1012">
        <v>0</v>
      </c>
      <c r="L286" s="1012">
        <v>0</v>
      </c>
    </row>
    <row r="287" s="553" customFormat="1" ht="15" customHeight="1" spans="1:12">
      <c r="A287" s="1009" t="s">
        <v>428</v>
      </c>
      <c r="B287" s="1009" t="s">
        <v>686</v>
      </c>
      <c r="C287" s="1010" t="s">
        <v>146</v>
      </c>
      <c r="D287" s="1010" t="s">
        <v>485</v>
      </c>
      <c r="E287" s="1009" t="s">
        <v>430</v>
      </c>
      <c r="F287" s="1009" t="s">
        <v>687</v>
      </c>
      <c r="G287" s="1011">
        <v>0</v>
      </c>
      <c r="H287" s="1011">
        <v>0</v>
      </c>
      <c r="I287" s="1013">
        <v>0</v>
      </c>
      <c r="J287" s="1013">
        <v>0</v>
      </c>
      <c r="K287" s="1013">
        <v>0</v>
      </c>
      <c r="L287" s="1013">
        <v>0</v>
      </c>
    </row>
    <row r="288" s="553" customFormat="1" ht="15" customHeight="1" spans="1:12">
      <c r="A288" s="56" t="s">
        <v>428</v>
      </c>
      <c r="B288" s="56" t="s">
        <v>686</v>
      </c>
      <c r="C288" s="1007" t="s">
        <v>146</v>
      </c>
      <c r="D288" s="1007" t="s">
        <v>487</v>
      </c>
      <c r="E288" s="56" t="s">
        <v>430</v>
      </c>
      <c r="F288" s="56" t="s">
        <v>687</v>
      </c>
      <c r="G288" s="1008">
        <v>0</v>
      </c>
      <c r="H288" s="1008">
        <v>0</v>
      </c>
      <c r="I288" s="1012">
        <v>2880.8</v>
      </c>
      <c r="J288" s="1012">
        <v>2880.8</v>
      </c>
      <c r="K288" s="1012">
        <v>0</v>
      </c>
      <c r="L288" s="1012">
        <v>0</v>
      </c>
    </row>
    <row r="289" s="553" customFormat="1" ht="15" customHeight="1" spans="1:12">
      <c r="A289" s="1009" t="s">
        <v>428</v>
      </c>
      <c r="B289" s="1009" t="s">
        <v>688</v>
      </c>
      <c r="C289" s="1010" t="s">
        <v>146</v>
      </c>
      <c r="D289" s="1010" t="s">
        <v>146</v>
      </c>
      <c r="E289" s="1009" t="s">
        <v>430</v>
      </c>
      <c r="F289" s="1009" t="s">
        <v>689</v>
      </c>
      <c r="G289" s="1011">
        <v>0</v>
      </c>
      <c r="H289" s="1011">
        <v>0</v>
      </c>
      <c r="I289" s="1013">
        <v>0</v>
      </c>
      <c r="J289" s="1013">
        <v>0</v>
      </c>
      <c r="K289" s="1013">
        <v>0</v>
      </c>
      <c r="L289" s="1013">
        <v>0</v>
      </c>
    </row>
    <row r="290" s="553" customFormat="1" ht="15" customHeight="1" spans="1:12">
      <c r="A290" s="56" t="s">
        <v>428</v>
      </c>
      <c r="B290" s="56" t="s">
        <v>688</v>
      </c>
      <c r="C290" s="1007" t="s">
        <v>146</v>
      </c>
      <c r="D290" s="1007" t="s">
        <v>485</v>
      </c>
      <c r="E290" s="56" t="s">
        <v>430</v>
      </c>
      <c r="F290" s="56" t="s">
        <v>689</v>
      </c>
      <c r="G290" s="1008">
        <v>0</v>
      </c>
      <c r="H290" s="1008">
        <v>0</v>
      </c>
      <c r="I290" s="1012">
        <v>0</v>
      </c>
      <c r="J290" s="1012">
        <v>0</v>
      </c>
      <c r="K290" s="1012">
        <v>0</v>
      </c>
      <c r="L290" s="1012">
        <v>0</v>
      </c>
    </row>
    <row r="291" s="553" customFormat="1" ht="15" customHeight="1" spans="1:12">
      <c r="A291" s="1009" t="s">
        <v>428</v>
      </c>
      <c r="B291" s="1009" t="s">
        <v>688</v>
      </c>
      <c r="C291" s="1010" t="s">
        <v>146</v>
      </c>
      <c r="D291" s="1010" t="s">
        <v>487</v>
      </c>
      <c r="E291" s="1009" t="s">
        <v>430</v>
      </c>
      <c r="F291" s="1009" t="s">
        <v>689</v>
      </c>
      <c r="G291" s="1011">
        <v>0</v>
      </c>
      <c r="H291" s="1011">
        <v>0</v>
      </c>
      <c r="I291" s="1013">
        <v>162.04</v>
      </c>
      <c r="J291" s="1013">
        <v>162.04</v>
      </c>
      <c r="K291" s="1013">
        <v>0</v>
      </c>
      <c r="L291" s="1013">
        <v>0</v>
      </c>
    </row>
    <row r="292" s="553" customFormat="1" ht="15" customHeight="1" spans="1:12">
      <c r="A292" s="56" t="s">
        <v>428</v>
      </c>
      <c r="B292" s="56" t="s">
        <v>690</v>
      </c>
      <c r="C292" s="1007" t="s">
        <v>146</v>
      </c>
      <c r="D292" s="1007" t="s">
        <v>146</v>
      </c>
      <c r="E292" s="56" t="s">
        <v>430</v>
      </c>
      <c r="F292" s="56" t="s">
        <v>691</v>
      </c>
      <c r="G292" s="1008">
        <v>0</v>
      </c>
      <c r="H292" s="1008">
        <v>0</v>
      </c>
      <c r="I292" s="1012">
        <v>0</v>
      </c>
      <c r="J292" s="1012">
        <v>0</v>
      </c>
      <c r="K292" s="1012">
        <v>0</v>
      </c>
      <c r="L292" s="1012">
        <v>0</v>
      </c>
    </row>
    <row r="293" s="553" customFormat="1" ht="15" customHeight="1" spans="1:12">
      <c r="A293" s="1009" t="s">
        <v>428</v>
      </c>
      <c r="B293" s="1009" t="s">
        <v>690</v>
      </c>
      <c r="C293" s="1010" t="s">
        <v>146</v>
      </c>
      <c r="D293" s="1010" t="s">
        <v>485</v>
      </c>
      <c r="E293" s="1009" t="s">
        <v>430</v>
      </c>
      <c r="F293" s="1009" t="s">
        <v>691</v>
      </c>
      <c r="G293" s="1011">
        <v>0</v>
      </c>
      <c r="H293" s="1011">
        <v>0</v>
      </c>
      <c r="I293" s="1013">
        <v>0</v>
      </c>
      <c r="J293" s="1013">
        <v>0</v>
      </c>
      <c r="K293" s="1013">
        <v>0</v>
      </c>
      <c r="L293" s="1013">
        <v>0</v>
      </c>
    </row>
    <row r="294" s="553" customFormat="1" ht="15" customHeight="1" spans="1:12">
      <c r="A294" s="56" t="s">
        <v>428</v>
      </c>
      <c r="B294" s="56" t="s">
        <v>690</v>
      </c>
      <c r="C294" s="1007" t="s">
        <v>146</v>
      </c>
      <c r="D294" s="1007" t="s">
        <v>487</v>
      </c>
      <c r="E294" s="56" t="s">
        <v>430</v>
      </c>
      <c r="F294" s="56" t="s">
        <v>691</v>
      </c>
      <c r="G294" s="1008">
        <v>0</v>
      </c>
      <c r="H294" s="1008">
        <v>0</v>
      </c>
      <c r="I294" s="1012">
        <v>252.08</v>
      </c>
      <c r="J294" s="1012">
        <v>252.08</v>
      </c>
      <c r="K294" s="1012">
        <v>0</v>
      </c>
      <c r="L294" s="1012">
        <v>0</v>
      </c>
    </row>
    <row r="295" s="553" customFormat="1" ht="15" customHeight="1" spans="1:12">
      <c r="A295" s="1009" t="s">
        <v>428</v>
      </c>
      <c r="B295" s="1009" t="s">
        <v>692</v>
      </c>
      <c r="C295" s="1010" t="s">
        <v>146</v>
      </c>
      <c r="D295" s="1010" t="s">
        <v>146</v>
      </c>
      <c r="E295" s="1009" t="s">
        <v>430</v>
      </c>
      <c r="F295" s="1009" t="s">
        <v>693</v>
      </c>
      <c r="G295" s="1011">
        <v>0</v>
      </c>
      <c r="H295" s="1011">
        <v>0</v>
      </c>
      <c r="I295" s="1013">
        <v>0</v>
      </c>
      <c r="J295" s="1013">
        <v>0</v>
      </c>
      <c r="K295" s="1013">
        <v>0</v>
      </c>
      <c r="L295" s="1013">
        <v>0</v>
      </c>
    </row>
    <row r="296" s="553" customFormat="1" ht="15" customHeight="1" spans="1:12">
      <c r="A296" s="56" t="s">
        <v>428</v>
      </c>
      <c r="B296" s="56" t="s">
        <v>692</v>
      </c>
      <c r="C296" s="1007" t="s">
        <v>146</v>
      </c>
      <c r="D296" s="1007" t="s">
        <v>485</v>
      </c>
      <c r="E296" s="56" t="s">
        <v>430</v>
      </c>
      <c r="F296" s="56" t="s">
        <v>693</v>
      </c>
      <c r="G296" s="1008">
        <v>0</v>
      </c>
      <c r="H296" s="1008">
        <v>0</v>
      </c>
      <c r="I296" s="1012">
        <v>0</v>
      </c>
      <c r="J296" s="1012">
        <v>0</v>
      </c>
      <c r="K296" s="1012">
        <v>0</v>
      </c>
      <c r="L296" s="1012">
        <v>0</v>
      </c>
    </row>
    <row r="297" s="553" customFormat="1" ht="15" customHeight="1" spans="1:12">
      <c r="A297" s="1009" t="s">
        <v>428</v>
      </c>
      <c r="B297" s="1009" t="s">
        <v>692</v>
      </c>
      <c r="C297" s="1010" t="s">
        <v>146</v>
      </c>
      <c r="D297" s="1010" t="s">
        <v>487</v>
      </c>
      <c r="E297" s="1009" t="s">
        <v>430</v>
      </c>
      <c r="F297" s="1009" t="s">
        <v>693</v>
      </c>
      <c r="G297" s="1011">
        <v>0</v>
      </c>
      <c r="H297" s="1011">
        <v>0</v>
      </c>
      <c r="I297" s="1013">
        <v>0</v>
      </c>
      <c r="J297" s="1013">
        <v>0</v>
      </c>
      <c r="K297" s="1013">
        <v>0</v>
      </c>
      <c r="L297" s="1013">
        <v>0</v>
      </c>
    </row>
    <row r="298" s="553" customFormat="1" ht="15" customHeight="1" spans="1:12">
      <c r="A298" s="56" t="s">
        <v>428</v>
      </c>
      <c r="B298" s="56" t="s">
        <v>694</v>
      </c>
      <c r="C298" s="1007" t="s">
        <v>146</v>
      </c>
      <c r="D298" s="1007" t="s">
        <v>146</v>
      </c>
      <c r="E298" s="56" t="s">
        <v>430</v>
      </c>
      <c r="F298" s="56" t="s">
        <v>695</v>
      </c>
      <c r="G298" s="1008">
        <v>0</v>
      </c>
      <c r="H298" s="1008">
        <v>0</v>
      </c>
      <c r="I298" s="1012">
        <v>0</v>
      </c>
      <c r="J298" s="1012">
        <v>0</v>
      </c>
      <c r="K298" s="1012">
        <v>0</v>
      </c>
      <c r="L298" s="1012">
        <v>0</v>
      </c>
    </row>
    <row r="299" s="553" customFormat="1" ht="15" customHeight="1" spans="1:12">
      <c r="A299" s="1009" t="s">
        <v>428</v>
      </c>
      <c r="B299" s="1009" t="s">
        <v>694</v>
      </c>
      <c r="C299" s="1010" t="s">
        <v>146</v>
      </c>
      <c r="D299" s="1010" t="s">
        <v>485</v>
      </c>
      <c r="E299" s="1009" t="s">
        <v>430</v>
      </c>
      <c r="F299" s="1009" t="s">
        <v>695</v>
      </c>
      <c r="G299" s="1011">
        <v>0</v>
      </c>
      <c r="H299" s="1011">
        <v>0</v>
      </c>
      <c r="I299" s="1013">
        <v>0</v>
      </c>
      <c r="J299" s="1013">
        <v>0</v>
      </c>
      <c r="K299" s="1013">
        <v>0</v>
      </c>
      <c r="L299" s="1013">
        <v>0</v>
      </c>
    </row>
    <row r="300" s="553" customFormat="1" ht="15" customHeight="1" spans="1:12">
      <c r="A300" s="56" t="s">
        <v>428</v>
      </c>
      <c r="B300" s="56" t="s">
        <v>694</v>
      </c>
      <c r="C300" s="1007" t="s">
        <v>146</v>
      </c>
      <c r="D300" s="1007" t="s">
        <v>487</v>
      </c>
      <c r="E300" s="56" t="s">
        <v>430</v>
      </c>
      <c r="F300" s="56" t="s">
        <v>695</v>
      </c>
      <c r="G300" s="1008">
        <v>30</v>
      </c>
      <c r="H300" s="1008">
        <v>0</v>
      </c>
      <c r="I300" s="1012">
        <v>144.6</v>
      </c>
      <c r="J300" s="1012">
        <v>174.6</v>
      </c>
      <c r="K300" s="1012">
        <v>0</v>
      </c>
      <c r="L300" s="1012">
        <v>0</v>
      </c>
    </row>
    <row r="301" s="553" customFormat="1" ht="15" customHeight="1" spans="1:12">
      <c r="A301" s="1009" t="s">
        <v>428</v>
      </c>
      <c r="B301" s="1009" t="s">
        <v>696</v>
      </c>
      <c r="C301" s="1010" t="s">
        <v>146</v>
      </c>
      <c r="D301" s="1010" t="s">
        <v>549</v>
      </c>
      <c r="E301" s="1009" t="s">
        <v>430</v>
      </c>
      <c r="F301" s="1009" t="s">
        <v>697</v>
      </c>
      <c r="G301" s="1011">
        <v>0</v>
      </c>
      <c r="H301" s="1011">
        <v>0</v>
      </c>
      <c r="I301" s="1013">
        <v>22981.5</v>
      </c>
      <c r="J301" s="1013">
        <v>22981.5</v>
      </c>
      <c r="K301" s="1013">
        <v>0</v>
      </c>
      <c r="L301" s="1013">
        <v>0</v>
      </c>
    </row>
    <row r="302" s="553" customFormat="1" ht="15" customHeight="1" spans="1:12">
      <c r="A302" s="56" t="s">
        <v>428</v>
      </c>
      <c r="B302" s="56" t="s">
        <v>696</v>
      </c>
      <c r="C302" s="1007" t="s">
        <v>146</v>
      </c>
      <c r="D302" s="1007" t="s">
        <v>487</v>
      </c>
      <c r="E302" s="56" t="s">
        <v>430</v>
      </c>
      <c r="F302" s="56" t="s">
        <v>697</v>
      </c>
      <c r="G302" s="1008">
        <v>0</v>
      </c>
      <c r="H302" s="1008">
        <v>0</v>
      </c>
      <c r="I302" s="1012">
        <v>0</v>
      </c>
      <c r="J302" s="1012">
        <v>0</v>
      </c>
      <c r="K302" s="1012">
        <v>0</v>
      </c>
      <c r="L302" s="1012">
        <v>0</v>
      </c>
    </row>
    <row r="303" s="553" customFormat="1" ht="15" customHeight="1" spans="1:12">
      <c r="A303" s="1009" t="s">
        <v>428</v>
      </c>
      <c r="B303" s="1009" t="s">
        <v>676</v>
      </c>
      <c r="C303" s="1010" t="s">
        <v>146</v>
      </c>
      <c r="D303" s="1010" t="s">
        <v>622</v>
      </c>
      <c r="E303" s="1009" t="s">
        <v>430</v>
      </c>
      <c r="F303" s="1009" t="s">
        <v>677</v>
      </c>
      <c r="G303" s="1011">
        <v>0</v>
      </c>
      <c r="H303" s="1011">
        <v>0</v>
      </c>
      <c r="I303" s="1013">
        <v>0</v>
      </c>
      <c r="J303" s="1013">
        <v>0</v>
      </c>
      <c r="K303" s="1013">
        <v>0</v>
      </c>
      <c r="L303" s="1013">
        <v>0</v>
      </c>
    </row>
    <row r="304" s="553" customFormat="1" ht="15" customHeight="1" spans="1:12">
      <c r="A304" s="56" t="s">
        <v>428</v>
      </c>
      <c r="B304" s="56" t="s">
        <v>676</v>
      </c>
      <c r="C304" s="1007" t="s">
        <v>146</v>
      </c>
      <c r="D304" s="1007" t="s">
        <v>549</v>
      </c>
      <c r="E304" s="56" t="s">
        <v>430</v>
      </c>
      <c r="F304" s="56" t="s">
        <v>677</v>
      </c>
      <c r="G304" s="1008">
        <v>0</v>
      </c>
      <c r="H304" s="1008">
        <v>0</v>
      </c>
      <c r="I304" s="1012">
        <v>0</v>
      </c>
      <c r="J304" s="1012">
        <v>0</v>
      </c>
      <c r="K304" s="1012">
        <v>0</v>
      </c>
      <c r="L304" s="1012">
        <v>0</v>
      </c>
    </row>
    <row r="305" s="553" customFormat="1" ht="15" customHeight="1" spans="1:12">
      <c r="A305" s="1009" t="s">
        <v>428</v>
      </c>
      <c r="B305" s="1009" t="s">
        <v>676</v>
      </c>
      <c r="C305" s="1010" t="s">
        <v>146</v>
      </c>
      <c r="D305" s="1010" t="s">
        <v>482</v>
      </c>
      <c r="E305" s="1009" t="s">
        <v>430</v>
      </c>
      <c r="F305" s="1009" t="s">
        <v>677</v>
      </c>
      <c r="G305" s="1011">
        <v>0</v>
      </c>
      <c r="H305" s="1011">
        <v>0</v>
      </c>
      <c r="I305" s="1013">
        <v>0</v>
      </c>
      <c r="J305" s="1013">
        <v>0</v>
      </c>
      <c r="K305" s="1013">
        <v>0</v>
      </c>
      <c r="L305" s="1013">
        <v>0</v>
      </c>
    </row>
    <row r="306" s="553" customFormat="1" ht="15" customHeight="1" spans="1:12">
      <c r="A306" s="56" t="s">
        <v>428</v>
      </c>
      <c r="B306" s="56" t="s">
        <v>676</v>
      </c>
      <c r="C306" s="1007" t="s">
        <v>146</v>
      </c>
      <c r="D306" s="1007" t="s">
        <v>487</v>
      </c>
      <c r="E306" s="56" t="s">
        <v>430</v>
      </c>
      <c r="F306" s="56" t="s">
        <v>677</v>
      </c>
      <c r="G306" s="1008">
        <v>0</v>
      </c>
      <c r="H306" s="1008">
        <v>0</v>
      </c>
      <c r="I306" s="1012">
        <v>0</v>
      </c>
      <c r="J306" s="1012">
        <v>0</v>
      </c>
      <c r="K306" s="1012">
        <v>0</v>
      </c>
      <c r="L306" s="1012">
        <v>0</v>
      </c>
    </row>
    <row r="307" s="553" customFormat="1" ht="15" customHeight="1" spans="1:12">
      <c r="A307" s="1009" t="s">
        <v>428</v>
      </c>
      <c r="B307" s="1009" t="s">
        <v>698</v>
      </c>
      <c r="C307" s="1010" t="s">
        <v>146</v>
      </c>
      <c r="D307" s="1010" t="s">
        <v>146</v>
      </c>
      <c r="E307" s="1009" t="s">
        <v>430</v>
      </c>
      <c r="F307" s="1009" t="s">
        <v>671</v>
      </c>
      <c r="G307" s="1011">
        <v>0</v>
      </c>
      <c r="H307" s="1011">
        <v>0</v>
      </c>
      <c r="I307" s="1013">
        <v>0</v>
      </c>
      <c r="J307" s="1013">
        <v>0</v>
      </c>
      <c r="K307" s="1013">
        <v>0</v>
      </c>
      <c r="L307" s="1013">
        <v>0</v>
      </c>
    </row>
    <row r="308" s="553" customFormat="1" ht="15" customHeight="1" spans="1:12">
      <c r="A308" s="56" t="s">
        <v>428</v>
      </c>
      <c r="B308" s="56" t="s">
        <v>698</v>
      </c>
      <c r="C308" s="1007" t="s">
        <v>146</v>
      </c>
      <c r="D308" s="1007" t="s">
        <v>505</v>
      </c>
      <c r="E308" s="56" t="s">
        <v>430</v>
      </c>
      <c r="F308" s="56" t="s">
        <v>671</v>
      </c>
      <c r="G308" s="1008">
        <v>0</v>
      </c>
      <c r="H308" s="1008">
        <v>0</v>
      </c>
      <c r="I308" s="1012">
        <v>0</v>
      </c>
      <c r="J308" s="1012">
        <v>0</v>
      </c>
      <c r="K308" s="1012">
        <v>0</v>
      </c>
      <c r="L308" s="1012">
        <v>0</v>
      </c>
    </row>
    <row r="309" s="553" customFormat="1" ht="15" customHeight="1" spans="1:12">
      <c r="A309" s="1009" t="s">
        <v>428</v>
      </c>
      <c r="B309" s="1009" t="s">
        <v>698</v>
      </c>
      <c r="C309" s="1010" t="s">
        <v>146</v>
      </c>
      <c r="D309" s="1010" t="s">
        <v>485</v>
      </c>
      <c r="E309" s="1009" t="s">
        <v>430</v>
      </c>
      <c r="F309" s="1009" t="s">
        <v>671</v>
      </c>
      <c r="G309" s="1011">
        <v>0</v>
      </c>
      <c r="H309" s="1011">
        <v>0</v>
      </c>
      <c r="I309" s="1013">
        <v>0</v>
      </c>
      <c r="J309" s="1013">
        <v>0</v>
      </c>
      <c r="K309" s="1013">
        <v>0</v>
      </c>
      <c r="L309" s="1013">
        <v>0</v>
      </c>
    </row>
    <row r="310" s="553" customFormat="1" ht="15" customHeight="1" spans="1:12">
      <c r="A310" s="56" t="s">
        <v>428</v>
      </c>
      <c r="B310" s="56" t="s">
        <v>698</v>
      </c>
      <c r="C310" s="1007" t="s">
        <v>146</v>
      </c>
      <c r="D310" s="1007" t="s">
        <v>486</v>
      </c>
      <c r="E310" s="56" t="s">
        <v>430</v>
      </c>
      <c r="F310" s="56" t="s">
        <v>671</v>
      </c>
      <c r="G310" s="1008">
        <v>0</v>
      </c>
      <c r="H310" s="1008">
        <v>0</v>
      </c>
      <c r="I310" s="1012">
        <v>0</v>
      </c>
      <c r="J310" s="1012">
        <v>0</v>
      </c>
      <c r="K310" s="1012">
        <v>0</v>
      </c>
      <c r="L310" s="1012">
        <v>0</v>
      </c>
    </row>
    <row r="311" s="553" customFormat="1" ht="15" customHeight="1" spans="1:12">
      <c r="A311" s="1009" t="s">
        <v>428</v>
      </c>
      <c r="B311" s="1009" t="s">
        <v>698</v>
      </c>
      <c r="C311" s="1010" t="s">
        <v>146</v>
      </c>
      <c r="D311" s="1010" t="s">
        <v>487</v>
      </c>
      <c r="E311" s="1009" t="s">
        <v>430</v>
      </c>
      <c r="F311" s="1009" t="s">
        <v>671</v>
      </c>
      <c r="G311" s="1011">
        <v>0</v>
      </c>
      <c r="H311" s="1011">
        <v>0</v>
      </c>
      <c r="I311" s="1013">
        <v>0</v>
      </c>
      <c r="J311" s="1013">
        <v>0</v>
      </c>
      <c r="K311" s="1013">
        <v>0</v>
      </c>
      <c r="L311" s="1013">
        <v>0</v>
      </c>
    </row>
    <row r="312" s="553" customFormat="1" ht="15" customHeight="1" spans="1:12">
      <c r="A312" s="56" t="s">
        <v>428</v>
      </c>
      <c r="B312" s="56" t="s">
        <v>699</v>
      </c>
      <c r="C312" s="1007" t="s">
        <v>146</v>
      </c>
      <c r="D312" s="1007" t="s">
        <v>146</v>
      </c>
      <c r="E312" s="56" t="s">
        <v>430</v>
      </c>
      <c r="F312" s="56" t="s">
        <v>700</v>
      </c>
      <c r="G312" s="1008">
        <v>0</v>
      </c>
      <c r="H312" s="1008">
        <v>0</v>
      </c>
      <c r="I312" s="1012">
        <v>0</v>
      </c>
      <c r="J312" s="1012">
        <v>0</v>
      </c>
      <c r="K312" s="1012">
        <v>0</v>
      </c>
      <c r="L312" s="1012">
        <v>0</v>
      </c>
    </row>
    <row r="313" s="553" customFormat="1" ht="15" customHeight="1" spans="1:12">
      <c r="A313" s="1009" t="s">
        <v>428</v>
      </c>
      <c r="B313" s="1009" t="s">
        <v>699</v>
      </c>
      <c r="C313" s="1010" t="s">
        <v>146</v>
      </c>
      <c r="D313" s="1010" t="s">
        <v>701</v>
      </c>
      <c r="E313" s="1009" t="s">
        <v>430</v>
      </c>
      <c r="F313" s="1009" t="s">
        <v>700</v>
      </c>
      <c r="G313" s="1011">
        <v>0</v>
      </c>
      <c r="H313" s="1011">
        <v>0</v>
      </c>
      <c r="I313" s="1013">
        <v>0</v>
      </c>
      <c r="J313" s="1013">
        <v>0</v>
      </c>
      <c r="K313" s="1013">
        <v>0</v>
      </c>
      <c r="L313" s="1013">
        <v>0</v>
      </c>
    </row>
    <row r="314" s="553" customFormat="1" ht="15" customHeight="1" spans="1:12">
      <c r="A314" s="56" t="s">
        <v>428</v>
      </c>
      <c r="B314" s="56" t="s">
        <v>699</v>
      </c>
      <c r="C314" s="1007" t="s">
        <v>146</v>
      </c>
      <c r="D314" s="1007" t="s">
        <v>505</v>
      </c>
      <c r="E314" s="56" t="s">
        <v>430</v>
      </c>
      <c r="F314" s="56" t="s">
        <v>700</v>
      </c>
      <c r="G314" s="1008">
        <v>0</v>
      </c>
      <c r="H314" s="1008">
        <v>0</v>
      </c>
      <c r="I314" s="1012">
        <v>0</v>
      </c>
      <c r="J314" s="1012">
        <v>0</v>
      </c>
      <c r="K314" s="1012">
        <v>0</v>
      </c>
      <c r="L314" s="1012">
        <v>0</v>
      </c>
    </row>
    <row r="315" s="553" customFormat="1" ht="15" customHeight="1" spans="1:12">
      <c r="A315" s="1009" t="s">
        <v>428</v>
      </c>
      <c r="B315" s="1009" t="s">
        <v>699</v>
      </c>
      <c r="C315" s="1010" t="s">
        <v>146</v>
      </c>
      <c r="D315" s="1010" t="s">
        <v>482</v>
      </c>
      <c r="E315" s="1009" t="s">
        <v>430</v>
      </c>
      <c r="F315" s="1009" t="s">
        <v>700</v>
      </c>
      <c r="G315" s="1011">
        <v>0</v>
      </c>
      <c r="H315" s="1011">
        <v>0</v>
      </c>
      <c r="I315" s="1013">
        <v>0</v>
      </c>
      <c r="J315" s="1013">
        <v>0</v>
      </c>
      <c r="K315" s="1013">
        <v>0</v>
      </c>
      <c r="L315" s="1013">
        <v>0</v>
      </c>
    </row>
    <row r="316" s="553" customFormat="1" ht="15" customHeight="1" spans="1:12">
      <c r="A316" s="56" t="s">
        <v>428</v>
      </c>
      <c r="B316" s="56" t="s">
        <v>699</v>
      </c>
      <c r="C316" s="1007" t="s">
        <v>146</v>
      </c>
      <c r="D316" s="1007" t="s">
        <v>487</v>
      </c>
      <c r="E316" s="56" t="s">
        <v>430</v>
      </c>
      <c r="F316" s="56" t="s">
        <v>700</v>
      </c>
      <c r="G316" s="1008">
        <v>0</v>
      </c>
      <c r="H316" s="1008">
        <v>0</v>
      </c>
      <c r="I316" s="1012">
        <v>0</v>
      </c>
      <c r="J316" s="1012">
        <v>0</v>
      </c>
      <c r="K316" s="1012">
        <v>0</v>
      </c>
      <c r="L316" s="1012">
        <v>0</v>
      </c>
    </row>
    <row r="317" s="553" customFormat="1" ht="15" customHeight="1" spans="1:12">
      <c r="A317" s="1009" t="s">
        <v>428</v>
      </c>
      <c r="B317" s="1009" t="s">
        <v>702</v>
      </c>
      <c r="C317" s="1010" t="s">
        <v>146</v>
      </c>
      <c r="D317" s="1010" t="s">
        <v>146</v>
      </c>
      <c r="E317" s="1009" t="s">
        <v>430</v>
      </c>
      <c r="F317" s="1009" t="s">
        <v>703</v>
      </c>
      <c r="G317" s="1011">
        <v>0</v>
      </c>
      <c r="H317" s="1011">
        <v>0</v>
      </c>
      <c r="I317" s="1013">
        <v>0</v>
      </c>
      <c r="J317" s="1013">
        <v>0</v>
      </c>
      <c r="K317" s="1013">
        <v>0</v>
      </c>
      <c r="L317" s="1013">
        <v>0</v>
      </c>
    </row>
    <row r="318" s="553" customFormat="1" ht="15" customHeight="1" spans="1:12">
      <c r="A318" s="56" t="s">
        <v>428</v>
      </c>
      <c r="B318" s="56" t="s">
        <v>702</v>
      </c>
      <c r="C318" s="1007" t="s">
        <v>146</v>
      </c>
      <c r="D318" s="1007" t="s">
        <v>504</v>
      </c>
      <c r="E318" s="56" t="s">
        <v>430</v>
      </c>
      <c r="F318" s="56" t="s">
        <v>703</v>
      </c>
      <c r="G318" s="1008">
        <v>0</v>
      </c>
      <c r="H318" s="1008">
        <v>0</v>
      </c>
      <c r="I318" s="1012">
        <v>0</v>
      </c>
      <c r="J318" s="1012">
        <v>0</v>
      </c>
      <c r="K318" s="1012">
        <v>0</v>
      </c>
      <c r="L318" s="1012">
        <v>0</v>
      </c>
    </row>
    <row r="319" s="553" customFormat="1" ht="15" customHeight="1" spans="1:12">
      <c r="A319" s="1009" t="s">
        <v>428</v>
      </c>
      <c r="B319" s="1009" t="s">
        <v>702</v>
      </c>
      <c r="C319" s="1010" t="s">
        <v>146</v>
      </c>
      <c r="D319" s="1010" t="s">
        <v>681</v>
      </c>
      <c r="E319" s="1009" t="s">
        <v>430</v>
      </c>
      <c r="F319" s="1009" t="s">
        <v>703</v>
      </c>
      <c r="G319" s="1011">
        <v>0</v>
      </c>
      <c r="H319" s="1011">
        <v>0</v>
      </c>
      <c r="I319" s="1013">
        <v>0</v>
      </c>
      <c r="J319" s="1013">
        <v>0</v>
      </c>
      <c r="K319" s="1013">
        <v>0</v>
      </c>
      <c r="L319" s="1013">
        <v>0</v>
      </c>
    </row>
    <row r="320" s="553" customFormat="1" ht="15" customHeight="1" spans="1:12">
      <c r="A320" s="56" t="s">
        <v>428</v>
      </c>
      <c r="B320" s="56" t="s">
        <v>702</v>
      </c>
      <c r="C320" s="1007" t="s">
        <v>146</v>
      </c>
      <c r="D320" s="1007" t="s">
        <v>485</v>
      </c>
      <c r="E320" s="56" t="s">
        <v>430</v>
      </c>
      <c r="F320" s="56" t="s">
        <v>703</v>
      </c>
      <c r="G320" s="1008">
        <v>0</v>
      </c>
      <c r="H320" s="1008">
        <v>0</v>
      </c>
      <c r="I320" s="1012">
        <v>0</v>
      </c>
      <c r="J320" s="1012">
        <v>0</v>
      </c>
      <c r="K320" s="1012">
        <v>0</v>
      </c>
      <c r="L320" s="1012">
        <v>0</v>
      </c>
    </row>
    <row r="321" s="553" customFormat="1" ht="15" customHeight="1" spans="1:12">
      <c r="A321" s="1009" t="s">
        <v>428</v>
      </c>
      <c r="B321" s="1009" t="s">
        <v>702</v>
      </c>
      <c r="C321" s="1010" t="s">
        <v>146</v>
      </c>
      <c r="D321" s="1010" t="s">
        <v>704</v>
      </c>
      <c r="E321" s="1009" t="s">
        <v>430</v>
      </c>
      <c r="F321" s="1009" t="s">
        <v>703</v>
      </c>
      <c r="G321" s="1011">
        <v>0</v>
      </c>
      <c r="H321" s="1011">
        <v>0</v>
      </c>
      <c r="I321" s="1013">
        <v>0</v>
      </c>
      <c r="J321" s="1013">
        <v>0</v>
      </c>
      <c r="K321" s="1013">
        <v>0</v>
      </c>
      <c r="L321" s="1013">
        <v>0</v>
      </c>
    </row>
    <row r="322" s="553" customFormat="1" ht="15" customHeight="1" spans="1:12">
      <c r="A322" s="56" t="s">
        <v>428</v>
      </c>
      <c r="B322" s="56" t="s">
        <v>702</v>
      </c>
      <c r="C322" s="1007" t="s">
        <v>146</v>
      </c>
      <c r="D322" s="1007" t="s">
        <v>482</v>
      </c>
      <c r="E322" s="56" t="s">
        <v>430</v>
      </c>
      <c r="F322" s="56" t="s">
        <v>703</v>
      </c>
      <c r="G322" s="1008">
        <v>0</v>
      </c>
      <c r="H322" s="1008">
        <v>0</v>
      </c>
      <c r="I322" s="1012">
        <v>0</v>
      </c>
      <c r="J322" s="1012">
        <v>0</v>
      </c>
      <c r="K322" s="1012">
        <v>0</v>
      </c>
      <c r="L322" s="1012">
        <v>0</v>
      </c>
    </row>
    <row r="323" s="553" customFormat="1" ht="15" customHeight="1" spans="1:12">
      <c r="A323" s="1009" t="s">
        <v>428</v>
      </c>
      <c r="B323" s="1009" t="s">
        <v>702</v>
      </c>
      <c r="C323" s="1010" t="s">
        <v>146</v>
      </c>
      <c r="D323" s="1010" t="s">
        <v>487</v>
      </c>
      <c r="E323" s="1009" t="s">
        <v>430</v>
      </c>
      <c r="F323" s="1009" t="s">
        <v>703</v>
      </c>
      <c r="G323" s="1011">
        <v>0</v>
      </c>
      <c r="H323" s="1011">
        <v>0</v>
      </c>
      <c r="I323" s="1013">
        <v>0</v>
      </c>
      <c r="J323" s="1013">
        <v>0</v>
      </c>
      <c r="K323" s="1013">
        <v>0</v>
      </c>
      <c r="L323" s="1013">
        <v>0</v>
      </c>
    </row>
    <row r="324" s="553" customFormat="1" ht="15" customHeight="1" spans="1:12">
      <c r="A324" s="56" t="s">
        <v>428</v>
      </c>
      <c r="B324" s="56" t="s">
        <v>705</v>
      </c>
      <c r="C324" s="1007" t="s">
        <v>146</v>
      </c>
      <c r="D324" s="1007" t="s">
        <v>146</v>
      </c>
      <c r="E324" s="56" t="s">
        <v>430</v>
      </c>
      <c r="F324" s="56" t="s">
        <v>706</v>
      </c>
      <c r="G324" s="1008">
        <v>0</v>
      </c>
      <c r="H324" s="1008">
        <v>0</v>
      </c>
      <c r="I324" s="1012">
        <v>0</v>
      </c>
      <c r="J324" s="1012">
        <v>0</v>
      </c>
      <c r="K324" s="1012">
        <v>0</v>
      </c>
      <c r="L324" s="1012">
        <v>0</v>
      </c>
    </row>
    <row r="325" s="553" customFormat="1" ht="15" customHeight="1" spans="1:12">
      <c r="A325" s="1009" t="s">
        <v>428</v>
      </c>
      <c r="B325" s="1009" t="s">
        <v>705</v>
      </c>
      <c r="C325" s="1010" t="s">
        <v>146</v>
      </c>
      <c r="D325" s="1010" t="s">
        <v>505</v>
      </c>
      <c r="E325" s="1009" t="s">
        <v>430</v>
      </c>
      <c r="F325" s="1009" t="s">
        <v>706</v>
      </c>
      <c r="G325" s="1011">
        <v>0</v>
      </c>
      <c r="H325" s="1011">
        <v>0</v>
      </c>
      <c r="I325" s="1013">
        <v>0</v>
      </c>
      <c r="J325" s="1013">
        <v>0</v>
      </c>
      <c r="K325" s="1013">
        <v>0</v>
      </c>
      <c r="L325" s="1013">
        <v>0</v>
      </c>
    </row>
    <row r="326" s="553" customFormat="1" ht="15" customHeight="1" spans="1:12">
      <c r="A326" s="56" t="s">
        <v>428</v>
      </c>
      <c r="B326" s="56" t="s">
        <v>705</v>
      </c>
      <c r="C326" s="1007" t="s">
        <v>146</v>
      </c>
      <c r="D326" s="1007" t="s">
        <v>485</v>
      </c>
      <c r="E326" s="56" t="s">
        <v>430</v>
      </c>
      <c r="F326" s="56" t="s">
        <v>706</v>
      </c>
      <c r="G326" s="1008">
        <v>0</v>
      </c>
      <c r="H326" s="1008">
        <v>0</v>
      </c>
      <c r="I326" s="1012">
        <v>0</v>
      </c>
      <c r="J326" s="1012">
        <v>0</v>
      </c>
      <c r="K326" s="1012">
        <v>0</v>
      </c>
      <c r="L326" s="1012">
        <v>0</v>
      </c>
    </row>
    <row r="327" s="553" customFormat="1" ht="15" customHeight="1" spans="1:12">
      <c r="A327" s="1009" t="s">
        <v>428</v>
      </c>
      <c r="B327" s="1009" t="s">
        <v>705</v>
      </c>
      <c r="C327" s="1010" t="s">
        <v>146</v>
      </c>
      <c r="D327" s="1010" t="s">
        <v>482</v>
      </c>
      <c r="E327" s="1009" t="s">
        <v>430</v>
      </c>
      <c r="F327" s="1009" t="s">
        <v>706</v>
      </c>
      <c r="G327" s="1011">
        <v>0</v>
      </c>
      <c r="H327" s="1011">
        <v>0</v>
      </c>
      <c r="I327" s="1013">
        <v>0</v>
      </c>
      <c r="J327" s="1013">
        <v>0</v>
      </c>
      <c r="K327" s="1013">
        <v>0</v>
      </c>
      <c r="L327" s="1013">
        <v>0</v>
      </c>
    </row>
    <row r="328" s="553" customFormat="1" ht="15" customHeight="1" spans="1:12">
      <c r="A328" s="56" t="s">
        <v>428</v>
      </c>
      <c r="B328" s="56" t="s">
        <v>705</v>
      </c>
      <c r="C328" s="1007" t="s">
        <v>146</v>
      </c>
      <c r="D328" s="1007" t="s">
        <v>487</v>
      </c>
      <c r="E328" s="56" t="s">
        <v>430</v>
      </c>
      <c r="F328" s="56" t="s">
        <v>706</v>
      </c>
      <c r="G328" s="1008">
        <v>0</v>
      </c>
      <c r="H328" s="1008">
        <v>0</v>
      </c>
      <c r="I328" s="1012">
        <v>0</v>
      </c>
      <c r="J328" s="1012">
        <v>0</v>
      </c>
      <c r="K328" s="1012">
        <v>0</v>
      </c>
      <c r="L328" s="1012">
        <v>0</v>
      </c>
    </row>
    <row r="329" s="553" customFormat="1" ht="15" customHeight="1" spans="1:12">
      <c r="A329" s="1009" t="s">
        <v>428</v>
      </c>
      <c r="B329" s="1009" t="s">
        <v>707</v>
      </c>
      <c r="C329" s="1010" t="s">
        <v>146</v>
      </c>
      <c r="D329" s="1010" t="s">
        <v>146</v>
      </c>
      <c r="E329" s="1009" t="s">
        <v>430</v>
      </c>
      <c r="F329" s="1009" t="s">
        <v>669</v>
      </c>
      <c r="G329" s="1011">
        <v>0</v>
      </c>
      <c r="H329" s="1011">
        <v>0</v>
      </c>
      <c r="I329" s="1013">
        <v>0</v>
      </c>
      <c r="J329" s="1013">
        <v>0</v>
      </c>
      <c r="K329" s="1013">
        <v>0</v>
      </c>
      <c r="L329" s="1013">
        <v>0</v>
      </c>
    </row>
    <row r="330" s="553" customFormat="1" ht="15" customHeight="1" spans="1:12">
      <c r="A330" s="56" t="s">
        <v>428</v>
      </c>
      <c r="B330" s="56" t="s">
        <v>708</v>
      </c>
      <c r="C330" s="1007" t="s">
        <v>146</v>
      </c>
      <c r="D330" s="1007" t="s">
        <v>549</v>
      </c>
      <c r="E330" s="56" t="s">
        <v>430</v>
      </c>
      <c r="F330" s="56" t="s">
        <v>709</v>
      </c>
      <c r="G330" s="1008">
        <v>0</v>
      </c>
      <c r="H330" s="1008">
        <v>0</v>
      </c>
      <c r="I330" s="1012">
        <v>0</v>
      </c>
      <c r="J330" s="1012">
        <v>0</v>
      </c>
      <c r="K330" s="1012">
        <v>0</v>
      </c>
      <c r="L330" s="1012">
        <v>0</v>
      </c>
    </row>
    <row r="331" s="553" customFormat="1" ht="15" customHeight="1" spans="1:12">
      <c r="A331" s="1009" t="s">
        <v>428</v>
      </c>
      <c r="B331" s="1009" t="s">
        <v>707</v>
      </c>
      <c r="C331" s="1010" t="s">
        <v>146</v>
      </c>
      <c r="D331" s="1010" t="s">
        <v>549</v>
      </c>
      <c r="E331" s="1009" t="s">
        <v>430</v>
      </c>
      <c r="F331" s="1009" t="s">
        <v>669</v>
      </c>
      <c r="G331" s="1011">
        <v>0</v>
      </c>
      <c r="H331" s="1011">
        <v>0</v>
      </c>
      <c r="I331" s="1013">
        <v>0</v>
      </c>
      <c r="J331" s="1013">
        <v>0</v>
      </c>
      <c r="K331" s="1013">
        <v>0</v>
      </c>
      <c r="L331" s="1013">
        <v>0</v>
      </c>
    </row>
    <row r="332" s="553" customFormat="1" ht="15" customHeight="1" spans="1:12">
      <c r="A332" s="56" t="s">
        <v>428</v>
      </c>
      <c r="B332" s="56" t="s">
        <v>710</v>
      </c>
      <c r="C332" s="1007" t="s">
        <v>146</v>
      </c>
      <c r="D332" s="1007" t="s">
        <v>146</v>
      </c>
      <c r="E332" s="56" t="s">
        <v>430</v>
      </c>
      <c r="F332" s="56" t="s">
        <v>711</v>
      </c>
      <c r="G332" s="1008">
        <v>0</v>
      </c>
      <c r="H332" s="1008">
        <v>0</v>
      </c>
      <c r="I332" s="1012">
        <v>0</v>
      </c>
      <c r="J332" s="1012">
        <v>0</v>
      </c>
      <c r="K332" s="1012">
        <v>0</v>
      </c>
      <c r="L332" s="1012">
        <v>0</v>
      </c>
    </row>
    <row r="333" s="553" customFormat="1" ht="15" customHeight="1" spans="1:12">
      <c r="A333" s="1009" t="s">
        <v>428</v>
      </c>
      <c r="B333" s="1009" t="s">
        <v>710</v>
      </c>
      <c r="C333" s="1010" t="s">
        <v>146</v>
      </c>
      <c r="D333" s="1010" t="s">
        <v>485</v>
      </c>
      <c r="E333" s="1009" t="s">
        <v>430</v>
      </c>
      <c r="F333" s="1009" t="s">
        <v>711</v>
      </c>
      <c r="G333" s="1011">
        <v>0</v>
      </c>
      <c r="H333" s="1011">
        <v>0</v>
      </c>
      <c r="I333" s="1013">
        <v>0</v>
      </c>
      <c r="J333" s="1013">
        <v>0</v>
      </c>
      <c r="K333" s="1013">
        <v>0</v>
      </c>
      <c r="L333" s="1013">
        <v>0</v>
      </c>
    </row>
    <row r="334" s="553" customFormat="1" ht="15" customHeight="1" spans="1:12">
      <c r="A334" s="56" t="s">
        <v>428</v>
      </c>
      <c r="B334" s="56" t="s">
        <v>710</v>
      </c>
      <c r="C334" s="1007" t="s">
        <v>146</v>
      </c>
      <c r="D334" s="1007" t="s">
        <v>482</v>
      </c>
      <c r="E334" s="56" t="s">
        <v>430</v>
      </c>
      <c r="F334" s="56" t="s">
        <v>711</v>
      </c>
      <c r="G334" s="1008">
        <v>0</v>
      </c>
      <c r="H334" s="1008">
        <v>0</v>
      </c>
      <c r="I334" s="1012">
        <v>0</v>
      </c>
      <c r="J334" s="1012">
        <v>0</v>
      </c>
      <c r="K334" s="1012">
        <v>0</v>
      </c>
      <c r="L334" s="1012">
        <v>0</v>
      </c>
    </row>
    <row r="335" s="553" customFormat="1" ht="15" customHeight="1" spans="1:12">
      <c r="A335" s="1009" t="s">
        <v>428</v>
      </c>
      <c r="B335" s="1009" t="s">
        <v>710</v>
      </c>
      <c r="C335" s="1010" t="s">
        <v>146</v>
      </c>
      <c r="D335" s="1010" t="s">
        <v>487</v>
      </c>
      <c r="E335" s="1009" t="s">
        <v>430</v>
      </c>
      <c r="F335" s="1009" t="s">
        <v>711</v>
      </c>
      <c r="G335" s="1011">
        <v>0</v>
      </c>
      <c r="H335" s="1011">
        <v>0</v>
      </c>
      <c r="I335" s="1013">
        <v>0</v>
      </c>
      <c r="J335" s="1013">
        <v>0</v>
      </c>
      <c r="K335" s="1013">
        <v>0</v>
      </c>
      <c r="L335" s="1013">
        <v>0</v>
      </c>
    </row>
    <row r="336" s="553" customFormat="1" ht="15" customHeight="1" spans="1:12">
      <c r="A336" s="56" t="s">
        <v>428</v>
      </c>
      <c r="B336" s="56" t="s">
        <v>712</v>
      </c>
      <c r="C336" s="1007" t="s">
        <v>146</v>
      </c>
      <c r="D336" s="1007" t="s">
        <v>146</v>
      </c>
      <c r="E336" s="56" t="s">
        <v>430</v>
      </c>
      <c r="F336" s="56" t="s">
        <v>713</v>
      </c>
      <c r="G336" s="1008">
        <v>0</v>
      </c>
      <c r="H336" s="1008">
        <v>0</v>
      </c>
      <c r="I336" s="1012">
        <v>0</v>
      </c>
      <c r="J336" s="1012">
        <v>0</v>
      </c>
      <c r="K336" s="1012">
        <v>0</v>
      </c>
      <c r="L336" s="1012">
        <v>0</v>
      </c>
    </row>
    <row r="337" s="553" customFormat="1" ht="15" customHeight="1" spans="1:12">
      <c r="A337" s="1009" t="s">
        <v>428</v>
      </c>
      <c r="B337" s="1009" t="s">
        <v>712</v>
      </c>
      <c r="C337" s="1010" t="s">
        <v>146</v>
      </c>
      <c r="D337" s="1010" t="s">
        <v>714</v>
      </c>
      <c r="E337" s="1009" t="s">
        <v>430</v>
      </c>
      <c r="F337" s="1009" t="s">
        <v>713</v>
      </c>
      <c r="G337" s="1011">
        <v>0</v>
      </c>
      <c r="H337" s="1011">
        <v>0</v>
      </c>
      <c r="I337" s="1013">
        <v>0</v>
      </c>
      <c r="J337" s="1013">
        <v>0</v>
      </c>
      <c r="K337" s="1013">
        <v>0</v>
      </c>
      <c r="L337" s="1013">
        <v>0</v>
      </c>
    </row>
    <row r="338" s="553" customFormat="1" ht="15" customHeight="1" spans="1:12">
      <c r="A338" s="56" t="s">
        <v>428</v>
      </c>
      <c r="B338" s="56" t="s">
        <v>712</v>
      </c>
      <c r="C338" s="1007" t="s">
        <v>146</v>
      </c>
      <c r="D338" s="1007" t="s">
        <v>485</v>
      </c>
      <c r="E338" s="56" t="s">
        <v>430</v>
      </c>
      <c r="F338" s="56" t="s">
        <v>713</v>
      </c>
      <c r="G338" s="1008">
        <v>0</v>
      </c>
      <c r="H338" s="1008">
        <v>0</v>
      </c>
      <c r="I338" s="1012">
        <v>0</v>
      </c>
      <c r="J338" s="1012">
        <v>0</v>
      </c>
      <c r="K338" s="1012">
        <v>0</v>
      </c>
      <c r="L338" s="1012">
        <v>0</v>
      </c>
    </row>
    <row r="339" s="553" customFormat="1" ht="15" customHeight="1" spans="1:12">
      <c r="A339" s="1009" t="s">
        <v>428</v>
      </c>
      <c r="B339" s="1009" t="s">
        <v>712</v>
      </c>
      <c r="C339" s="1010" t="s">
        <v>146</v>
      </c>
      <c r="D339" s="1010" t="s">
        <v>481</v>
      </c>
      <c r="E339" s="1009" t="s">
        <v>430</v>
      </c>
      <c r="F339" s="1009" t="s">
        <v>713</v>
      </c>
      <c r="G339" s="1011">
        <v>0</v>
      </c>
      <c r="H339" s="1011">
        <v>0</v>
      </c>
      <c r="I339" s="1013">
        <v>0</v>
      </c>
      <c r="J339" s="1013">
        <v>0</v>
      </c>
      <c r="K339" s="1013">
        <v>0</v>
      </c>
      <c r="L339" s="1013">
        <v>0</v>
      </c>
    </row>
    <row r="340" s="553" customFormat="1" ht="15" customHeight="1" spans="1:12">
      <c r="A340" s="56" t="s">
        <v>428</v>
      </c>
      <c r="B340" s="56" t="s">
        <v>712</v>
      </c>
      <c r="C340" s="1007" t="s">
        <v>146</v>
      </c>
      <c r="D340" s="1007" t="s">
        <v>486</v>
      </c>
      <c r="E340" s="56" t="s">
        <v>430</v>
      </c>
      <c r="F340" s="56" t="s">
        <v>713</v>
      </c>
      <c r="G340" s="1008">
        <v>0</v>
      </c>
      <c r="H340" s="1008">
        <v>0</v>
      </c>
      <c r="I340" s="1012">
        <v>0</v>
      </c>
      <c r="J340" s="1012">
        <v>0</v>
      </c>
      <c r="K340" s="1012">
        <v>0</v>
      </c>
      <c r="L340" s="1012">
        <v>0</v>
      </c>
    </row>
    <row r="341" s="553" customFormat="1" ht="15" customHeight="1" spans="1:12">
      <c r="A341" s="1009" t="s">
        <v>428</v>
      </c>
      <c r="B341" s="1009" t="s">
        <v>715</v>
      </c>
      <c r="C341" s="1010" t="s">
        <v>146</v>
      </c>
      <c r="D341" s="1010" t="s">
        <v>482</v>
      </c>
      <c r="E341" s="1009" t="s">
        <v>430</v>
      </c>
      <c r="F341" s="1009" t="s">
        <v>716</v>
      </c>
      <c r="G341" s="1011">
        <v>0</v>
      </c>
      <c r="H341" s="1011">
        <v>0</v>
      </c>
      <c r="I341" s="1013">
        <v>0</v>
      </c>
      <c r="J341" s="1013">
        <v>0</v>
      </c>
      <c r="K341" s="1013">
        <v>0</v>
      </c>
      <c r="L341" s="1013">
        <v>0</v>
      </c>
    </row>
    <row r="342" s="553" customFormat="1" ht="15" customHeight="1" spans="1:12">
      <c r="A342" s="56" t="s">
        <v>428</v>
      </c>
      <c r="B342" s="56" t="s">
        <v>715</v>
      </c>
      <c r="C342" s="1007" t="s">
        <v>146</v>
      </c>
      <c r="D342" s="1007" t="s">
        <v>487</v>
      </c>
      <c r="E342" s="56" t="s">
        <v>430</v>
      </c>
      <c r="F342" s="56" t="s">
        <v>716</v>
      </c>
      <c r="G342" s="1008">
        <v>0</v>
      </c>
      <c r="H342" s="1008">
        <v>0</v>
      </c>
      <c r="I342" s="1012">
        <v>0</v>
      </c>
      <c r="J342" s="1012">
        <v>0</v>
      </c>
      <c r="K342" s="1012">
        <v>0</v>
      </c>
      <c r="L342" s="1012">
        <v>0</v>
      </c>
    </row>
    <row r="343" s="553" customFormat="1" ht="15" customHeight="1" spans="1:12">
      <c r="A343" s="1009" t="s">
        <v>428</v>
      </c>
      <c r="B343" s="1009" t="s">
        <v>717</v>
      </c>
      <c r="C343" s="1010" t="s">
        <v>146</v>
      </c>
      <c r="D343" s="1010" t="s">
        <v>482</v>
      </c>
      <c r="E343" s="1009" t="s">
        <v>430</v>
      </c>
      <c r="F343" s="1009" t="s">
        <v>718</v>
      </c>
      <c r="G343" s="1011">
        <v>0</v>
      </c>
      <c r="H343" s="1011">
        <v>0</v>
      </c>
      <c r="I343" s="1013">
        <v>0</v>
      </c>
      <c r="J343" s="1013">
        <v>0</v>
      </c>
      <c r="K343" s="1013">
        <v>0</v>
      </c>
      <c r="L343" s="1013">
        <v>0</v>
      </c>
    </row>
    <row r="344" s="553" customFormat="1" ht="15" customHeight="1" spans="1:12">
      <c r="A344" s="56" t="s">
        <v>428</v>
      </c>
      <c r="B344" s="56" t="s">
        <v>719</v>
      </c>
      <c r="C344" s="1007" t="s">
        <v>146</v>
      </c>
      <c r="D344" s="1007" t="s">
        <v>146</v>
      </c>
      <c r="E344" s="56" t="s">
        <v>430</v>
      </c>
      <c r="F344" s="56" t="s">
        <v>720</v>
      </c>
      <c r="G344" s="1008">
        <v>0</v>
      </c>
      <c r="H344" s="1008">
        <v>0</v>
      </c>
      <c r="I344" s="1012">
        <v>0</v>
      </c>
      <c r="J344" s="1012">
        <v>0</v>
      </c>
      <c r="K344" s="1012">
        <v>0</v>
      </c>
      <c r="L344" s="1012">
        <v>0</v>
      </c>
    </row>
    <row r="345" s="553" customFormat="1" ht="15" customHeight="1" spans="1:12">
      <c r="A345" s="1009" t="s">
        <v>428</v>
      </c>
      <c r="B345" s="1009" t="s">
        <v>719</v>
      </c>
      <c r="C345" s="1010" t="s">
        <v>146</v>
      </c>
      <c r="D345" s="1010" t="s">
        <v>482</v>
      </c>
      <c r="E345" s="1009" t="s">
        <v>430</v>
      </c>
      <c r="F345" s="1009" t="s">
        <v>720</v>
      </c>
      <c r="G345" s="1011">
        <v>0</v>
      </c>
      <c r="H345" s="1011">
        <v>0</v>
      </c>
      <c r="I345" s="1013">
        <v>0</v>
      </c>
      <c r="J345" s="1013">
        <v>0</v>
      </c>
      <c r="K345" s="1013">
        <v>0</v>
      </c>
      <c r="L345" s="1013">
        <v>0</v>
      </c>
    </row>
    <row r="346" s="553" customFormat="1" ht="15" customHeight="1" spans="1:12">
      <c r="A346" s="56" t="s">
        <v>428</v>
      </c>
      <c r="B346" s="56" t="s">
        <v>719</v>
      </c>
      <c r="C346" s="1007" t="s">
        <v>146</v>
      </c>
      <c r="D346" s="1007" t="s">
        <v>487</v>
      </c>
      <c r="E346" s="56" t="s">
        <v>430</v>
      </c>
      <c r="F346" s="56" t="s">
        <v>720</v>
      </c>
      <c r="G346" s="1008">
        <v>0</v>
      </c>
      <c r="H346" s="1008">
        <v>0</v>
      </c>
      <c r="I346" s="1012">
        <v>0</v>
      </c>
      <c r="J346" s="1012">
        <v>0</v>
      </c>
      <c r="K346" s="1012">
        <v>0</v>
      </c>
      <c r="L346" s="1012">
        <v>0</v>
      </c>
    </row>
    <row r="347" s="553" customFormat="1" ht="15" customHeight="1" spans="1:12">
      <c r="A347" s="1009" t="s">
        <v>428</v>
      </c>
      <c r="B347" s="1009" t="s">
        <v>721</v>
      </c>
      <c r="C347" s="1010" t="s">
        <v>146</v>
      </c>
      <c r="D347" s="1010" t="s">
        <v>146</v>
      </c>
      <c r="E347" s="1009" t="s">
        <v>430</v>
      </c>
      <c r="F347" s="1009" t="s">
        <v>722</v>
      </c>
      <c r="G347" s="1011">
        <v>0</v>
      </c>
      <c r="H347" s="1011">
        <v>0</v>
      </c>
      <c r="I347" s="1013">
        <v>0</v>
      </c>
      <c r="J347" s="1013">
        <v>0</v>
      </c>
      <c r="K347" s="1013">
        <v>0</v>
      </c>
      <c r="L347" s="1013">
        <v>0</v>
      </c>
    </row>
    <row r="348" s="553" customFormat="1" ht="15" customHeight="1" spans="1:12">
      <c r="A348" s="56" t="s">
        <v>428</v>
      </c>
      <c r="B348" s="56" t="s">
        <v>723</v>
      </c>
      <c r="C348" s="1007" t="s">
        <v>146</v>
      </c>
      <c r="D348" s="1007" t="s">
        <v>540</v>
      </c>
      <c r="E348" s="56" t="s">
        <v>430</v>
      </c>
      <c r="F348" s="56" t="s">
        <v>724</v>
      </c>
      <c r="G348" s="1008">
        <v>0</v>
      </c>
      <c r="H348" s="1008">
        <v>0</v>
      </c>
      <c r="I348" s="1012">
        <v>0</v>
      </c>
      <c r="J348" s="1012">
        <v>0</v>
      </c>
      <c r="K348" s="1012">
        <v>0</v>
      </c>
      <c r="L348" s="1012">
        <v>0</v>
      </c>
    </row>
    <row r="349" s="553" customFormat="1" ht="15" customHeight="1" spans="1:12">
      <c r="A349" s="1009" t="s">
        <v>428</v>
      </c>
      <c r="B349" s="1009" t="s">
        <v>723</v>
      </c>
      <c r="C349" s="1010" t="s">
        <v>146</v>
      </c>
      <c r="D349" s="1010" t="s">
        <v>549</v>
      </c>
      <c r="E349" s="1009" t="s">
        <v>430</v>
      </c>
      <c r="F349" s="1009" t="s">
        <v>724</v>
      </c>
      <c r="G349" s="1011">
        <v>0</v>
      </c>
      <c r="H349" s="1011">
        <v>0</v>
      </c>
      <c r="I349" s="1013">
        <v>1199.11</v>
      </c>
      <c r="J349" s="1013">
        <v>1199.11</v>
      </c>
      <c r="K349" s="1013">
        <v>0</v>
      </c>
      <c r="L349" s="1013">
        <v>0</v>
      </c>
    </row>
    <row r="350" s="553" customFormat="1" ht="15" customHeight="1" spans="1:12">
      <c r="A350" s="56" t="s">
        <v>428</v>
      </c>
      <c r="B350" s="56" t="s">
        <v>721</v>
      </c>
      <c r="C350" s="1007" t="s">
        <v>146</v>
      </c>
      <c r="D350" s="1007" t="s">
        <v>485</v>
      </c>
      <c r="E350" s="56" t="s">
        <v>430</v>
      </c>
      <c r="F350" s="56" t="s">
        <v>722</v>
      </c>
      <c r="G350" s="1008">
        <v>0</v>
      </c>
      <c r="H350" s="1008">
        <v>0</v>
      </c>
      <c r="I350" s="1012">
        <v>0</v>
      </c>
      <c r="J350" s="1012">
        <v>0</v>
      </c>
      <c r="K350" s="1012">
        <v>0</v>
      </c>
      <c r="L350" s="1012">
        <v>0</v>
      </c>
    </row>
    <row r="351" s="553" customFormat="1" ht="15" customHeight="1" spans="1:12">
      <c r="A351" s="1009" t="s">
        <v>428</v>
      </c>
      <c r="B351" s="1009" t="s">
        <v>721</v>
      </c>
      <c r="C351" s="1010" t="s">
        <v>146</v>
      </c>
      <c r="D351" s="1010" t="s">
        <v>482</v>
      </c>
      <c r="E351" s="1009" t="s">
        <v>430</v>
      </c>
      <c r="F351" s="1009" t="s">
        <v>722</v>
      </c>
      <c r="G351" s="1011">
        <v>0</v>
      </c>
      <c r="H351" s="1011">
        <v>0</v>
      </c>
      <c r="I351" s="1013">
        <v>0</v>
      </c>
      <c r="J351" s="1013">
        <v>0</v>
      </c>
      <c r="K351" s="1013">
        <v>0</v>
      </c>
      <c r="L351" s="1013">
        <v>0</v>
      </c>
    </row>
    <row r="352" s="553" customFormat="1" ht="15" customHeight="1" spans="1:12">
      <c r="A352" s="56" t="s">
        <v>428</v>
      </c>
      <c r="B352" s="56" t="s">
        <v>721</v>
      </c>
      <c r="C352" s="1007" t="s">
        <v>146</v>
      </c>
      <c r="D352" s="1007" t="s">
        <v>487</v>
      </c>
      <c r="E352" s="56" t="s">
        <v>430</v>
      </c>
      <c r="F352" s="56" t="s">
        <v>722</v>
      </c>
      <c r="G352" s="1008">
        <v>0</v>
      </c>
      <c r="H352" s="1008">
        <v>0</v>
      </c>
      <c r="I352" s="1012">
        <v>0</v>
      </c>
      <c r="J352" s="1012">
        <v>0</v>
      </c>
      <c r="K352" s="1012">
        <v>0</v>
      </c>
      <c r="L352" s="1012">
        <v>0</v>
      </c>
    </row>
    <row r="353" s="553" customFormat="1" ht="15" customHeight="1" spans="1:12">
      <c r="A353" s="1009" t="s">
        <v>428</v>
      </c>
      <c r="B353" s="1009" t="s">
        <v>725</v>
      </c>
      <c r="C353" s="1010" t="s">
        <v>146</v>
      </c>
      <c r="D353" s="1010" t="s">
        <v>549</v>
      </c>
      <c r="E353" s="1009" t="s">
        <v>430</v>
      </c>
      <c r="F353" s="1009" t="s">
        <v>726</v>
      </c>
      <c r="G353" s="1011">
        <v>0</v>
      </c>
      <c r="H353" s="1011">
        <v>0</v>
      </c>
      <c r="I353" s="1013">
        <v>0</v>
      </c>
      <c r="J353" s="1013">
        <v>0</v>
      </c>
      <c r="K353" s="1013">
        <v>0</v>
      </c>
      <c r="L353" s="1013">
        <v>0</v>
      </c>
    </row>
    <row r="354" s="553" customFormat="1" ht="15" customHeight="1" spans="1:12">
      <c r="A354" s="56" t="s">
        <v>428</v>
      </c>
      <c r="B354" s="56" t="s">
        <v>725</v>
      </c>
      <c r="C354" s="1007" t="s">
        <v>146</v>
      </c>
      <c r="D354" s="1007" t="s">
        <v>514</v>
      </c>
      <c r="E354" s="56" t="s">
        <v>430</v>
      </c>
      <c r="F354" s="56" t="s">
        <v>726</v>
      </c>
      <c r="G354" s="1008">
        <v>0</v>
      </c>
      <c r="H354" s="1008">
        <v>0</v>
      </c>
      <c r="I354" s="1012">
        <v>0</v>
      </c>
      <c r="J354" s="1012">
        <v>0</v>
      </c>
      <c r="K354" s="1012">
        <v>0</v>
      </c>
      <c r="L354" s="1012">
        <v>0</v>
      </c>
    </row>
    <row r="355" s="553" customFormat="1" ht="15" customHeight="1" spans="1:12">
      <c r="A355" s="1009" t="s">
        <v>428</v>
      </c>
      <c r="B355" s="1009" t="s">
        <v>727</v>
      </c>
      <c r="C355" s="1010" t="s">
        <v>146</v>
      </c>
      <c r="D355" s="1010" t="s">
        <v>549</v>
      </c>
      <c r="E355" s="1009" t="s">
        <v>430</v>
      </c>
      <c r="F355" s="1009" t="s">
        <v>728</v>
      </c>
      <c r="G355" s="1011">
        <v>0</v>
      </c>
      <c r="H355" s="1011">
        <v>0</v>
      </c>
      <c r="I355" s="1013">
        <v>5642</v>
      </c>
      <c r="J355" s="1013">
        <v>5642</v>
      </c>
      <c r="K355" s="1013">
        <v>0</v>
      </c>
      <c r="L355" s="1013">
        <v>0</v>
      </c>
    </row>
    <row r="356" s="553" customFormat="1" ht="15" customHeight="1" spans="1:12">
      <c r="A356" s="56" t="s">
        <v>428</v>
      </c>
      <c r="B356" s="56" t="s">
        <v>727</v>
      </c>
      <c r="C356" s="1007" t="s">
        <v>146</v>
      </c>
      <c r="D356" s="1007" t="s">
        <v>514</v>
      </c>
      <c r="E356" s="56" t="s">
        <v>430</v>
      </c>
      <c r="F356" s="56" t="s">
        <v>728</v>
      </c>
      <c r="G356" s="1008">
        <v>0</v>
      </c>
      <c r="H356" s="1008">
        <v>0</v>
      </c>
      <c r="I356" s="1012">
        <v>0</v>
      </c>
      <c r="J356" s="1012">
        <v>0</v>
      </c>
      <c r="K356" s="1012">
        <v>0</v>
      </c>
      <c r="L356" s="1012">
        <v>0</v>
      </c>
    </row>
    <row r="357" s="553" customFormat="1" ht="15" customHeight="1" spans="1:12">
      <c r="A357" s="1009" t="s">
        <v>428</v>
      </c>
      <c r="B357" s="1009" t="s">
        <v>729</v>
      </c>
      <c r="C357" s="1010" t="s">
        <v>146</v>
      </c>
      <c r="D357" s="1010" t="s">
        <v>549</v>
      </c>
      <c r="E357" s="1009" t="s">
        <v>430</v>
      </c>
      <c r="F357" s="1009" t="s">
        <v>730</v>
      </c>
      <c r="G357" s="1011">
        <v>0</v>
      </c>
      <c r="H357" s="1011">
        <v>0</v>
      </c>
      <c r="I357" s="1013">
        <v>0</v>
      </c>
      <c r="J357" s="1013">
        <v>0</v>
      </c>
      <c r="K357" s="1013">
        <v>0</v>
      </c>
      <c r="L357" s="1013">
        <v>0</v>
      </c>
    </row>
    <row r="358" s="553" customFormat="1" ht="15" customHeight="1" spans="1:12">
      <c r="A358" s="56" t="s">
        <v>428</v>
      </c>
      <c r="B358" s="56" t="s">
        <v>731</v>
      </c>
      <c r="C358" s="1007" t="s">
        <v>146</v>
      </c>
      <c r="D358" s="1007" t="s">
        <v>549</v>
      </c>
      <c r="E358" s="56" t="s">
        <v>430</v>
      </c>
      <c r="F358" s="56" t="s">
        <v>732</v>
      </c>
      <c r="G358" s="1008">
        <v>0</v>
      </c>
      <c r="H358" s="1008">
        <v>0</v>
      </c>
      <c r="I358" s="1012">
        <v>0</v>
      </c>
      <c r="J358" s="1012">
        <v>0</v>
      </c>
      <c r="K358" s="1012">
        <v>0</v>
      </c>
      <c r="L358" s="1012">
        <v>0</v>
      </c>
    </row>
    <row r="359" s="553" customFormat="1" ht="15" customHeight="1" spans="1:12">
      <c r="A359" s="1009" t="s">
        <v>428</v>
      </c>
      <c r="B359" s="1009" t="s">
        <v>733</v>
      </c>
      <c r="C359" s="1010" t="s">
        <v>146</v>
      </c>
      <c r="D359" s="1010" t="s">
        <v>487</v>
      </c>
      <c r="E359" s="1009" t="s">
        <v>430</v>
      </c>
      <c r="F359" s="1009" t="s">
        <v>734</v>
      </c>
      <c r="G359" s="1011">
        <v>0</v>
      </c>
      <c r="H359" s="1011">
        <v>0</v>
      </c>
      <c r="I359" s="1013">
        <v>0</v>
      </c>
      <c r="J359" s="1013">
        <v>0</v>
      </c>
      <c r="K359" s="1013">
        <v>0</v>
      </c>
      <c r="L359" s="1013">
        <v>0</v>
      </c>
    </row>
    <row r="360" s="553" customFormat="1" ht="15" customHeight="1" spans="1:12">
      <c r="A360" s="56" t="s">
        <v>428</v>
      </c>
      <c r="B360" s="56" t="s">
        <v>735</v>
      </c>
      <c r="C360" s="1007" t="s">
        <v>146</v>
      </c>
      <c r="D360" s="1007" t="s">
        <v>549</v>
      </c>
      <c r="E360" s="56" t="s">
        <v>430</v>
      </c>
      <c r="F360" s="56" t="s">
        <v>736</v>
      </c>
      <c r="G360" s="1008">
        <v>0</v>
      </c>
      <c r="H360" s="1008">
        <v>0</v>
      </c>
      <c r="I360" s="1012">
        <v>0</v>
      </c>
      <c r="J360" s="1012">
        <v>0</v>
      </c>
      <c r="K360" s="1012">
        <v>0</v>
      </c>
      <c r="L360" s="1012">
        <v>0</v>
      </c>
    </row>
    <row r="361" s="553" customFormat="1" ht="15" customHeight="1" spans="1:12">
      <c r="A361" s="1009" t="s">
        <v>428</v>
      </c>
      <c r="B361" s="1009" t="s">
        <v>737</v>
      </c>
      <c r="C361" s="1010" t="s">
        <v>146</v>
      </c>
      <c r="D361" s="1010" t="s">
        <v>146</v>
      </c>
      <c r="E361" s="1009" t="s">
        <v>430</v>
      </c>
      <c r="F361" s="1009" t="s">
        <v>738</v>
      </c>
      <c r="G361" s="1011">
        <v>0</v>
      </c>
      <c r="H361" s="1011">
        <v>0</v>
      </c>
      <c r="I361" s="1013">
        <v>0</v>
      </c>
      <c r="J361" s="1013">
        <v>0</v>
      </c>
      <c r="K361" s="1013">
        <v>0</v>
      </c>
      <c r="L361" s="1013">
        <v>0</v>
      </c>
    </row>
    <row r="362" s="553" customFormat="1" ht="15" customHeight="1" spans="1:12">
      <c r="A362" s="56" t="s">
        <v>428</v>
      </c>
      <c r="B362" s="56" t="s">
        <v>737</v>
      </c>
      <c r="C362" s="1007" t="s">
        <v>146</v>
      </c>
      <c r="D362" s="1007" t="s">
        <v>482</v>
      </c>
      <c r="E362" s="56" t="s">
        <v>430</v>
      </c>
      <c r="F362" s="56" t="s">
        <v>738</v>
      </c>
      <c r="G362" s="1008">
        <v>0</v>
      </c>
      <c r="H362" s="1008">
        <v>0</v>
      </c>
      <c r="I362" s="1012">
        <v>0</v>
      </c>
      <c r="J362" s="1012">
        <v>0</v>
      </c>
      <c r="K362" s="1012">
        <v>0</v>
      </c>
      <c r="L362" s="1012">
        <v>0</v>
      </c>
    </row>
    <row r="363" s="553" customFormat="1" ht="15" customHeight="1" spans="1:12">
      <c r="A363" s="1009" t="s">
        <v>428</v>
      </c>
      <c r="B363" s="1009" t="s">
        <v>737</v>
      </c>
      <c r="C363" s="1010" t="s">
        <v>146</v>
      </c>
      <c r="D363" s="1010" t="s">
        <v>487</v>
      </c>
      <c r="E363" s="1009" t="s">
        <v>430</v>
      </c>
      <c r="F363" s="1009" t="s">
        <v>738</v>
      </c>
      <c r="G363" s="1011">
        <v>0</v>
      </c>
      <c r="H363" s="1011">
        <v>0</v>
      </c>
      <c r="I363" s="1013">
        <v>0</v>
      </c>
      <c r="J363" s="1013">
        <v>0</v>
      </c>
      <c r="K363" s="1013">
        <v>0</v>
      </c>
      <c r="L363" s="1013">
        <v>0</v>
      </c>
    </row>
    <row r="364" s="553" customFormat="1" ht="15" customHeight="1" spans="1:12">
      <c r="A364" s="56" t="s">
        <v>428</v>
      </c>
      <c r="B364" s="56" t="s">
        <v>739</v>
      </c>
      <c r="C364" s="1007" t="s">
        <v>146</v>
      </c>
      <c r="D364" s="1007" t="s">
        <v>146</v>
      </c>
      <c r="E364" s="56" t="s">
        <v>430</v>
      </c>
      <c r="F364" s="56" t="s">
        <v>740</v>
      </c>
      <c r="G364" s="1008">
        <v>0</v>
      </c>
      <c r="H364" s="1008">
        <v>0</v>
      </c>
      <c r="I364" s="1012">
        <v>0</v>
      </c>
      <c r="J364" s="1012">
        <v>0</v>
      </c>
      <c r="K364" s="1012">
        <v>0</v>
      </c>
      <c r="L364" s="1012">
        <v>0</v>
      </c>
    </row>
    <row r="365" s="553" customFormat="1" ht="15" customHeight="1" spans="1:12">
      <c r="A365" s="1009" t="s">
        <v>428</v>
      </c>
      <c r="B365" s="1009" t="s">
        <v>739</v>
      </c>
      <c r="C365" s="1010" t="s">
        <v>146</v>
      </c>
      <c r="D365" s="1010" t="s">
        <v>555</v>
      </c>
      <c r="E365" s="1009" t="s">
        <v>430</v>
      </c>
      <c r="F365" s="1009" t="s">
        <v>740</v>
      </c>
      <c r="G365" s="1011">
        <v>0</v>
      </c>
      <c r="H365" s="1011">
        <v>0</v>
      </c>
      <c r="I365" s="1013">
        <v>0</v>
      </c>
      <c r="J365" s="1013">
        <v>0</v>
      </c>
      <c r="K365" s="1013">
        <v>0</v>
      </c>
      <c r="L365" s="1013">
        <v>0</v>
      </c>
    </row>
    <row r="366" s="553" customFormat="1" ht="15" customHeight="1" spans="1:12">
      <c r="A366" s="56" t="s">
        <v>428</v>
      </c>
      <c r="B366" s="56" t="s">
        <v>739</v>
      </c>
      <c r="C366" s="1007" t="s">
        <v>146</v>
      </c>
      <c r="D366" s="1007" t="s">
        <v>505</v>
      </c>
      <c r="E366" s="56" t="s">
        <v>430</v>
      </c>
      <c r="F366" s="56" t="s">
        <v>740</v>
      </c>
      <c r="G366" s="1008">
        <v>0</v>
      </c>
      <c r="H366" s="1008">
        <v>0</v>
      </c>
      <c r="I366" s="1012">
        <v>0</v>
      </c>
      <c r="J366" s="1012">
        <v>0</v>
      </c>
      <c r="K366" s="1012">
        <v>0</v>
      </c>
      <c r="L366" s="1012">
        <v>0</v>
      </c>
    </row>
    <row r="367" s="553" customFormat="1" ht="15" customHeight="1" spans="1:12">
      <c r="A367" s="1009" t="s">
        <v>428</v>
      </c>
      <c r="B367" s="1009" t="s">
        <v>739</v>
      </c>
      <c r="C367" s="1010" t="s">
        <v>146</v>
      </c>
      <c r="D367" s="1010" t="s">
        <v>485</v>
      </c>
      <c r="E367" s="1009" t="s">
        <v>430</v>
      </c>
      <c r="F367" s="1009" t="s">
        <v>740</v>
      </c>
      <c r="G367" s="1011">
        <v>0</v>
      </c>
      <c r="H367" s="1011">
        <v>0</v>
      </c>
      <c r="I367" s="1013">
        <v>0</v>
      </c>
      <c r="J367" s="1013">
        <v>0</v>
      </c>
      <c r="K367" s="1013">
        <v>0</v>
      </c>
      <c r="L367" s="1013">
        <v>0</v>
      </c>
    </row>
    <row r="368" s="553" customFormat="1" ht="15" customHeight="1" spans="1:12">
      <c r="A368" s="56" t="s">
        <v>428</v>
      </c>
      <c r="B368" s="56" t="s">
        <v>739</v>
      </c>
      <c r="C368" s="1007" t="s">
        <v>146</v>
      </c>
      <c r="D368" s="1007" t="s">
        <v>482</v>
      </c>
      <c r="E368" s="56" t="s">
        <v>430</v>
      </c>
      <c r="F368" s="56" t="s">
        <v>740</v>
      </c>
      <c r="G368" s="1008">
        <v>0</v>
      </c>
      <c r="H368" s="1008">
        <v>0</v>
      </c>
      <c r="I368" s="1012">
        <v>0</v>
      </c>
      <c r="J368" s="1012">
        <v>0</v>
      </c>
      <c r="K368" s="1012">
        <v>0</v>
      </c>
      <c r="L368" s="1012">
        <v>0</v>
      </c>
    </row>
    <row r="369" s="553" customFormat="1" ht="15" customHeight="1" spans="1:12">
      <c r="A369" s="1009" t="s">
        <v>428</v>
      </c>
      <c r="B369" s="1009" t="s">
        <v>741</v>
      </c>
      <c r="C369" s="1010" t="s">
        <v>146</v>
      </c>
      <c r="D369" s="1010" t="s">
        <v>549</v>
      </c>
      <c r="E369" s="1009" t="s">
        <v>430</v>
      </c>
      <c r="F369" s="1009" t="s">
        <v>742</v>
      </c>
      <c r="G369" s="1011">
        <v>0</v>
      </c>
      <c r="H369" s="1011">
        <v>0</v>
      </c>
      <c r="I369" s="1013">
        <v>4880</v>
      </c>
      <c r="J369" s="1013">
        <v>4880</v>
      </c>
      <c r="K369" s="1013">
        <v>0</v>
      </c>
      <c r="L369" s="1013">
        <v>0</v>
      </c>
    </row>
    <row r="370" s="553" customFormat="1" ht="15" customHeight="1" spans="1:12">
      <c r="A370" s="56" t="s">
        <v>428</v>
      </c>
      <c r="B370" s="56" t="s">
        <v>743</v>
      </c>
      <c r="C370" s="1007" t="s">
        <v>146</v>
      </c>
      <c r="D370" s="1007" t="s">
        <v>540</v>
      </c>
      <c r="E370" s="56" t="s">
        <v>430</v>
      </c>
      <c r="F370" s="56" t="s">
        <v>744</v>
      </c>
      <c r="G370" s="1008">
        <v>0</v>
      </c>
      <c r="H370" s="1008">
        <v>0</v>
      </c>
      <c r="I370" s="1012">
        <v>0</v>
      </c>
      <c r="J370" s="1012">
        <v>0</v>
      </c>
      <c r="K370" s="1012">
        <v>0</v>
      </c>
      <c r="L370" s="1012">
        <v>0</v>
      </c>
    </row>
    <row r="371" s="553" customFormat="1" ht="15" customHeight="1" spans="1:12">
      <c r="A371" s="1009" t="s">
        <v>428</v>
      </c>
      <c r="B371" s="1009" t="s">
        <v>745</v>
      </c>
      <c r="C371" s="1010" t="s">
        <v>146</v>
      </c>
      <c r="D371" s="1010" t="s">
        <v>146</v>
      </c>
      <c r="E371" s="1009" t="s">
        <v>430</v>
      </c>
      <c r="F371" s="1009" t="s">
        <v>746</v>
      </c>
      <c r="G371" s="1011">
        <v>0</v>
      </c>
      <c r="H371" s="1011">
        <v>0</v>
      </c>
      <c r="I371" s="1013">
        <v>0</v>
      </c>
      <c r="J371" s="1013">
        <v>0</v>
      </c>
      <c r="K371" s="1013">
        <v>0</v>
      </c>
      <c r="L371" s="1013">
        <v>0</v>
      </c>
    </row>
    <row r="372" s="553" customFormat="1" ht="15" customHeight="1" spans="1:12">
      <c r="A372" s="56" t="s">
        <v>428</v>
      </c>
      <c r="B372" s="56" t="s">
        <v>745</v>
      </c>
      <c r="C372" s="1007" t="s">
        <v>146</v>
      </c>
      <c r="D372" s="1007" t="s">
        <v>555</v>
      </c>
      <c r="E372" s="56" t="s">
        <v>430</v>
      </c>
      <c r="F372" s="56" t="s">
        <v>746</v>
      </c>
      <c r="G372" s="1008">
        <v>0</v>
      </c>
      <c r="H372" s="1008">
        <v>0</v>
      </c>
      <c r="I372" s="1012">
        <v>0</v>
      </c>
      <c r="J372" s="1012">
        <v>0</v>
      </c>
      <c r="K372" s="1012">
        <v>0</v>
      </c>
      <c r="L372" s="1012">
        <v>0</v>
      </c>
    </row>
    <row r="373" s="553" customFormat="1" ht="15" customHeight="1" spans="1:12">
      <c r="A373" s="1009" t="s">
        <v>428</v>
      </c>
      <c r="B373" s="1009" t="s">
        <v>745</v>
      </c>
      <c r="C373" s="1010" t="s">
        <v>146</v>
      </c>
      <c r="D373" s="1010" t="s">
        <v>549</v>
      </c>
      <c r="E373" s="1009" t="s">
        <v>430</v>
      </c>
      <c r="F373" s="1009" t="s">
        <v>746</v>
      </c>
      <c r="G373" s="1011">
        <v>0</v>
      </c>
      <c r="H373" s="1011">
        <v>0</v>
      </c>
      <c r="I373" s="1013">
        <v>0</v>
      </c>
      <c r="J373" s="1013">
        <v>0</v>
      </c>
      <c r="K373" s="1013">
        <v>0</v>
      </c>
      <c r="L373" s="1013">
        <v>0</v>
      </c>
    </row>
    <row r="374" s="553" customFormat="1" ht="15" customHeight="1" spans="1:12">
      <c r="A374" s="56" t="s">
        <v>428</v>
      </c>
      <c r="B374" s="56" t="s">
        <v>745</v>
      </c>
      <c r="C374" s="1007" t="s">
        <v>146</v>
      </c>
      <c r="D374" s="1007" t="s">
        <v>482</v>
      </c>
      <c r="E374" s="56" t="s">
        <v>430</v>
      </c>
      <c r="F374" s="56" t="s">
        <v>746</v>
      </c>
      <c r="G374" s="1008">
        <v>0</v>
      </c>
      <c r="H374" s="1008">
        <v>0</v>
      </c>
      <c r="I374" s="1012">
        <v>0</v>
      </c>
      <c r="J374" s="1012">
        <v>0</v>
      </c>
      <c r="K374" s="1012">
        <v>0</v>
      </c>
      <c r="L374" s="1012">
        <v>0</v>
      </c>
    </row>
    <row r="375" s="553" customFormat="1" ht="15" customHeight="1" spans="1:12">
      <c r="A375" s="1009" t="s">
        <v>428</v>
      </c>
      <c r="B375" s="1009" t="s">
        <v>745</v>
      </c>
      <c r="C375" s="1010" t="s">
        <v>146</v>
      </c>
      <c r="D375" s="1010" t="s">
        <v>487</v>
      </c>
      <c r="E375" s="1009" t="s">
        <v>430</v>
      </c>
      <c r="F375" s="1009" t="s">
        <v>746</v>
      </c>
      <c r="G375" s="1011">
        <v>0</v>
      </c>
      <c r="H375" s="1011">
        <v>0</v>
      </c>
      <c r="I375" s="1013">
        <v>0</v>
      </c>
      <c r="J375" s="1013">
        <v>0</v>
      </c>
      <c r="K375" s="1013">
        <v>0</v>
      </c>
      <c r="L375" s="1013">
        <v>0</v>
      </c>
    </row>
    <row r="376" s="553" customFormat="1" ht="15" customHeight="1" spans="1:12">
      <c r="A376" s="56" t="s">
        <v>428</v>
      </c>
      <c r="B376" s="56" t="s">
        <v>747</v>
      </c>
      <c r="C376" s="1007" t="s">
        <v>146</v>
      </c>
      <c r="D376" s="1007" t="s">
        <v>146</v>
      </c>
      <c r="E376" s="56" t="s">
        <v>430</v>
      </c>
      <c r="F376" s="56" t="s">
        <v>748</v>
      </c>
      <c r="G376" s="1008">
        <v>0</v>
      </c>
      <c r="H376" s="1008">
        <v>0</v>
      </c>
      <c r="I376" s="1012">
        <v>0</v>
      </c>
      <c r="J376" s="1012">
        <v>0</v>
      </c>
      <c r="K376" s="1012">
        <v>0</v>
      </c>
      <c r="L376" s="1012">
        <v>0</v>
      </c>
    </row>
    <row r="377" s="553" customFormat="1" ht="15" customHeight="1" spans="1:12">
      <c r="A377" s="1009" t="s">
        <v>428</v>
      </c>
      <c r="B377" s="1009" t="s">
        <v>747</v>
      </c>
      <c r="C377" s="1010" t="s">
        <v>146</v>
      </c>
      <c r="D377" s="1010" t="s">
        <v>549</v>
      </c>
      <c r="E377" s="1009" t="s">
        <v>430</v>
      </c>
      <c r="F377" s="1009" t="s">
        <v>748</v>
      </c>
      <c r="G377" s="1011">
        <v>0</v>
      </c>
      <c r="H377" s="1011">
        <v>0</v>
      </c>
      <c r="I377" s="1013">
        <v>0</v>
      </c>
      <c r="J377" s="1013">
        <v>0</v>
      </c>
      <c r="K377" s="1013">
        <v>0</v>
      </c>
      <c r="L377" s="1013">
        <v>0</v>
      </c>
    </row>
    <row r="378" s="553" customFormat="1" ht="15" customHeight="1" spans="1:12">
      <c r="A378" s="56" t="s">
        <v>428</v>
      </c>
      <c r="B378" s="56" t="s">
        <v>747</v>
      </c>
      <c r="C378" s="1007" t="s">
        <v>146</v>
      </c>
      <c r="D378" s="1007" t="s">
        <v>482</v>
      </c>
      <c r="E378" s="56" t="s">
        <v>430</v>
      </c>
      <c r="F378" s="56" t="s">
        <v>748</v>
      </c>
      <c r="G378" s="1008">
        <v>0</v>
      </c>
      <c r="H378" s="1008">
        <v>0</v>
      </c>
      <c r="I378" s="1012">
        <v>0</v>
      </c>
      <c r="J378" s="1012">
        <v>0</v>
      </c>
      <c r="K378" s="1012">
        <v>0</v>
      </c>
      <c r="L378" s="1012">
        <v>0</v>
      </c>
    </row>
    <row r="379" s="553" customFormat="1" ht="15" customHeight="1" spans="1:12">
      <c r="A379" s="1009" t="s">
        <v>428</v>
      </c>
      <c r="B379" s="1009" t="s">
        <v>747</v>
      </c>
      <c r="C379" s="1010" t="s">
        <v>146</v>
      </c>
      <c r="D379" s="1010" t="s">
        <v>487</v>
      </c>
      <c r="E379" s="1009" t="s">
        <v>430</v>
      </c>
      <c r="F379" s="1009" t="s">
        <v>748</v>
      </c>
      <c r="G379" s="1011">
        <v>0</v>
      </c>
      <c r="H379" s="1011">
        <v>0</v>
      </c>
      <c r="I379" s="1013">
        <v>0</v>
      </c>
      <c r="J379" s="1013">
        <v>0</v>
      </c>
      <c r="K379" s="1013">
        <v>0</v>
      </c>
      <c r="L379" s="1013">
        <v>0</v>
      </c>
    </row>
    <row r="380" s="553" customFormat="1" ht="15" customHeight="1" spans="1:12">
      <c r="A380" s="56" t="s">
        <v>428</v>
      </c>
      <c r="B380" s="56" t="s">
        <v>749</v>
      </c>
      <c r="C380" s="1007" t="s">
        <v>146</v>
      </c>
      <c r="D380" s="1007" t="s">
        <v>146</v>
      </c>
      <c r="E380" s="56" t="s">
        <v>430</v>
      </c>
      <c r="F380" s="56" t="s">
        <v>750</v>
      </c>
      <c r="G380" s="1008">
        <v>0</v>
      </c>
      <c r="H380" s="1008">
        <v>0</v>
      </c>
      <c r="I380" s="1012">
        <v>0</v>
      </c>
      <c r="J380" s="1012">
        <v>0</v>
      </c>
      <c r="K380" s="1012">
        <v>0</v>
      </c>
      <c r="L380" s="1012">
        <v>0</v>
      </c>
    </row>
    <row r="381" s="553" customFormat="1" ht="15" customHeight="1" spans="1:12">
      <c r="A381" s="1009" t="s">
        <v>428</v>
      </c>
      <c r="B381" s="1009" t="s">
        <v>751</v>
      </c>
      <c r="C381" s="1010" t="s">
        <v>146</v>
      </c>
      <c r="D381" s="1010" t="s">
        <v>549</v>
      </c>
      <c r="E381" s="1009" t="s">
        <v>430</v>
      </c>
      <c r="F381" s="1009" t="s">
        <v>752</v>
      </c>
      <c r="G381" s="1011">
        <v>0</v>
      </c>
      <c r="H381" s="1011">
        <v>0</v>
      </c>
      <c r="I381" s="1013">
        <v>0</v>
      </c>
      <c r="J381" s="1013">
        <v>0</v>
      </c>
      <c r="K381" s="1013">
        <v>0</v>
      </c>
      <c r="L381" s="1013">
        <v>0</v>
      </c>
    </row>
    <row r="382" s="553" customFormat="1" ht="15" customHeight="1" spans="1:12">
      <c r="A382" s="56" t="s">
        <v>428</v>
      </c>
      <c r="B382" s="56" t="s">
        <v>753</v>
      </c>
      <c r="C382" s="1007" t="s">
        <v>146</v>
      </c>
      <c r="D382" s="1007" t="s">
        <v>487</v>
      </c>
      <c r="E382" s="56" t="s">
        <v>430</v>
      </c>
      <c r="F382" s="56" t="s">
        <v>754</v>
      </c>
      <c r="G382" s="1008">
        <v>0</v>
      </c>
      <c r="H382" s="1008">
        <v>0</v>
      </c>
      <c r="I382" s="1012">
        <v>0</v>
      </c>
      <c r="J382" s="1012">
        <v>0</v>
      </c>
      <c r="K382" s="1012">
        <v>0</v>
      </c>
      <c r="L382" s="1012">
        <v>0</v>
      </c>
    </row>
    <row r="383" s="553" customFormat="1" ht="15" customHeight="1" spans="1:12">
      <c r="A383" s="1009" t="s">
        <v>428</v>
      </c>
      <c r="B383" s="1009" t="s">
        <v>755</v>
      </c>
      <c r="C383" s="1010" t="s">
        <v>146</v>
      </c>
      <c r="D383" s="1010" t="s">
        <v>146</v>
      </c>
      <c r="E383" s="1009" t="s">
        <v>430</v>
      </c>
      <c r="F383" s="1009" t="s">
        <v>756</v>
      </c>
      <c r="G383" s="1011">
        <v>1291789.99</v>
      </c>
      <c r="H383" s="1011">
        <v>0</v>
      </c>
      <c r="I383" s="1013">
        <v>0</v>
      </c>
      <c r="J383" s="1013">
        <v>0.1</v>
      </c>
      <c r="K383" s="1013">
        <v>1291789.89</v>
      </c>
      <c r="L383" s="1013">
        <v>0</v>
      </c>
    </row>
    <row r="384" s="553" customFormat="1" ht="15" customHeight="1" spans="1:12">
      <c r="A384" s="56" t="s">
        <v>428</v>
      </c>
      <c r="B384" s="56" t="s">
        <v>755</v>
      </c>
      <c r="C384" s="1007" t="s">
        <v>464</v>
      </c>
      <c r="D384" s="1007" t="s">
        <v>146</v>
      </c>
      <c r="E384" s="56" t="s">
        <v>430</v>
      </c>
      <c r="F384" s="56" t="s">
        <v>756</v>
      </c>
      <c r="G384" s="1008">
        <v>0</v>
      </c>
      <c r="H384" s="1008">
        <v>403.54</v>
      </c>
      <c r="I384" s="1012">
        <v>0</v>
      </c>
      <c r="J384" s="1012">
        <v>0</v>
      </c>
      <c r="K384" s="1012">
        <v>0</v>
      </c>
      <c r="L384" s="1012">
        <v>403.54</v>
      </c>
    </row>
    <row r="385" s="553" customFormat="1" ht="15" customHeight="1" spans="1:12">
      <c r="A385" s="1009" t="s">
        <v>428</v>
      </c>
      <c r="B385" s="1009" t="s">
        <v>755</v>
      </c>
      <c r="C385" s="1010" t="s">
        <v>468</v>
      </c>
      <c r="D385" s="1010" t="s">
        <v>146</v>
      </c>
      <c r="E385" s="1009" t="s">
        <v>430</v>
      </c>
      <c r="F385" s="1009" t="s">
        <v>756</v>
      </c>
      <c r="G385" s="1011">
        <v>0</v>
      </c>
      <c r="H385" s="1011">
        <v>903412.02</v>
      </c>
      <c r="I385" s="1013">
        <v>0</v>
      </c>
      <c r="J385" s="1013">
        <v>0</v>
      </c>
      <c r="K385" s="1013">
        <v>0</v>
      </c>
      <c r="L385" s="1013">
        <v>903412.02</v>
      </c>
    </row>
    <row r="386" s="553" customFormat="1" ht="15" customHeight="1" spans="1:12">
      <c r="A386" s="56" t="s">
        <v>428</v>
      </c>
      <c r="B386" s="56" t="s">
        <v>755</v>
      </c>
      <c r="C386" s="1007" t="s">
        <v>469</v>
      </c>
      <c r="D386" s="1007" t="s">
        <v>146</v>
      </c>
      <c r="E386" s="56" t="s">
        <v>430</v>
      </c>
      <c r="F386" s="56" t="s">
        <v>756</v>
      </c>
      <c r="G386" s="1008">
        <v>0</v>
      </c>
      <c r="H386" s="1008">
        <v>2911.5</v>
      </c>
      <c r="I386" s="1012">
        <v>0</v>
      </c>
      <c r="J386" s="1012">
        <v>0</v>
      </c>
      <c r="K386" s="1012">
        <v>0</v>
      </c>
      <c r="L386" s="1012">
        <v>2911.5</v>
      </c>
    </row>
    <row r="387" s="553" customFormat="1" ht="15" customHeight="1" spans="1:12">
      <c r="A387" s="1009" t="s">
        <v>428</v>
      </c>
      <c r="B387" s="1009" t="s">
        <v>755</v>
      </c>
      <c r="C387" s="1010" t="s">
        <v>470</v>
      </c>
      <c r="D387" s="1010" t="s">
        <v>146</v>
      </c>
      <c r="E387" s="1009" t="s">
        <v>430</v>
      </c>
      <c r="F387" s="1009" t="s">
        <v>756</v>
      </c>
      <c r="G387" s="1011">
        <v>0</v>
      </c>
      <c r="H387" s="1011">
        <v>21876773.05</v>
      </c>
      <c r="I387" s="1013">
        <v>0</v>
      </c>
      <c r="J387" s="1013">
        <v>690321.49</v>
      </c>
      <c r="K387" s="1013">
        <v>0</v>
      </c>
      <c r="L387" s="1013">
        <v>22567094.54</v>
      </c>
    </row>
    <row r="388" s="553" customFormat="1" ht="15" customHeight="1" spans="1:12">
      <c r="A388" s="56" t="s">
        <v>428</v>
      </c>
      <c r="B388" s="56" t="s">
        <v>755</v>
      </c>
      <c r="C388" s="1007" t="s">
        <v>471</v>
      </c>
      <c r="D388" s="1007" t="s">
        <v>146</v>
      </c>
      <c r="E388" s="56" t="s">
        <v>430</v>
      </c>
      <c r="F388" s="56" t="s">
        <v>756</v>
      </c>
      <c r="G388" s="1008">
        <v>0</v>
      </c>
      <c r="H388" s="1008">
        <v>7555460.08</v>
      </c>
      <c r="I388" s="1012">
        <v>6008.46</v>
      </c>
      <c r="J388" s="1012">
        <v>213571.44</v>
      </c>
      <c r="K388" s="1012">
        <v>0</v>
      </c>
      <c r="L388" s="1012">
        <v>7763023.06</v>
      </c>
    </row>
    <row r="389" s="553" customFormat="1" ht="15" customHeight="1" spans="1:12">
      <c r="A389" s="1009" t="s">
        <v>428</v>
      </c>
      <c r="B389" s="1009" t="s">
        <v>755</v>
      </c>
      <c r="C389" s="1010" t="s">
        <v>472</v>
      </c>
      <c r="D389" s="1010" t="s">
        <v>146</v>
      </c>
      <c r="E389" s="1009" t="s">
        <v>430</v>
      </c>
      <c r="F389" s="1009" t="s">
        <v>756</v>
      </c>
      <c r="G389" s="1011">
        <v>0</v>
      </c>
      <c r="H389" s="1011">
        <v>12600572.45</v>
      </c>
      <c r="I389" s="1013">
        <v>0</v>
      </c>
      <c r="J389" s="1013">
        <v>0</v>
      </c>
      <c r="K389" s="1013">
        <v>0</v>
      </c>
      <c r="L389" s="1013">
        <v>12600572.45</v>
      </c>
    </row>
    <row r="390" s="553" customFormat="1" ht="15" customHeight="1" spans="1:12">
      <c r="A390" s="56" t="s">
        <v>428</v>
      </c>
      <c r="B390" s="56" t="s">
        <v>755</v>
      </c>
      <c r="C390" s="1007" t="s">
        <v>473</v>
      </c>
      <c r="D390" s="1007" t="s">
        <v>146</v>
      </c>
      <c r="E390" s="56" t="s">
        <v>430</v>
      </c>
      <c r="F390" s="56" t="s">
        <v>756</v>
      </c>
      <c r="G390" s="1008">
        <v>0</v>
      </c>
      <c r="H390" s="1008">
        <v>11856946.64</v>
      </c>
      <c r="I390" s="1012">
        <v>0</v>
      </c>
      <c r="J390" s="1012">
        <v>32719.08</v>
      </c>
      <c r="K390" s="1012">
        <v>0</v>
      </c>
      <c r="L390" s="1012">
        <v>11889665.72</v>
      </c>
    </row>
    <row r="391" s="553" customFormat="1" ht="15" customHeight="1" spans="1:12">
      <c r="A391" s="1009" t="s">
        <v>428</v>
      </c>
      <c r="B391" s="1009" t="s">
        <v>755</v>
      </c>
      <c r="C391" s="1010" t="s">
        <v>474</v>
      </c>
      <c r="D391" s="1010" t="s">
        <v>146</v>
      </c>
      <c r="E391" s="1009" t="s">
        <v>430</v>
      </c>
      <c r="F391" s="1009" t="s">
        <v>756</v>
      </c>
      <c r="G391" s="1011">
        <v>0</v>
      </c>
      <c r="H391" s="1011">
        <v>16781560.34</v>
      </c>
      <c r="I391" s="1013">
        <v>0</v>
      </c>
      <c r="J391" s="1013">
        <v>0</v>
      </c>
      <c r="K391" s="1013">
        <v>0</v>
      </c>
      <c r="L391" s="1013">
        <v>16781560.34</v>
      </c>
    </row>
    <row r="392" s="553" customFormat="1" ht="15" customHeight="1" spans="1:12">
      <c r="A392" s="56" t="s">
        <v>428</v>
      </c>
      <c r="B392" s="56" t="s">
        <v>755</v>
      </c>
      <c r="C392" s="1007" t="s">
        <v>508</v>
      </c>
      <c r="D392" s="1007" t="s">
        <v>146</v>
      </c>
      <c r="E392" s="56" t="s">
        <v>430</v>
      </c>
      <c r="F392" s="56" t="s">
        <v>756</v>
      </c>
      <c r="G392" s="1008">
        <v>0</v>
      </c>
      <c r="H392" s="1008">
        <v>2256.32</v>
      </c>
      <c r="I392" s="1012">
        <v>0</v>
      </c>
      <c r="J392" s="1012">
        <v>0</v>
      </c>
      <c r="K392" s="1012">
        <v>0</v>
      </c>
      <c r="L392" s="1012">
        <v>2256.32</v>
      </c>
    </row>
    <row r="393" s="553" customFormat="1" ht="15" customHeight="1" spans="1:12">
      <c r="A393" s="1009" t="s">
        <v>428</v>
      </c>
      <c r="B393" s="1009" t="s">
        <v>755</v>
      </c>
      <c r="C393" s="1010" t="s">
        <v>455</v>
      </c>
      <c r="D393" s="1010" t="s">
        <v>146</v>
      </c>
      <c r="E393" s="1009" t="s">
        <v>430</v>
      </c>
      <c r="F393" s="1009" t="s">
        <v>756</v>
      </c>
      <c r="G393" s="1011">
        <v>0</v>
      </c>
      <c r="H393" s="1011">
        <v>312208.04</v>
      </c>
      <c r="I393" s="1013">
        <v>0</v>
      </c>
      <c r="J393" s="1013">
        <v>0</v>
      </c>
      <c r="K393" s="1013">
        <v>0</v>
      </c>
      <c r="L393" s="1013">
        <v>312208.04</v>
      </c>
    </row>
    <row r="394" s="553" customFormat="1" ht="15" customHeight="1" spans="1:12">
      <c r="A394" s="56" t="s">
        <v>428</v>
      </c>
      <c r="B394" s="56" t="s">
        <v>757</v>
      </c>
      <c r="C394" s="1007" t="s">
        <v>146</v>
      </c>
      <c r="D394" s="1007" t="s">
        <v>146</v>
      </c>
      <c r="E394" s="56" t="s">
        <v>430</v>
      </c>
      <c r="F394" s="56" t="s">
        <v>758</v>
      </c>
      <c r="G394" s="1008">
        <v>0</v>
      </c>
      <c r="H394" s="1008">
        <v>38037.02</v>
      </c>
      <c r="I394" s="1012">
        <v>2654.87</v>
      </c>
      <c r="J394" s="1012">
        <v>1327.43</v>
      </c>
      <c r="K394" s="1012">
        <v>0</v>
      </c>
      <c r="L394" s="1012">
        <v>36709.58</v>
      </c>
    </row>
    <row r="395" s="553" customFormat="1" ht="15" customHeight="1" spans="1:12">
      <c r="A395" s="1009" t="s">
        <v>428</v>
      </c>
      <c r="B395" s="1009" t="s">
        <v>759</v>
      </c>
      <c r="C395" s="1010" t="s">
        <v>146</v>
      </c>
      <c r="D395" s="1010" t="s">
        <v>146</v>
      </c>
      <c r="E395" s="1009" t="s">
        <v>430</v>
      </c>
      <c r="F395" s="1009" t="s">
        <v>760</v>
      </c>
      <c r="G395" s="1011">
        <v>0</v>
      </c>
      <c r="H395" s="1011">
        <v>23311.11</v>
      </c>
      <c r="I395" s="1013">
        <v>0</v>
      </c>
      <c r="J395" s="1013">
        <v>2174.6</v>
      </c>
      <c r="K395" s="1013">
        <v>0</v>
      </c>
      <c r="L395" s="1013">
        <v>25485.71</v>
      </c>
    </row>
    <row r="396" s="553" customFormat="1" ht="15" customHeight="1" spans="1:12">
      <c r="A396" s="56" t="s">
        <v>428</v>
      </c>
      <c r="B396" s="56" t="s">
        <v>761</v>
      </c>
      <c r="C396" s="1007" t="s">
        <v>464</v>
      </c>
      <c r="D396" s="1007" t="s">
        <v>146</v>
      </c>
      <c r="E396" s="56" t="s">
        <v>430</v>
      </c>
      <c r="F396" s="56" t="s">
        <v>762</v>
      </c>
      <c r="G396" s="1008">
        <v>281.2</v>
      </c>
      <c r="H396" s="1008">
        <v>0</v>
      </c>
      <c r="I396" s="1012">
        <v>0</v>
      </c>
      <c r="J396" s="1012">
        <v>0</v>
      </c>
      <c r="K396" s="1012">
        <v>281.2</v>
      </c>
      <c r="L396" s="1012">
        <v>0</v>
      </c>
    </row>
    <row r="397" s="553" customFormat="1" ht="15" customHeight="1" spans="1:12">
      <c r="A397" s="1009" t="s">
        <v>428</v>
      </c>
      <c r="B397" s="1009" t="s">
        <v>761</v>
      </c>
      <c r="C397" s="1010" t="s">
        <v>468</v>
      </c>
      <c r="D397" s="1010" t="s">
        <v>146</v>
      </c>
      <c r="E397" s="1009" t="s">
        <v>430</v>
      </c>
      <c r="F397" s="1009" t="s">
        <v>762</v>
      </c>
      <c r="G397" s="1011">
        <v>949151.83</v>
      </c>
      <c r="H397" s="1011">
        <v>0</v>
      </c>
      <c r="I397" s="1013">
        <v>3359.35</v>
      </c>
      <c r="J397" s="1013">
        <v>1720.61</v>
      </c>
      <c r="K397" s="1013">
        <v>950790.57</v>
      </c>
      <c r="L397" s="1013">
        <v>0</v>
      </c>
    </row>
    <row r="398" s="553" customFormat="1" ht="15" customHeight="1" spans="1:12">
      <c r="A398" s="56" t="s">
        <v>428</v>
      </c>
      <c r="B398" s="56" t="s">
        <v>761</v>
      </c>
      <c r="C398" s="1007" t="s">
        <v>470</v>
      </c>
      <c r="D398" s="1007" t="s">
        <v>146</v>
      </c>
      <c r="E398" s="56" t="s">
        <v>430</v>
      </c>
      <c r="F398" s="56" t="s">
        <v>762</v>
      </c>
      <c r="G398" s="1008">
        <v>21065347.88</v>
      </c>
      <c r="H398" s="1008">
        <v>0</v>
      </c>
      <c r="I398" s="1012">
        <v>740181.36</v>
      </c>
      <c r="J398" s="1012">
        <v>95718.98</v>
      </c>
      <c r="K398" s="1012">
        <v>21709810.26</v>
      </c>
      <c r="L398" s="1012">
        <v>0</v>
      </c>
    </row>
    <row r="399" s="553" customFormat="1" ht="15" customHeight="1" spans="1:12">
      <c r="A399" s="1009" t="s">
        <v>428</v>
      </c>
      <c r="B399" s="1009" t="s">
        <v>761</v>
      </c>
      <c r="C399" s="1010" t="s">
        <v>471</v>
      </c>
      <c r="D399" s="1010" t="s">
        <v>146</v>
      </c>
      <c r="E399" s="1009" t="s">
        <v>430</v>
      </c>
      <c r="F399" s="1009" t="s">
        <v>762</v>
      </c>
      <c r="G399" s="1011">
        <v>6897626.77</v>
      </c>
      <c r="H399" s="1011">
        <v>0</v>
      </c>
      <c r="I399" s="1013">
        <v>202986.31</v>
      </c>
      <c r="J399" s="1013">
        <v>31547.49</v>
      </c>
      <c r="K399" s="1013">
        <v>7069065.59</v>
      </c>
      <c r="L399" s="1013">
        <v>0</v>
      </c>
    </row>
    <row r="400" s="553" customFormat="1" ht="15" customHeight="1" spans="1:12">
      <c r="A400" s="56" t="s">
        <v>428</v>
      </c>
      <c r="B400" s="56" t="s">
        <v>761</v>
      </c>
      <c r="C400" s="1007" t="s">
        <v>472</v>
      </c>
      <c r="D400" s="1007" t="s">
        <v>146</v>
      </c>
      <c r="E400" s="56" t="s">
        <v>430</v>
      </c>
      <c r="F400" s="56" t="s">
        <v>762</v>
      </c>
      <c r="G400" s="1008">
        <v>10492787.76</v>
      </c>
      <c r="H400" s="1008">
        <v>0</v>
      </c>
      <c r="I400" s="1012">
        <v>0</v>
      </c>
      <c r="J400" s="1012">
        <v>0</v>
      </c>
      <c r="K400" s="1012">
        <v>10492787.76</v>
      </c>
      <c r="L400" s="1012">
        <v>0</v>
      </c>
    </row>
    <row r="401" s="553" customFormat="1" ht="15" customHeight="1" spans="1:12">
      <c r="A401" s="1009" t="s">
        <v>428</v>
      </c>
      <c r="B401" s="1009" t="s">
        <v>761</v>
      </c>
      <c r="C401" s="1010" t="s">
        <v>473</v>
      </c>
      <c r="D401" s="1010" t="s">
        <v>146</v>
      </c>
      <c r="E401" s="1009" t="s">
        <v>430</v>
      </c>
      <c r="F401" s="1009" t="s">
        <v>762</v>
      </c>
      <c r="G401" s="1011">
        <v>9756557.09</v>
      </c>
      <c r="H401" s="1011">
        <v>0</v>
      </c>
      <c r="I401" s="1013">
        <v>27513.5</v>
      </c>
      <c r="J401" s="1013">
        <v>0</v>
      </c>
      <c r="K401" s="1013">
        <v>9784070.59</v>
      </c>
      <c r="L401" s="1013">
        <v>0</v>
      </c>
    </row>
    <row r="402" s="553" customFormat="1" ht="15" customHeight="1" spans="1:12">
      <c r="A402" s="56" t="s">
        <v>428</v>
      </c>
      <c r="B402" s="56" t="s">
        <v>761</v>
      </c>
      <c r="C402" s="1007" t="s">
        <v>474</v>
      </c>
      <c r="D402" s="1007" t="s">
        <v>146</v>
      </c>
      <c r="E402" s="56" t="s">
        <v>430</v>
      </c>
      <c r="F402" s="56" t="s">
        <v>762</v>
      </c>
      <c r="G402" s="1008">
        <v>14207732.69</v>
      </c>
      <c r="H402" s="1008">
        <v>0</v>
      </c>
      <c r="I402" s="1012">
        <v>0</v>
      </c>
      <c r="J402" s="1012">
        <v>0</v>
      </c>
      <c r="K402" s="1012">
        <v>14207732.69</v>
      </c>
      <c r="L402" s="1012">
        <v>0</v>
      </c>
    </row>
    <row r="403" s="553" customFormat="1" ht="15" customHeight="1" spans="1:12">
      <c r="A403" s="1009" t="s">
        <v>428</v>
      </c>
      <c r="B403" s="1009" t="s">
        <v>761</v>
      </c>
      <c r="C403" s="1010" t="s">
        <v>455</v>
      </c>
      <c r="D403" s="1010" t="s">
        <v>146</v>
      </c>
      <c r="E403" s="1009" t="s">
        <v>430</v>
      </c>
      <c r="F403" s="1009" t="s">
        <v>762</v>
      </c>
      <c r="G403" s="1011">
        <v>158610.72</v>
      </c>
      <c r="H403" s="1011">
        <v>0</v>
      </c>
      <c r="I403" s="1013">
        <v>0</v>
      </c>
      <c r="J403" s="1013">
        <v>0</v>
      </c>
      <c r="K403" s="1013">
        <v>158610.72</v>
      </c>
      <c r="L403" s="1013">
        <v>0</v>
      </c>
    </row>
    <row r="404" s="553" customFormat="1" ht="15" customHeight="1" spans="1:12">
      <c r="A404" s="56" t="s">
        <v>428</v>
      </c>
      <c r="B404" s="56" t="s">
        <v>763</v>
      </c>
      <c r="C404" s="1007" t="s">
        <v>464</v>
      </c>
      <c r="D404" s="1007" t="s">
        <v>146</v>
      </c>
      <c r="E404" s="56" t="s">
        <v>430</v>
      </c>
      <c r="F404" s="56" t="s">
        <v>764</v>
      </c>
      <c r="G404" s="1008">
        <v>25.35</v>
      </c>
      <c r="H404" s="1008">
        <v>0</v>
      </c>
      <c r="I404" s="1012">
        <v>0</v>
      </c>
      <c r="J404" s="1012">
        <v>0</v>
      </c>
      <c r="K404" s="1012">
        <v>25.35</v>
      </c>
      <c r="L404" s="1012">
        <v>0</v>
      </c>
    </row>
    <row r="405" s="553" customFormat="1" ht="15" customHeight="1" spans="1:12">
      <c r="A405" s="1009" t="s">
        <v>428</v>
      </c>
      <c r="B405" s="1009" t="s">
        <v>763</v>
      </c>
      <c r="C405" s="1010" t="s">
        <v>468</v>
      </c>
      <c r="D405" s="1010" t="s">
        <v>146</v>
      </c>
      <c r="E405" s="1009" t="s">
        <v>430</v>
      </c>
      <c r="F405" s="1009" t="s">
        <v>764</v>
      </c>
      <c r="G405" s="1011">
        <v>29888.21</v>
      </c>
      <c r="H405" s="1011">
        <v>0</v>
      </c>
      <c r="I405" s="1013">
        <v>49.38</v>
      </c>
      <c r="J405" s="1013">
        <v>0</v>
      </c>
      <c r="K405" s="1013">
        <v>29937.59</v>
      </c>
      <c r="L405" s="1013">
        <v>0</v>
      </c>
    </row>
    <row r="406" s="553" customFormat="1" ht="15" customHeight="1" spans="1:12">
      <c r="A406" s="56" t="s">
        <v>428</v>
      </c>
      <c r="B406" s="56" t="s">
        <v>763</v>
      </c>
      <c r="C406" s="1007" t="s">
        <v>470</v>
      </c>
      <c r="D406" s="1007" t="s">
        <v>146</v>
      </c>
      <c r="E406" s="56" t="s">
        <v>430</v>
      </c>
      <c r="F406" s="56" t="s">
        <v>764</v>
      </c>
      <c r="G406" s="1008">
        <v>605166.83</v>
      </c>
      <c r="H406" s="1008">
        <v>0</v>
      </c>
      <c r="I406" s="1012">
        <v>12861.58</v>
      </c>
      <c r="J406" s="1012">
        <v>0</v>
      </c>
      <c r="K406" s="1012">
        <v>618028.41</v>
      </c>
      <c r="L406" s="1012">
        <v>0</v>
      </c>
    </row>
    <row r="407" s="553" customFormat="1" ht="15" customHeight="1" spans="1:12">
      <c r="A407" s="1009" t="s">
        <v>428</v>
      </c>
      <c r="B407" s="1009" t="s">
        <v>763</v>
      </c>
      <c r="C407" s="1010" t="s">
        <v>471</v>
      </c>
      <c r="D407" s="1010" t="s">
        <v>146</v>
      </c>
      <c r="E407" s="1009" t="s">
        <v>430</v>
      </c>
      <c r="F407" s="1009" t="s">
        <v>764</v>
      </c>
      <c r="G407" s="1011">
        <v>122584.47</v>
      </c>
      <c r="H407" s="1011">
        <v>0</v>
      </c>
      <c r="I407" s="1013">
        <v>2913.28</v>
      </c>
      <c r="J407" s="1013">
        <v>94.7</v>
      </c>
      <c r="K407" s="1013">
        <v>125403.05</v>
      </c>
      <c r="L407" s="1013">
        <v>0</v>
      </c>
    </row>
    <row r="408" s="553" customFormat="1" ht="15" customHeight="1" spans="1:12">
      <c r="A408" s="56" t="s">
        <v>428</v>
      </c>
      <c r="B408" s="56" t="s">
        <v>763</v>
      </c>
      <c r="C408" s="1007" t="s">
        <v>472</v>
      </c>
      <c r="D408" s="1007" t="s">
        <v>146</v>
      </c>
      <c r="E408" s="56" t="s">
        <v>430</v>
      </c>
      <c r="F408" s="56" t="s">
        <v>764</v>
      </c>
      <c r="G408" s="1008">
        <v>333475.84</v>
      </c>
      <c r="H408" s="1008">
        <v>0</v>
      </c>
      <c r="I408" s="1012">
        <v>0</v>
      </c>
      <c r="J408" s="1012">
        <v>0</v>
      </c>
      <c r="K408" s="1012">
        <v>333475.84</v>
      </c>
      <c r="L408" s="1012">
        <v>0</v>
      </c>
    </row>
    <row r="409" s="553" customFormat="1" ht="15" customHeight="1" spans="1:12">
      <c r="A409" s="1009" t="s">
        <v>428</v>
      </c>
      <c r="B409" s="1009" t="s">
        <v>763</v>
      </c>
      <c r="C409" s="1010" t="s">
        <v>473</v>
      </c>
      <c r="D409" s="1010" t="s">
        <v>146</v>
      </c>
      <c r="E409" s="1009" t="s">
        <v>430</v>
      </c>
      <c r="F409" s="1009" t="s">
        <v>764</v>
      </c>
      <c r="G409" s="1011">
        <v>300978.24</v>
      </c>
      <c r="H409" s="1011">
        <v>0</v>
      </c>
      <c r="I409" s="1013">
        <v>735.3</v>
      </c>
      <c r="J409" s="1013">
        <v>0</v>
      </c>
      <c r="K409" s="1013">
        <v>301713.54</v>
      </c>
      <c r="L409" s="1013">
        <v>0</v>
      </c>
    </row>
    <row r="410" s="553" customFormat="1" ht="15" customHeight="1" spans="1:12">
      <c r="A410" s="56" t="s">
        <v>428</v>
      </c>
      <c r="B410" s="56" t="s">
        <v>763</v>
      </c>
      <c r="C410" s="1007" t="s">
        <v>474</v>
      </c>
      <c r="D410" s="1007" t="s">
        <v>146</v>
      </c>
      <c r="E410" s="56" t="s">
        <v>430</v>
      </c>
      <c r="F410" s="56" t="s">
        <v>764</v>
      </c>
      <c r="G410" s="1008">
        <v>525113.99</v>
      </c>
      <c r="H410" s="1008">
        <v>0</v>
      </c>
      <c r="I410" s="1012">
        <v>0</v>
      </c>
      <c r="J410" s="1012">
        <v>0</v>
      </c>
      <c r="K410" s="1012">
        <v>525113.99</v>
      </c>
      <c r="L410" s="1012">
        <v>0</v>
      </c>
    </row>
    <row r="411" s="553" customFormat="1" ht="15" customHeight="1" spans="1:12">
      <c r="A411" s="1009" t="s">
        <v>428</v>
      </c>
      <c r="B411" s="1009" t="s">
        <v>765</v>
      </c>
      <c r="C411" s="1010" t="s">
        <v>470</v>
      </c>
      <c r="D411" s="1010" t="s">
        <v>146</v>
      </c>
      <c r="E411" s="1009" t="s">
        <v>430</v>
      </c>
      <c r="F411" s="1009" t="s">
        <v>766</v>
      </c>
      <c r="G411" s="1011">
        <v>1109856.06</v>
      </c>
      <c r="H411" s="1011">
        <v>0</v>
      </c>
      <c r="I411" s="1013">
        <v>57914.17</v>
      </c>
      <c r="J411" s="1013">
        <v>0</v>
      </c>
      <c r="K411" s="1013">
        <v>1167770.23</v>
      </c>
      <c r="L411" s="1013">
        <v>0</v>
      </c>
    </row>
    <row r="412" s="553" customFormat="1" ht="15" customHeight="1" spans="1:12">
      <c r="A412" s="56" t="s">
        <v>428</v>
      </c>
      <c r="B412" s="56" t="s">
        <v>765</v>
      </c>
      <c r="C412" s="1007" t="s">
        <v>473</v>
      </c>
      <c r="D412" s="1007" t="s">
        <v>146</v>
      </c>
      <c r="E412" s="56" t="s">
        <v>430</v>
      </c>
      <c r="F412" s="56" t="s">
        <v>766</v>
      </c>
      <c r="G412" s="1008">
        <v>2910.44</v>
      </c>
      <c r="H412" s="1008">
        <v>0</v>
      </c>
      <c r="I412" s="1012">
        <v>2112.54</v>
      </c>
      <c r="J412" s="1012">
        <v>0</v>
      </c>
      <c r="K412" s="1012">
        <v>5022.98</v>
      </c>
      <c r="L412" s="1012">
        <v>0</v>
      </c>
    </row>
    <row r="413" s="553" customFormat="1" ht="15" customHeight="1" spans="1:12">
      <c r="A413" s="1009" t="s">
        <v>428</v>
      </c>
      <c r="B413" s="1009" t="s">
        <v>765</v>
      </c>
      <c r="C413" s="1010" t="s">
        <v>474</v>
      </c>
      <c r="D413" s="1010" t="s">
        <v>146</v>
      </c>
      <c r="E413" s="1009" t="s">
        <v>430</v>
      </c>
      <c r="F413" s="1009" t="s">
        <v>766</v>
      </c>
      <c r="G413" s="1011">
        <v>1149558.77</v>
      </c>
      <c r="H413" s="1011">
        <v>0</v>
      </c>
      <c r="I413" s="1013">
        <v>0</v>
      </c>
      <c r="J413" s="1013">
        <v>0</v>
      </c>
      <c r="K413" s="1013">
        <v>1149558.77</v>
      </c>
      <c r="L413" s="1013">
        <v>0</v>
      </c>
    </row>
    <row r="414" s="553" customFormat="1" ht="15" customHeight="1" spans="1:12">
      <c r="A414" s="56" t="s">
        <v>428</v>
      </c>
      <c r="B414" s="56" t="s">
        <v>765</v>
      </c>
      <c r="C414" s="1007" t="s">
        <v>455</v>
      </c>
      <c r="D414" s="1007" t="s">
        <v>146</v>
      </c>
      <c r="E414" s="56" t="s">
        <v>430</v>
      </c>
      <c r="F414" s="56" t="s">
        <v>766</v>
      </c>
      <c r="G414" s="1008">
        <v>8398.87</v>
      </c>
      <c r="H414" s="1008">
        <v>0</v>
      </c>
      <c r="I414" s="1012">
        <v>0</v>
      </c>
      <c r="J414" s="1012">
        <v>0</v>
      </c>
      <c r="K414" s="1012">
        <v>8398.87</v>
      </c>
      <c r="L414" s="1012">
        <v>0</v>
      </c>
    </row>
    <row r="415" s="553" customFormat="1" ht="15" customHeight="1" spans="1:12">
      <c r="A415" s="1009" t="s">
        <v>428</v>
      </c>
      <c r="B415" s="1009" t="s">
        <v>767</v>
      </c>
      <c r="C415" s="1010" t="s">
        <v>464</v>
      </c>
      <c r="D415" s="1010" t="s">
        <v>146</v>
      </c>
      <c r="E415" s="1009" t="s">
        <v>430</v>
      </c>
      <c r="F415" s="1009" t="s">
        <v>768</v>
      </c>
      <c r="G415" s="1011">
        <v>16.68</v>
      </c>
      <c r="H415" s="1011">
        <v>0</v>
      </c>
      <c r="I415" s="1013">
        <v>0</v>
      </c>
      <c r="J415" s="1013">
        <v>0</v>
      </c>
      <c r="K415" s="1013">
        <v>16.68</v>
      </c>
      <c r="L415" s="1013">
        <v>0</v>
      </c>
    </row>
    <row r="416" s="553" customFormat="1" ht="15" customHeight="1" spans="1:12">
      <c r="A416" s="56" t="s">
        <v>428</v>
      </c>
      <c r="B416" s="56" t="s">
        <v>767</v>
      </c>
      <c r="C416" s="1007" t="s">
        <v>468</v>
      </c>
      <c r="D416" s="1007" t="s">
        <v>146</v>
      </c>
      <c r="E416" s="56" t="s">
        <v>430</v>
      </c>
      <c r="F416" s="56" t="s">
        <v>768</v>
      </c>
      <c r="G416" s="1008">
        <v>19663.43</v>
      </c>
      <c r="H416" s="1008">
        <v>0</v>
      </c>
      <c r="I416" s="1012">
        <v>32.49</v>
      </c>
      <c r="J416" s="1012">
        <v>0</v>
      </c>
      <c r="K416" s="1012">
        <v>19695.92</v>
      </c>
      <c r="L416" s="1012">
        <v>0</v>
      </c>
    </row>
    <row r="417" s="553" customFormat="1" ht="15" customHeight="1" spans="1:12">
      <c r="A417" s="1009" t="s">
        <v>428</v>
      </c>
      <c r="B417" s="1009" t="s">
        <v>767</v>
      </c>
      <c r="C417" s="1010" t="s">
        <v>470</v>
      </c>
      <c r="D417" s="1010" t="s">
        <v>146</v>
      </c>
      <c r="E417" s="1009" t="s">
        <v>430</v>
      </c>
      <c r="F417" s="1009" t="s">
        <v>768</v>
      </c>
      <c r="G417" s="1011">
        <v>398136.31</v>
      </c>
      <c r="H417" s="1011">
        <v>0</v>
      </c>
      <c r="I417" s="1013">
        <v>8461.59</v>
      </c>
      <c r="J417" s="1013">
        <v>0</v>
      </c>
      <c r="K417" s="1013">
        <v>406597.9</v>
      </c>
      <c r="L417" s="1013">
        <v>0</v>
      </c>
    </row>
    <row r="418" s="553" customFormat="1" ht="15" customHeight="1" spans="1:12">
      <c r="A418" s="56" t="s">
        <v>428</v>
      </c>
      <c r="B418" s="56" t="s">
        <v>767</v>
      </c>
      <c r="C418" s="1007" t="s">
        <v>471</v>
      </c>
      <c r="D418" s="1007" t="s">
        <v>146</v>
      </c>
      <c r="E418" s="56" t="s">
        <v>430</v>
      </c>
      <c r="F418" s="56" t="s">
        <v>768</v>
      </c>
      <c r="G418" s="1008">
        <v>80647.77</v>
      </c>
      <c r="H418" s="1008">
        <v>0</v>
      </c>
      <c r="I418" s="1012">
        <v>1916.67</v>
      </c>
      <c r="J418" s="1012">
        <v>62.31</v>
      </c>
      <c r="K418" s="1012">
        <v>82502.13</v>
      </c>
      <c r="L418" s="1012">
        <v>0</v>
      </c>
    </row>
    <row r="419" s="553" customFormat="1" ht="15" customHeight="1" spans="1:12">
      <c r="A419" s="1009" t="s">
        <v>428</v>
      </c>
      <c r="B419" s="1009" t="s">
        <v>767</v>
      </c>
      <c r="C419" s="1010" t="s">
        <v>472</v>
      </c>
      <c r="D419" s="1010" t="s">
        <v>146</v>
      </c>
      <c r="E419" s="1009" t="s">
        <v>430</v>
      </c>
      <c r="F419" s="1009" t="s">
        <v>768</v>
      </c>
      <c r="G419" s="1011">
        <v>219392</v>
      </c>
      <c r="H419" s="1011">
        <v>0</v>
      </c>
      <c r="I419" s="1013">
        <v>0</v>
      </c>
      <c r="J419" s="1013">
        <v>0</v>
      </c>
      <c r="K419" s="1013">
        <v>219392</v>
      </c>
      <c r="L419" s="1013">
        <v>0</v>
      </c>
    </row>
    <row r="420" s="553" customFormat="1" ht="15" customHeight="1" spans="1:12">
      <c r="A420" s="56" t="s">
        <v>428</v>
      </c>
      <c r="B420" s="56" t="s">
        <v>767</v>
      </c>
      <c r="C420" s="1007" t="s">
        <v>473</v>
      </c>
      <c r="D420" s="1007" t="s">
        <v>146</v>
      </c>
      <c r="E420" s="56" t="s">
        <v>430</v>
      </c>
      <c r="F420" s="56" t="s">
        <v>768</v>
      </c>
      <c r="G420" s="1008">
        <v>198012</v>
      </c>
      <c r="H420" s="1008">
        <v>0</v>
      </c>
      <c r="I420" s="1012">
        <v>483.75</v>
      </c>
      <c r="J420" s="1012">
        <v>0</v>
      </c>
      <c r="K420" s="1012">
        <v>198495.75</v>
      </c>
      <c r="L420" s="1012">
        <v>0</v>
      </c>
    </row>
    <row r="421" s="553" customFormat="1" ht="15" customHeight="1" spans="1:12">
      <c r="A421" s="1009" t="s">
        <v>428</v>
      </c>
      <c r="B421" s="1009" t="s">
        <v>767</v>
      </c>
      <c r="C421" s="1010" t="s">
        <v>474</v>
      </c>
      <c r="D421" s="1010" t="s">
        <v>146</v>
      </c>
      <c r="E421" s="1009" t="s">
        <v>430</v>
      </c>
      <c r="F421" s="1009" t="s">
        <v>768</v>
      </c>
      <c r="G421" s="1011">
        <v>345469.73</v>
      </c>
      <c r="H421" s="1011">
        <v>0</v>
      </c>
      <c r="I421" s="1013">
        <v>0</v>
      </c>
      <c r="J421" s="1013">
        <v>0</v>
      </c>
      <c r="K421" s="1013">
        <v>345469.73</v>
      </c>
      <c r="L421" s="1013">
        <v>0</v>
      </c>
    </row>
    <row r="422" s="553" customFormat="1" ht="15" customHeight="1" spans="1:12">
      <c r="A422" s="56" t="s">
        <v>428</v>
      </c>
      <c r="B422" s="56" t="s">
        <v>769</v>
      </c>
      <c r="C422" s="1007" t="s">
        <v>146</v>
      </c>
      <c r="D422" s="1007" t="s">
        <v>146</v>
      </c>
      <c r="E422" s="56" t="s">
        <v>430</v>
      </c>
      <c r="F422" s="56" t="s">
        <v>770</v>
      </c>
      <c r="G422" s="1008">
        <v>875663.73</v>
      </c>
      <c r="H422" s="1008">
        <v>0</v>
      </c>
      <c r="I422" s="1012">
        <v>13718.92</v>
      </c>
      <c r="J422" s="1012">
        <v>0</v>
      </c>
      <c r="K422" s="1012">
        <v>889382.65</v>
      </c>
      <c r="L422" s="1012">
        <v>0</v>
      </c>
    </row>
    <row r="423" s="553" customFormat="1" ht="15" customHeight="1" spans="1:12">
      <c r="A423" s="1009" t="s">
        <v>428</v>
      </c>
      <c r="B423" s="1009" t="s">
        <v>771</v>
      </c>
      <c r="C423" s="1010" t="s">
        <v>146</v>
      </c>
      <c r="D423" s="1010" t="s">
        <v>146</v>
      </c>
      <c r="E423" s="1009" t="s">
        <v>430</v>
      </c>
      <c r="F423" s="1009" t="s">
        <v>772</v>
      </c>
      <c r="G423" s="1011">
        <v>507694</v>
      </c>
      <c r="H423" s="1011">
        <v>0</v>
      </c>
      <c r="I423" s="1013">
        <v>34124.89</v>
      </c>
      <c r="J423" s="1013">
        <v>0</v>
      </c>
      <c r="K423" s="1013">
        <v>541818.89</v>
      </c>
      <c r="L423" s="1013">
        <v>0</v>
      </c>
    </row>
    <row r="424" s="553" customFormat="1" ht="15" customHeight="1" spans="1:12">
      <c r="A424" s="56" t="s">
        <v>428</v>
      </c>
      <c r="B424" s="56" t="s">
        <v>773</v>
      </c>
      <c r="C424" s="1007" t="s">
        <v>146</v>
      </c>
      <c r="D424" s="1007" t="s">
        <v>146</v>
      </c>
      <c r="E424" s="56" t="s">
        <v>430</v>
      </c>
      <c r="F424" s="56" t="s">
        <v>774</v>
      </c>
      <c r="G424" s="1008">
        <v>726448.4</v>
      </c>
      <c r="H424" s="1008">
        <v>0</v>
      </c>
      <c r="I424" s="1012">
        <v>128092.89</v>
      </c>
      <c r="J424" s="1012">
        <v>0</v>
      </c>
      <c r="K424" s="1012">
        <v>854541.29</v>
      </c>
      <c r="L424" s="1012">
        <v>0</v>
      </c>
    </row>
    <row r="425" s="553" customFormat="1" ht="15" customHeight="1" spans="1:12">
      <c r="A425" s="1009" t="s">
        <v>428</v>
      </c>
      <c r="B425" s="1009" t="s">
        <v>775</v>
      </c>
      <c r="C425" s="1010" t="s">
        <v>146</v>
      </c>
      <c r="D425" s="1010" t="s">
        <v>146</v>
      </c>
      <c r="E425" s="1009" t="s">
        <v>430</v>
      </c>
      <c r="F425" s="1009" t="s">
        <v>776</v>
      </c>
      <c r="G425" s="1011">
        <v>25969.66</v>
      </c>
      <c r="H425" s="1011">
        <v>0</v>
      </c>
      <c r="I425" s="1013">
        <v>0</v>
      </c>
      <c r="J425" s="1013">
        <v>0</v>
      </c>
      <c r="K425" s="1013">
        <v>25969.66</v>
      </c>
      <c r="L425" s="1013">
        <v>0</v>
      </c>
    </row>
    <row r="426" s="553" customFormat="1" ht="15" customHeight="1" spans="1:12">
      <c r="A426" s="56" t="s">
        <v>428</v>
      </c>
      <c r="B426" s="56" t="s">
        <v>777</v>
      </c>
      <c r="C426" s="1007" t="s">
        <v>146</v>
      </c>
      <c r="D426" s="1007" t="s">
        <v>146</v>
      </c>
      <c r="E426" s="56" t="s">
        <v>430</v>
      </c>
      <c r="F426" s="56" t="s">
        <v>309</v>
      </c>
      <c r="G426" s="1008">
        <v>72075.17</v>
      </c>
      <c r="H426" s="1008">
        <v>0</v>
      </c>
      <c r="I426" s="1012">
        <v>0</v>
      </c>
      <c r="J426" s="1012">
        <v>0</v>
      </c>
      <c r="K426" s="1012">
        <v>72075.17</v>
      </c>
      <c r="L426" s="1012">
        <v>0</v>
      </c>
    </row>
    <row r="427" s="553" customFormat="1" ht="15" customHeight="1" spans="1:12">
      <c r="A427" s="1009" t="s">
        <v>428</v>
      </c>
      <c r="B427" s="1009" t="s">
        <v>777</v>
      </c>
      <c r="C427" s="1010" t="s">
        <v>146</v>
      </c>
      <c r="D427" s="1010" t="s">
        <v>681</v>
      </c>
      <c r="E427" s="1009" t="s">
        <v>430</v>
      </c>
      <c r="F427" s="1009" t="s">
        <v>309</v>
      </c>
      <c r="G427" s="1011">
        <v>13445.2</v>
      </c>
      <c r="H427" s="1011">
        <v>0</v>
      </c>
      <c r="I427" s="1013">
        <v>357.8</v>
      </c>
      <c r="J427" s="1013">
        <v>0</v>
      </c>
      <c r="K427" s="1013">
        <v>13803</v>
      </c>
      <c r="L427" s="1013">
        <v>0</v>
      </c>
    </row>
    <row r="428" s="553" customFormat="1" ht="15" customHeight="1" spans="1:12">
      <c r="A428" s="56" t="s">
        <v>428</v>
      </c>
      <c r="B428" s="56" t="s">
        <v>778</v>
      </c>
      <c r="C428" s="1007" t="s">
        <v>146</v>
      </c>
      <c r="D428" s="1007" t="s">
        <v>549</v>
      </c>
      <c r="E428" s="56" t="s">
        <v>430</v>
      </c>
      <c r="F428" s="56" t="s">
        <v>779</v>
      </c>
      <c r="G428" s="1008">
        <v>217191.34</v>
      </c>
      <c r="H428" s="1008">
        <v>0</v>
      </c>
      <c r="I428" s="1012">
        <v>19944.96</v>
      </c>
      <c r="J428" s="1012">
        <v>0</v>
      </c>
      <c r="K428" s="1012">
        <v>237136.3</v>
      </c>
      <c r="L428" s="1012">
        <v>0</v>
      </c>
    </row>
    <row r="429" s="553" customFormat="1" ht="15" customHeight="1" spans="1:12">
      <c r="A429" s="1009" t="s">
        <v>428</v>
      </c>
      <c r="B429" s="1009" t="s">
        <v>780</v>
      </c>
      <c r="C429" s="1010" t="s">
        <v>146</v>
      </c>
      <c r="D429" s="1010" t="s">
        <v>539</v>
      </c>
      <c r="E429" s="1009" t="s">
        <v>430</v>
      </c>
      <c r="F429" s="1009" t="s">
        <v>781</v>
      </c>
      <c r="G429" s="1011">
        <v>0</v>
      </c>
      <c r="H429" s="1011">
        <v>0</v>
      </c>
      <c r="I429" s="1013">
        <v>647.2</v>
      </c>
      <c r="J429" s="1013">
        <v>0</v>
      </c>
      <c r="K429" s="1013">
        <v>647.2</v>
      </c>
      <c r="L429" s="1013">
        <v>0</v>
      </c>
    </row>
    <row r="430" s="553" customFormat="1" ht="15" customHeight="1" spans="1:12">
      <c r="A430" s="56" t="s">
        <v>428</v>
      </c>
      <c r="B430" s="56" t="s">
        <v>782</v>
      </c>
      <c r="C430" s="1007" t="s">
        <v>146</v>
      </c>
      <c r="D430" s="1007" t="s">
        <v>539</v>
      </c>
      <c r="E430" s="56" t="s">
        <v>430</v>
      </c>
      <c r="F430" s="56" t="s">
        <v>783</v>
      </c>
      <c r="G430" s="1008">
        <v>2084</v>
      </c>
      <c r="H430" s="1008">
        <v>0</v>
      </c>
      <c r="I430" s="1012">
        <v>0</v>
      </c>
      <c r="J430" s="1012">
        <v>0</v>
      </c>
      <c r="K430" s="1012">
        <v>2084</v>
      </c>
      <c r="L430" s="1012">
        <v>0</v>
      </c>
    </row>
    <row r="431" s="553" customFormat="1" ht="15" customHeight="1" spans="1:12">
      <c r="A431" s="1009" t="s">
        <v>428</v>
      </c>
      <c r="B431" s="1009" t="s">
        <v>784</v>
      </c>
      <c r="C431" s="1010" t="s">
        <v>146</v>
      </c>
      <c r="D431" s="1010" t="s">
        <v>539</v>
      </c>
      <c r="E431" s="1009" t="s">
        <v>430</v>
      </c>
      <c r="F431" s="1009" t="s">
        <v>785</v>
      </c>
      <c r="G431" s="1011">
        <v>55361.02</v>
      </c>
      <c r="H431" s="1011">
        <v>0</v>
      </c>
      <c r="I431" s="1013">
        <v>2295</v>
      </c>
      <c r="J431" s="1013">
        <v>0</v>
      </c>
      <c r="K431" s="1013">
        <v>57656.02</v>
      </c>
      <c r="L431" s="1013">
        <v>0</v>
      </c>
    </row>
    <row r="432" s="553" customFormat="1" ht="15" customHeight="1" spans="1:12">
      <c r="A432" s="56" t="s">
        <v>428</v>
      </c>
      <c r="B432" s="56" t="s">
        <v>786</v>
      </c>
      <c r="C432" s="1007" t="s">
        <v>146</v>
      </c>
      <c r="D432" s="1007" t="s">
        <v>539</v>
      </c>
      <c r="E432" s="56" t="s">
        <v>430</v>
      </c>
      <c r="F432" s="56" t="s">
        <v>787</v>
      </c>
      <c r="G432" s="1008">
        <v>12814.28</v>
      </c>
      <c r="H432" s="1008">
        <v>0</v>
      </c>
      <c r="I432" s="1012">
        <v>0</v>
      </c>
      <c r="J432" s="1012">
        <v>0</v>
      </c>
      <c r="K432" s="1012">
        <v>12814.28</v>
      </c>
      <c r="L432" s="1012">
        <v>0</v>
      </c>
    </row>
    <row r="433" s="553" customFormat="1" ht="15" customHeight="1" spans="1:12">
      <c r="A433" s="1009" t="s">
        <v>428</v>
      </c>
      <c r="B433" s="1009" t="s">
        <v>788</v>
      </c>
      <c r="C433" s="1010" t="s">
        <v>146</v>
      </c>
      <c r="D433" s="1010" t="s">
        <v>539</v>
      </c>
      <c r="E433" s="1009" t="s">
        <v>430</v>
      </c>
      <c r="F433" s="1009" t="s">
        <v>789</v>
      </c>
      <c r="G433" s="1011">
        <v>429824.72</v>
      </c>
      <c r="H433" s="1011">
        <v>0</v>
      </c>
      <c r="I433" s="1013">
        <v>88855.27</v>
      </c>
      <c r="J433" s="1013">
        <v>92565</v>
      </c>
      <c r="K433" s="1013">
        <v>426114.99</v>
      </c>
      <c r="L433" s="1013">
        <v>0</v>
      </c>
    </row>
    <row r="434" s="553" customFormat="1" ht="15" customHeight="1" spans="1:12">
      <c r="A434" s="56" t="s">
        <v>428</v>
      </c>
      <c r="B434" s="56" t="s">
        <v>790</v>
      </c>
      <c r="C434" s="1007" t="s">
        <v>146</v>
      </c>
      <c r="D434" s="1007" t="s">
        <v>146</v>
      </c>
      <c r="E434" s="56" t="s">
        <v>430</v>
      </c>
      <c r="F434" s="56" t="s">
        <v>791</v>
      </c>
      <c r="G434" s="1008">
        <v>4083.44</v>
      </c>
      <c r="H434" s="1008">
        <v>0</v>
      </c>
      <c r="I434" s="1012">
        <v>0</v>
      </c>
      <c r="J434" s="1012">
        <v>0</v>
      </c>
      <c r="K434" s="1012">
        <v>4083.44</v>
      </c>
      <c r="L434" s="1012">
        <v>0</v>
      </c>
    </row>
    <row r="435" s="553" customFormat="1" ht="15" customHeight="1" spans="1:12">
      <c r="A435" s="1009" t="s">
        <v>428</v>
      </c>
      <c r="B435" s="1009" t="s">
        <v>790</v>
      </c>
      <c r="C435" s="1010" t="s">
        <v>146</v>
      </c>
      <c r="D435" s="1010" t="s">
        <v>539</v>
      </c>
      <c r="E435" s="1009" t="s">
        <v>430</v>
      </c>
      <c r="F435" s="1009" t="s">
        <v>791</v>
      </c>
      <c r="G435" s="1011">
        <v>35327.98</v>
      </c>
      <c r="H435" s="1011">
        <v>0</v>
      </c>
      <c r="I435" s="1013">
        <v>175748.32</v>
      </c>
      <c r="J435" s="1013">
        <v>151734.06</v>
      </c>
      <c r="K435" s="1013">
        <v>59342.24</v>
      </c>
      <c r="L435" s="1013">
        <v>0</v>
      </c>
    </row>
    <row r="436" s="553" customFormat="1" ht="15" customHeight="1" spans="1:12">
      <c r="A436" s="56" t="s">
        <v>428</v>
      </c>
      <c r="B436" s="56" t="s">
        <v>790</v>
      </c>
      <c r="C436" s="1007" t="s">
        <v>146</v>
      </c>
      <c r="D436" s="1007" t="s">
        <v>555</v>
      </c>
      <c r="E436" s="56" t="s">
        <v>430</v>
      </c>
      <c r="F436" s="56" t="s">
        <v>791</v>
      </c>
      <c r="G436" s="1008">
        <v>18681.32</v>
      </c>
      <c r="H436" s="1008">
        <v>0</v>
      </c>
      <c r="I436" s="1012">
        <v>0</v>
      </c>
      <c r="J436" s="1012">
        <v>0</v>
      </c>
      <c r="K436" s="1012">
        <v>18681.32</v>
      </c>
      <c r="L436" s="1012">
        <v>0</v>
      </c>
    </row>
    <row r="437" s="553" customFormat="1" ht="15" customHeight="1" spans="1:12">
      <c r="A437" s="1009" t="s">
        <v>428</v>
      </c>
      <c r="B437" s="1009" t="s">
        <v>792</v>
      </c>
      <c r="C437" s="1010" t="s">
        <v>146</v>
      </c>
      <c r="D437" s="1010" t="s">
        <v>539</v>
      </c>
      <c r="E437" s="1009" t="s">
        <v>430</v>
      </c>
      <c r="F437" s="1009" t="s">
        <v>793</v>
      </c>
      <c r="G437" s="1011">
        <v>1283539.61</v>
      </c>
      <c r="H437" s="1011">
        <v>0</v>
      </c>
      <c r="I437" s="1013">
        <v>106224</v>
      </c>
      <c r="J437" s="1013">
        <v>120416</v>
      </c>
      <c r="K437" s="1013">
        <v>1269347.61</v>
      </c>
      <c r="L437" s="1013">
        <v>0</v>
      </c>
    </row>
    <row r="438" s="553" customFormat="1" ht="15" customHeight="1" spans="1:12">
      <c r="A438" s="56" t="s">
        <v>428</v>
      </c>
      <c r="B438" s="56" t="s">
        <v>794</v>
      </c>
      <c r="C438" s="1007" t="s">
        <v>146</v>
      </c>
      <c r="D438" s="1007" t="s">
        <v>539</v>
      </c>
      <c r="E438" s="56" t="s">
        <v>430</v>
      </c>
      <c r="F438" s="56" t="s">
        <v>795</v>
      </c>
      <c r="G438" s="1008">
        <v>2980</v>
      </c>
      <c r="H438" s="1008">
        <v>0</v>
      </c>
      <c r="I438" s="1012">
        <v>0</v>
      </c>
      <c r="J438" s="1012">
        <v>0</v>
      </c>
      <c r="K438" s="1012">
        <v>2980</v>
      </c>
      <c r="L438" s="1012">
        <v>0</v>
      </c>
    </row>
    <row r="439" s="553" customFormat="1" ht="15" customHeight="1" spans="1:12">
      <c r="A439" s="1009" t="s">
        <v>428</v>
      </c>
      <c r="B439" s="1009" t="s">
        <v>796</v>
      </c>
      <c r="C439" s="1010" t="s">
        <v>146</v>
      </c>
      <c r="D439" s="1010" t="s">
        <v>539</v>
      </c>
      <c r="E439" s="1009" t="s">
        <v>430</v>
      </c>
      <c r="F439" s="1009" t="s">
        <v>797</v>
      </c>
      <c r="G439" s="1011">
        <v>800</v>
      </c>
      <c r="H439" s="1011">
        <v>0</v>
      </c>
      <c r="I439" s="1013">
        <v>0</v>
      </c>
      <c r="J439" s="1013">
        <v>0</v>
      </c>
      <c r="K439" s="1013">
        <v>800</v>
      </c>
      <c r="L439" s="1013">
        <v>0</v>
      </c>
    </row>
    <row r="440" s="553" customFormat="1" ht="15" customHeight="1" spans="1:12">
      <c r="A440" s="56" t="s">
        <v>428</v>
      </c>
      <c r="B440" s="56" t="s">
        <v>798</v>
      </c>
      <c r="C440" s="1007" t="s">
        <v>146</v>
      </c>
      <c r="D440" s="1007" t="s">
        <v>539</v>
      </c>
      <c r="E440" s="56" t="s">
        <v>430</v>
      </c>
      <c r="F440" s="56" t="s">
        <v>799</v>
      </c>
      <c r="G440" s="1008">
        <v>4694.04</v>
      </c>
      <c r="H440" s="1008">
        <v>0</v>
      </c>
      <c r="I440" s="1012">
        <v>569.81</v>
      </c>
      <c r="J440" s="1012">
        <v>0</v>
      </c>
      <c r="K440" s="1012">
        <v>5263.85</v>
      </c>
      <c r="L440" s="1012">
        <v>0</v>
      </c>
    </row>
    <row r="441" s="553" customFormat="1" ht="15" customHeight="1" spans="1:12">
      <c r="A441" s="1009" t="s">
        <v>428</v>
      </c>
      <c r="B441" s="1009" t="s">
        <v>798</v>
      </c>
      <c r="C441" s="1010" t="s">
        <v>146</v>
      </c>
      <c r="D441" s="1010" t="s">
        <v>540</v>
      </c>
      <c r="E441" s="1009" t="s">
        <v>430</v>
      </c>
      <c r="F441" s="1009" t="s">
        <v>799</v>
      </c>
      <c r="G441" s="1011">
        <v>452.83</v>
      </c>
      <c r="H441" s="1011">
        <v>0</v>
      </c>
      <c r="I441" s="1013">
        <v>0</v>
      </c>
      <c r="J441" s="1013">
        <v>0</v>
      </c>
      <c r="K441" s="1013">
        <v>452.83</v>
      </c>
      <c r="L441" s="1013">
        <v>0</v>
      </c>
    </row>
    <row r="442" s="553" customFormat="1" ht="15" customHeight="1" spans="1:12">
      <c r="A442" s="56" t="s">
        <v>428</v>
      </c>
      <c r="B442" s="56" t="s">
        <v>800</v>
      </c>
      <c r="C442" s="1007" t="s">
        <v>146</v>
      </c>
      <c r="D442" s="1007" t="s">
        <v>539</v>
      </c>
      <c r="E442" s="56" t="s">
        <v>430</v>
      </c>
      <c r="F442" s="56" t="s">
        <v>801</v>
      </c>
      <c r="G442" s="1008">
        <v>33052.13</v>
      </c>
      <c r="H442" s="1008">
        <v>0</v>
      </c>
      <c r="I442" s="1012">
        <v>5854.75</v>
      </c>
      <c r="J442" s="1012">
        <v>0</v>
      </c>
      <c r="K442" s="1012">
        <v>38906.88</v>
      </c>
      <c r="L442" s="1012">
        <v>0</v>
      </c>
    </row>
    <row r="443" s="553" customFormat="1" ht="15" customHeight="1" spans="1:12">
      <c r="A443" s="1009" t="s">
        <v>428</v>
      </c>
      <c r="B443" s="1009" t="s">
        <v>800</v>
      </c>
      <c r="C443" s="1010" t="s">
        <v>146</v>
      </c>
      <c r="D443" s="1010" t="s">
        <v>540</v>
      </c>
      <c r="E443" s="1009" t="s">
        <v>430</v>
      </c>
      <c r="F443" s="1009" t="s">
        <v>801</v>
      </c>
      <c r="G443" s="1011">
        <v>522.94</v>
      </c>
      <c r="H443" s="1011">
        <v>0</v>
      </c>
      <c r="I443" s="1013">
        <v>0</v>
      </c>
      <c r="J443" s="1013">
        <v>0</v>
      </c>
      <c r="K443" s="1013">
        <v>522.94</v>
      </c>
      <c r="L443" s="1013">
        <v>0</v>
      </c>
    </row>
    <row r="444" s="553" customFormat="1" ht="15" customHeight="1" spans="1:12">
      <c r="A444" s="56" t="s">
        <v>428</v>
      </c>
      <c r="B444" s="56" t="s">
        <v>802</v>
      </c>
      <c r="C444" s="1007" t="s">
        <v>146</v>
      </c>
      <c r="D444" s="1007" t="s">
        <v>539</v>
      </c>
      <c r="E444" s="56" t="s">
        <v>430</v>
      </c>
      <c r="F444" s="56" t="s">
        <v>803</v>
      </c>
      <c r="G444" s="1008">
        <v>2386.42</v>
      </c>
      <c r="H444" s="1008">
        <v>0</v>
      </c>
      <c r="I444" s="1012">
        <v>0</v>
      </c>
      <c r="J444" s="1012">
        <v>0</v>
      </c>
      <c r="K444" s="1012">
        <v>2386.42</v>
      </c>
      <c r="L444" s="1012">
        <v>0</v>
      </c>
    </row>
    <row r="445" s="553" customFormat="1" ht="15" customHeight="1" spans="1:12">
      <c r="A445" s="1009" t="s">
        <v>428</v>
      </c>
      <c r="B445" s="1009" t="s">
        <v>804</v>
      </c>
      <c r="C445" s="1010" t="s">
        <v>146</v>
      </c>
      <c r="D445" s="1010" t="s">
        <v>539</v>
      </c>
      <c r="E445" s="1009" t="s">
        <v>430</v>
      </c>
      <c r="F445" s="1009" t="s">
        <v>805</v>
      </c>
      <c r="G445" s="1011">
        <v>713968.35</v>
      </c>
      <c r="H445" s="1011">
        <v>0</v>
      </c>
      <c r="I445" s="1013">
        <v>43592.78</v>
      </c>
      <c r="J445" s="1013">
        <v>5052.01</v>
      </c>
      <c r="K445" s="1013">
        <v>752509.12</v>
      </c>
      <c r="L445" s="1013">
        <v>0</v>
      </c>
    </row>
    <row r="446" s="553" customFormat="1" ht="15" customHeight="1" spans="1:12">
      <c r="A446" s="56" t="s">
        <v>428</v>
      </c>
      <c r="B446" s="56" t="s">
        <v>806</v>
      </c>
      <c r="C446" s="1007" t="s">
        <v>146</v>
      </c>
      <c r="D446" s="1007" t="s">
        <v>539</v>
      </c>
      <c r="E446" s="56" t="s">
        <v>430</v>
      </c>
      <c r="F446" s="56" t="s">
        <v>807</v>
      </c>
      <c r="G446" s="1008">
        <v>251.82</v>
      </c>
      <c r="H446" s="1008">
        <v>0</v>
      </c>
      <c r="I446" s="1012">
        <v>0</v>
      </c>
      <c r="J446" s="1012">
        <v>0</v>
      </c>
      <c r="K446" s="1012">
        <v>251.82</v>
      </c>
      <c r="L446" s="1012">
        <v>0</v>
      </c>
    </row>
    <row r="447" s="553" customFormat="1" ht="15" customHeight="1" spans="1:12">
      <c r="A447" s="1009" t="s">
        <v>428</v>
      </c>
      <c r="B447" s="1009" t="s">
        <v>808</v>
      </c>
      <c r="C447" s="1010" t="s">
        <v>146</v>
      </c>
      <c r="D447" s="1010" t="s">
        <v>539</v>
      </c>
      <c r="E447" s="1009" t="s">
        <v>430</v>
      </c>
      <c r="F447" s="1009" t="s">
        <v>809</v>
      </c>
      <c r="G447" s="1011">
        <v>96716.3</v>
      </c>
      <c r="H447" s="1011">
        <v>0</v>
      </c>
      <c r="I447" s="1013">
        <v>7074.56</v>
      </c>
      <c r="J447" s="1013">
        <v>0</v>
      </c>
      <c r="K447" s="1013">
        <v>103790.86</v>
      </c>
      <c r="L447" s="1013">
        <v>0</v>
      </c>
    </row>
    <row r="448" s="553" customFormat="1" ht="15" customHeight="1" spans="1:12">
      <c r="A448" s="56" t="s">
        <v>428</v>
      </c>
      <c r="B448" s="56" t="s">
        <v>808</v>
      </c>
      <c r="C448" s="1007" t="s">
        <v>146</v>
      </c>
      <c r="D448" s="1007" t="s">
        <v>540</v>
      </c>
      <c r="E448" s="56" t="s">
        <v>430</v>
      </c>
      <c r="F448" s="56" t="s">
        <v>809</v>
      </c>
      <c r="G448" s="1008">
        <v>19503.08</v>
      </c>
      <c r="H448" s="1008">
        <v>0</v>
      </c>
      <c r="I448" s="1012">
        <v>0</v>
      </c>
      <c r="J448" s="1012">
        <v>0</v>
      </c>
      <c r="K448" s="1012">
        <v>19503.08</v>
      </c>
      <c r="L448" s="1012">
        <v>0</v>
      </c>
    </row>
    <row r="449" s="553" customFormat="1" ht="15" customHeight="1" spans="1:12">
      <c r="A449" s="1009" t="s">
        <v>428</v>
      </c>
      <c r="B449" s="1009" t="s">
        <v>810</v>
      </c>
      <c r="C449" s="1010" t="s">
        <v>146</v>
      </c>
      <c r="D449" s="1010" t="s">
        <v>539</v>
      </c>
      <c r="E449" s="1009" t="s">
        <v>430</v>
      </c>
      <c r="F449" s="1009" t="s">
        <v>811</v>
      </c>
      <c r="G449" s="1011">
        <v>46720.75</v>
      </c>
      <c r="H449" s="1011">
        <v>0</v>
      </c>
      <c r="I449" s="1013">
        <v>3537.28</v>
      </c>
      <c r="J449" s="1013">
        <v>0</v>
      </c>
      <c r="K449" s="1013">
        <v>50258.03</v>
      </c>
      <c r="L449" s="1013">
        <v>0</v>
      </c>
    </row>
    <row r="450" s="553" customFormat="1" ht="15" customHeight="1" spans="1:12">
      <c r="A450" s="56" t="s">
        <v>428</v>
      </c>
      <c r="B450" s="56" t="s">
        <v>810</v>
      </c>
      <c r="C450" s="1007" t="s">
        <v>146</v>
      </c>
      <c r="D450" s="1007" t="s">
        <v>540</v>
      </c>
      <c r="E450" s="56" t="s">
        <v>430</v>
      </c>
      <c r="F450" s="56" t="s">
        <v>811</v>
      </c>
      <c r="G450" s="1008">
        <v>4896.85</v>
      </c>
      <c r="H450" s="1008">
        <v>0</v>
      </c>
      <c r="I450" s="1012">
        <v>0</v>
      </c>
      <c r="J450" s="1012">
        <v>0</v>
      </c>
      <c r="K450" s="1012">
        <v>4896.85</v>
      </c>
      <c r="L450" s="1012">
        <v>0</v>
      </c>
    </row>
    <row r="451" s="553" customFormat="1" ht="15" customHeight="1" spans="1:12">
      <c r="A451" s="1009" t="s">
        <v>428</v>
      </c>
      <c r="B451" s="1009" t="s">
        <v>812</v>
      </c>
      <c r="C451" s="1010" t="s">
        <v>146</v>
      </c>
      <c r="D451" s="1010" t="s">
        <v>539</v>
      </c>
      <c r="E451" s="1009" t="s">
        <v>430</v>
      </c>
      <c r="F451" s="1009" t="s">
        <v>813</v>
      </c>
      <c r="G451" s="1011">
        <v>2691.99</v>
      </c>
      <c r="H451" s="1011">
        <v>0</v>
      </c>
      <c r="I451" s="1013">
        <v>198.98</v>
      </c>
      <c r="J451" s="1013">
        <v>0</v>
      </c>
      <c r="K451" s="1013">
        <v>2890.97</v>
      </c>
      <c r="L451" s="1013">
        <v>0</v>
      </c>
    </row>
    <row r="452" s="553" customFormat="1" ht="15" customHeight="1" spans="1:12">
      <c r="A452" s="56" t="s">
        <v>428</v>
      </c>
      <c r="B452" s="56" t="s">
        <v>814</v>
      </c>
      <c r="C452" s="1007" t="s">
        <v>146</v>
      </c>
      <c r="D452" s="1007" t="s">
        <v>539</v>
      </c>
      <c r="E452" s="56" t="s">
        <v>430</v>
      </c>
      <c r="F452" s="56" t="s">
        <v>815</v>
      </c>
      <c r="G452" s="1008">
        <v>3936.17</v>
      </c>
      <c r="H452" s="1008">
        <v>0</v>
      </c>
      <c r="I452" s="1012">
        <v>309.52</v>
      </c>
      <c r="J452" s="1012">
        <v>0</v>
      </c>
      <c r="K452" s="1012">
        <v>4245.69</v>
      </c>
      <c r="L452" s="1012">
        <v>0</v>
      </c>
    </row>
    <row r="453" s="553" customFormat="1" ht="15" customHeight="1" spans="1:12">
      <c r="A453" s="1009" t="s">
        <v>428</v>
      </c>
      <c r="B453" s="1009" t="s">
        <v>816</v>
      </c>
      <c r="C453" s="1010" t="s">
        <v>146</v>
      </c>
      <c r="D453" s="1010" t="s">
        <v>539</v>
      </c>
      <c r="E453" s="1009" t="s">
        <v>430</v>
      </c>
      <c r="F453" s="1009" t="s">
        <v>817</v>
      </c>
      <c r="G453" s="1011">
        <v>11742.6</v>
      </c>
      <c r="H453" s="1011">
        <v>0</v>
      </c>
      <c r="I453" s="1013">
        <v>488.4</v>
      </c>
      <c r="J453" s="1013">
        <v>0</v>
      </c>
      <c r="K453" s="1013">
        <v>12231</v>
      </c>
      <c r="L453" s="1013">
        <v>0</v>
      </c>
    </row>
    <row r="454" s="553" customFormat="1" ht="15" customHeight="1" spans="1:12">
      <c r="A454" s="56" t="s">
        <v>428</v>
      </c>
      <c r="B454" s="56" t="s">
        <v>818</v>
      </c>
      <c r="C454" s="1007" t="s">
        <v>146</v>
      </c>
      <c r="D454" s="1007" t="s">
        <v>555</v>
      </c>
      <c r="E454" s="56" t="s">
        <v>430</v>
      </c>
      <c r="F454" s="56" t="s">
        <v>819</v>
      </c>
      <c r="G454" s="1008">
        <v>4026.5</v>
      </c>
      <c r="H454" s="1008">
        <v>0</v>
      </c>
      <c r="I454" s="1012">
        <v>402.65</v>
      </c>
      <c r="J454" s="1012">
        <v>0</v>
      </c>
      <c r="K454" s="1012">
        <v>4429.15</v>
      </c>
      <c r="L454" s="1012">
        <v>0</v>
      </c>
    </row>
    <row r="455" s="553" customFormat="1" ht="15" customHeight="1" spans="1:12">
      <c r="A455" s="1009" t="s">
        <v>428</v>
      </c>
      <c r="B455" s="1009" t="s">
        <v>818</v>
      </c>
      <c r="C455" s="1010" t="s">
        <v>146</v>
      </c>
      <c r="D455" s="1010" t="s">
        <v>540</v>
      </c>
      <c r="E455" s="1009" t="s">
        <v>430</v>
      </c>
      <c r="F455" s="1009" t="s">
        <v>819</v>
      </c>
      <c r="G455" s="1011">
        <v>85192.9</v>
      </c>
      <c r="H455" s="1011">
        <v>0</v>
      </c>
      <c r="I455" s="1013">
        <v>7737.2</v>
      </c>
      <c r="J455" s="1013">
        <v>0</v>
      </c>
      <c r="K455" s="1013">
        <v>92930.1</v>
      </c>
      <c r="L455" s="1013">
        <v>0</v>
      </c>
    </row>
    <row r="456" s="553" customFormat="1" ht="15" customHeight="1" spans="1:12">
      <c r="A456" s="56" t="s">
        <v>428</v>
      </c>
      <c r="B456" s="56" t="s">
        <v>818</v>
      </c>
      <c r="C456" s="1007" t="s">
        <v>146</v>
      </c>
      <c r="D456" s="1007" t="s">
        <v>549</v>
      </c>
      <c r="E456" s="56" t="s">
        <v>430</v>
      </c>
      <c r="F456" s="56" t="s">
        <v>819</v>
      </c>
      <c r="G456" s="1008">
        <v>2037.2</v>
      </c>
      <c r="H456" s="1008">
        <v>0</v>
      </c>
      <c r="I456" s="1012">
        <v>185.29</v>
      </c>
      <c r="J456" s="1012">
        <v>0</v>
      </c>
      <c r="K456" s="1012">
        <v>2222.49</v>
      </c>
      <c r="L456" s="1012">
        <v>0</v>
      </c>
    </row>
    <row r="457" s="553" customFormat="1" ht="15" customHeight="1" spans="1:12">
      <c r="A457" s="1009" t="s">
        <v>428</v>
      </c>
      <c r="B457" s="1009" t="s">
        <v>818</v>
      </c>
      <c r="C457" s="1010" t="s">
        <v>146</v>
      </c>
      <c r="D457" s="1010" t="s">
        <v>558</v>
      </c>
      <c r="E457" s="1009" t="s">
        <v>430</v>
      </c>
      <c r="F457" s="1009" t="s">
        <v>819</v>
      </c>
      <c r="G457" s="1011">
        <v>1185.73</v>
      </c>
      <c r="H457" s="1011">
        <v>0</v>
      </c>
      <c r="I457" s="1013">
        <v>96</v>
      </c>
      <c r="J457" s="1013">
        <v>0</v>
      </c>
      <c r="K457" s="1013">
        <v>1281.73</v>
      </c>
      <c r="L457" s="1013">
        <v>0</v>
      </c>
    </row>
    <row r="458" s="553" customFormat="1" ht="15" customHeight="1" spans="1:12">
      <c r="A458" s="56" t="s">
        <v>428</v>
      </c>
      <c r="B458" s="56" t="s">
        <v>820</v>
      </c>
      <c r="C458" s="1007" t="s">
        <v>146</v>
      </c>
      <c r="D458" s="1007" t="s">
        <v>540</v>
      </c>
      <c r="E458" s="56" t="s">
        <v>430</v>
      </c>
      <c r="F458" s="56" t="s">
        <v>821</v>
      </c>
      <c r="G458" s="1008">
        <v>67567.78</v>
      </c>
      <c r="H458" s="1008">
        <v>0</v>
      </c>
      <c r="I458" s="1012">
        <v>3280.97</v>
      </c>
      <c r="J458" s="1012">
        <v>0</v>
      </c>
      <c r="K458" s="1012">
        <v>70848.75</v>
      </c>
      <c r="L458" s="1012">
        <v>0</v>
      </c>
    </row>
    <row r="459" s="553" customFormat="1" ht="15" customHeight="1" spans="1:12">
      <c r="A459" s="1009" t="s">
        <v>428</v>
      </c>
      <c r="B459" s="1009" t="s">
        <v>822</v>
      </c>
      <c r="C459" s="1010" t="s">
        <v>146</v>
      </c>
      <c r="D459" s="1010" t="s">
        <v>540</v>
      </c>
      <c r="E459" s="1009" t="s">
        <v>430</v>
      </c>
      <c r="F459" s="1009" t="s">
        <v>823</v>
      </c>
      <c r="G459" s="1011">
        <v>7025.6</v>
      </c>
      <c r="H459" s="1011">
        <v>0</v>
      </c>
      <c r="I459" s="1013">
        <v>1377.66</v>
      </c>
      <c r="J459" s="1013">
        <v>0</v>
      </c>
      <c r="K459" s="1013">
        <v>8403.26</v>
      </c>
      <c r="L459" s="1013">
        <v>0</v>
      </c>
    </row>
    <row r="460" s="553" customFormat="1" ht="15" customHeight="1" spans="1:12">
      <c r="A460" s="56" t="s">
        <v>428</v>
      </c>
      <c r="B460" s="56" t="s">
        <v>824</v>
      </c>
      <c r="C460" s="1007" t="s">
        <v>146</v>
      </c>
      <c r="D460" s="1007" t="s">
        <v>540</v>
      </c>
      <c r="E460" s="56" t="s">
        <v>430</v>
      </c>
      <c r="F460" s="56" t="s">
        <v>825</v>
      </c>
      <c r="G460" s="1008">
        <v>8372.65</v>
      </c>
      <c r="H460" s="1008">
        <v>0</v>
      </c>
      <c r="I460" s="1012">
        <v>293.4</v>
      </c>
      <c r="J460" s="1012">
        <v>0</v>
      </c>
      <c r="K460" s="1012">
        <v>8666.05</v>
      </c>
      <c r="L460" s="1012">
        <v>0</v>
      </c>
    </row>
    <row r="461" s="553" customFormat="1" ht="15" customHeight="1" spans="1:12">
      <c r="A461" s="1009" t="s">
        <v>428</v>
      </c>
      <c r="B461" s="1009" t="s">
        <v>826</v>
      </c>
      <c r="C461" s="1010" t="s">
        <v>146</v>
      </c>
      <c r="D461" s="1010" t="s">
        <v>540</v>
      </c>
      <c r="E461" s="1009" t="s">
        <v>430</v>
      </c>
      <c r="F461" s="1009" t="s">
        <v>827</v>
      </c>
      <c r="G461" s="1011">
        <v>2591</v>
      </c>
      <c r="H461" s="1011">
        <v>0</v>
      </c>
      <c r="I461" s="1013">
        <v>0</v>
      </c>
      <c r="J461" s="1013">
        <v>0</v>
      </c>
      <c r="K461" s="1013">
        <v>2591</v>
      </c>
      <c r="L461" s="1013">
        <v>0</v>
      </c>
    </row>
    <row r="462" s="553" customFormat="1" ht="15" customHeight="1" spans="1:12">
      <c r="A462" s="56" t="s">
        <v>428</v>
      </c>
      <c r="B462" s="56" t="s">
        <v>828</v>
      </c>
      <c r="C462" s="1007" t="s">
        <v>146</v>
      </c>
      <c r="D462" s="1007" t="s">
        <v>681</v>
      </c>
      <c r="E462" s="56" t="s">
        <v>430</v>
      </c>
      <c r="F462" s="56" t="s">
        <v>829</v>
      </c>
      <c r="G462" s="1008">
        <v>267</v>
      </c>
      <c r="H462" s="1008">
        <v>0</v>
      </c>
      <c r="I462" s="1012">
        <v>0</v>
      </c>
      <c r="J462" s="1012">
        <v>0</v>
      </c>
      <c r="K462" s="1012">
        <v>267</v>
      </c>
      <c r="L462" s="1012">
        <v>0</v>
      </c>
    </row>
    <row r="463" s="553" customFormat="1" ht="15" customHeight="1" spans="1:12">
      <c r="A463" s="1009" t="s">
        <v>428</v>
      </c>
      <c r="B463" s="1009" t="s">
        <v>828</v>
      </c>
      <c r="C463" s="1010" t="s">
        <v>146</v>
      </c>
      <c r="D463" s="1010" t="s">
        <v>555</v>
      </c>
      <c r="E463" s="1009" t="s">
        <v>430</v>
      </c>
      <c r="F463" s="1009" t="s">
        <v>829</v>
      </c>
      <c r="G463" s="1011">
        <v>17233</v>
      </c>
      <c r="H463" s="1011">
        <v>0</v>
      </c>
      <c r="I463" s="1013">
        <v>0</v>
      </c>
      <c r="J463" s="1013">
        <v>0</v>
      </c>
      <c r="K463" s="1013">
        <v>17233</v>
      </c>
      <c r="L463" s="1013">
        <v>0</v>
      </c>
    </row>
    <row r="464" s="553" customFormat="1" ht="15" customHeight="1" spans="1:12">
      <c r="A464" s="56" t="s">
        <v>428</v>
      </c>
      <c r="B464" s="56" t="s">
        <v>828</v>
      </c>
      <c r="C464" s="1007" t="s">
        <v>146</v>
      </c>
      <c r="D464" s="1007" t="s">
        <v>540</v>
      </c>
      <c r="E464" s="56" t="s">
        <v>430</v>
      </c>
      <c r="F464" s="56" t="s">
        <v>829</v>
      </c>
      <c r="G464" s="1008">
        <v>14918.19</v>
      </c>
      <c r="H464" s="1008">
        <v>0</v>
      </c>
      <c r="I464" s="1012">
        <v>4900.9</v>
      </c>
      <c r="J464" s="1012">
        <v>0</v>
      </c>
      <c r="K464" s="1012">
        <v>19819.09</v>
      </c>
      <c r="L464" s="1012">
        <v>0</v>
      </c>
    </row>
    <row r="465" s="553" customFormat="1" ht="15" customHeight="1" spans="1:12">
      <c r="A465" s="1009" t="s">
        <v>428</v>
      </c>
      <c r="B465" s="1009" t="s">
        <v>830</v>
      </c>
      <c r="C465" s="1010" t="s">
        <v>146</v>
      </c>
      <c r="D465" s="1010" t="s">
        <v>540</v>
      </c>
      <c r="E465" s="1009" t="s">
        <v>430</v>
      </c>
      <c r="F465" s="1009" t="s">
        <v>831</v>
      </c>
      <c r="G465" s="1011">
        <v>5470</v>
      </c>
      <c r="H465" s="1011">
        <v>0</v>
      </c>
      <c r="I465" s="1013">
        <v>710.15</v>
      </c>
      <c r="J465" s="1013">
        <v>0</v>
      </c>
      <c r="K465" s="1013">
        <v>6180.15</v>
      </c>
      <c r="L465" s="1013">
        <v>0</v>
      </c>
    </row>
    <row r="466" s="553" customFormat="1" ht="15" customHeight="1" spans="1:12">
      <c r="A466" s="56" t="s">
        <v>428</v>
      </c>
      <c r="B466" s="56" t="s">
        <v>832</v>
      </c>
      <c r="C466" s="1007" t="s">
        <v>146</v>
      </c>
      <c r="D466" s="1007" t="s">
        <v>146</v>
      </c>
      <c r="E466" s="56" t="s">
        <v>430</v>
      </c>
      <c r="F466" s="56" t="s">
        <v>833</v>
      </c>
      <c r="G466" s="1008">
        <v>16551.64</v>
      </c>
      <c r="H466" s="1008">
        <v>0</v>
      </c>
      <c r="I466" s="1012">
        <v>0</v>
      </c>
      <c r="J466" s="1012">
        <v>0</v>
      </c>
      <c r="K466" s="1012">
        <v>16551.64</v>
      </c>
      <c r="L466" s="1012">
        <v>0</v>
      </c>
    </row>
    <row r="467" s="553" customFormat="1" ht="15" customHeight="1" spans="1:12">
      <c r="A467" s="1009" t="s">
        <v>428</v>
      </c>
      <c r="B467" s="1009" t="s">
        <v>832</v>
      </c>
      <c r="C467" s="1010" t="s">
        <v>146</v>
      </c>
      <c r="D467" s="1010" t="s">
        <v>540</v>
      </c>
      <c r="E467" s="1009" t="s">
        <v>430</v>
      </c>
      <c r="F467" s="1009" t="s">
        <v>833</v>
      </c>
      <c r="G467" s="1011">
        <v>120531.68</v>
      </c>
      <c r="H467" s="1011">
        <v>0</v>
      </c>
      <c r="I467" s="1013">
        <v>6000</v>
      </c>
      <c r="J467" s="1013">
        <v>0</v>
      </c>
      <c r="K467" s="1013">
        <v>126531.68</v>
      </c>
      <c r="L467" s="1013">
        <v>0</v>
      </c>
    </row>
    <row r="468" s="553" customFormat="1" ht="15" customHeight="1" spans="1:12">
      <c r="A468" s="56" t="s">
        <v>428</v>
      </c>
      <c r="B468" s="56" t="s">
        <v>834</v>
      </c>
      <c r="C468" s="1007" t="s">
        <v>146</v>
      </c>
      <c r="D468" s="1007" t="s">
        <v>540</v>
      </c>
      <c r="E468" s="56" t="s">
        <v>430</v>
      </c>
      <c r="F468" s="56" t="s">
        <v>835</v>
      </c>
      <c r="G468" s="1008">
        <v>2970.3</v>
      </c>
      <c r="H468" s="1008">
        <v>0</v>
      </c>
      <c r="I468" s="1012">
        <v>0</v>
      </c>
      <c r="J468" s="1012">
        <v>0</v>
      </c>
      <c r="K468" s="1012">
        <v>2970.3</v>
      </c>
      <c r="L468" s="1012">
        <v>0</v>
      </c>
    </row>
    <row r="469" s="553" customFormat="1" ht="15" customHeight="1" spans="1:12">
      <c r="A469" s="1009" t="s">
        <v>428</v>
      </c>
      <c r="B469" s="1009" t="s">
        <v>836</v>
      </c>
      <c r="C469" s="1010" t="s">
        <v>146</v>
      </c>
      <c r="D469" s="1010" t="s">
        <v>555</v>
      </c>
      <c r="E469" s="1009" t="s">
        <v>430</v>
      </c>
      <c r="F469" s="1009" t="s">
        <v>837</v>
      </c>
      <c r="G469" s="1011">
        <v>971.7</v>
      </c>
      <c r="H469" s="1011">
        <v>0</v>
      </c>
      <c r="I469" s="1013">
        <v>0</v>
      </c>
      <c r="J469" s="1013">
        <v>0</v>
      </c>
      <c r="K469" s="1013">
        <v>971.7</v>
      </c>
      <c r="L469" s="1013">
        <v>0</v>
      </c>
    </row>
    <row r="470" s="553" customFormat="1" ht="15" customHeight="1" spans="1:12">
      <c r="A470" s="56" t="s">
        <v>428</v>
      </c>
      <c r="B470" s="56" t="s">
        <v>838</v>
      </c>
      <c r="C470" s="1007" t="s">
        <v>146</v>
      </c>
      <c r="D470" s="1007" t="s">
        <v>540</v>
      </c>
      <c r="E470" s="56" t="s">
        <v>430</v>
      </c>
      <c r="F470" s="56" t="s">
        <v>839</v>
      </c>
      <c r="G470" s="1008">
        <v>1165.05</v>
      </c>
      <c r="H470" s="1008">
        <v>0</v>
      </c>
      <c r="I470" s="1012">
        <v>0</v>
      </c>
      <c r="J470" s="1012">
        <v>0</v>
      </c>
      <c r="K470" s="1012">
        <v>1165.05</v>
      </c>
      <c r="L470" s="1012">
        <v>0</v>
      </c>
    </row>
    <row r="471" s="553" customFormat="1" ht="15" customHeight="1" spans="1:12">
      <c r="A471" s="1009" t="s">
        <v>428</v>
      </c>
      <c r="B471" s="1009" t="s">
        <v>840</v>
      </c>
      <c r="C471" s="1010" t="s">
        <v>146</v>
      </c>
      <c r="D471" s="1010" t="s">
        <v>540</v>
      </c>
      <c r="E471" s="1009" t="s">
        <v>430</v>
      </c>
      <c r="F471" s="1009" t="s">
        <v>841</v>
      </c>
      <c r="G471" s="1011">
        <v>56603.77</v>
      </c>
      <c r="H471" s="1011">
        <v>0</v>
      </c>
      <c r="I471" s="1013">
        <v>0</v>
      </c>
      <c r="J471" s="1013">
        <v>0</v>
      </c>
      <c r="K471" s="1013">
        <v>56603.77</v>
      </c>
      <c r="L471" s="1013">
        <v>0</v>
      </c>
    </row>
    <row r="472" s="553" customFormat="1" ht="15" customHeight="1" spans="1:12">
      <c r="A472" s="56" t="s">
        <v>428</v>
      </c>
      <c r="B472" s="56" t="s">
        <v>842</v>
      </c>
      <c r="C472" s="1007" t="s">
        <v>146</v>
      </c>
      <c r="D472" s="1007" t="s">
        <v>540</v>
      </c>
      <c r="E472" s="56" t="s">
        <v>430</v>
      </c>
      <c r="F472" s="56" t="s">
        <v>843</v>
      </c>
      <c r="G472" s="1008">
        <v>1383.31</v>
      </c>
      <c r="H472" s="1008">
        <v>0</v>
      </c>
      <c r="I472" s="1012">
        <v>0</v>
      </c>
      <c r="J472" s="1012">
        <v>0</v>
      </c>
      <c r="K472" s="1012">
        <v>1383.31</v>
      </c>
      <c r="L472" s="1012">
        <v>0</v>
      </c>
    </row>
    <row r="473" s="553" customFormat="1" ht="15" customHeight="1" spans="1:12">
      <c r="A473" s="1009" t="s">
        <v>428</v>
      </c>
      <c r="B473" s="1009" t="s">
        <v>844</v>
      </c>
      <c r="C473" s="1010" t="s">
        <v>146</v>
      </c>
      <c r="D473" s="1010" t="s">
        <v>555</v>
      </c>
      <c r="E473" s="1009" t="s">
        <v>430</v>
      </c>
      <c r="F473" s="1009" t="s">
        <v>845</v>
      </c>
      <c r="G473" s="1011">
        <v>14488.51</v>
      </c>
      <c r="H473" s="1011">
        <v>0</v>
      </c>
      <c r="I473" s="1013">
        <v>0</v>
      </c>
      <c r="J473" s="1013">
        <v>0</v>
      </c>
      <c r="K473" s="1013">
        <v>14488.51</v>
      </c>
      <c r="L473" s="1013">
        <v>0</v>
      </c>
    </row>
    <row r="474" s="553" customFormat="1" ht="15" customHeight="1" spans="1:12">
      <c r="A474" s="56" t="s">
        <v>428</v>
      </c>
      <c r="B474" s="56" t="s">
        <v>846</v>
      </c>
      <c r="C474" s="1007" t="s">
        <v>146</v>
      </c>
      <c r="D474" s="1007" t="s">
        <v>540</v>
      </c>
      <c r="E474" s="56" t="s">
        <v>430</v>
      </c>
      <c r="F474" s="56" t="s">
        <v>847</v>
      </c>
      <c r="G474" s="1008">
        <v>5637.05</v>
      </c>
      <c r="H474" s="1008">
        <v>0</v>
      </c>
      <c r="I474" s="1012">
        <v>0</v>
      </c>
      <c r="J474" s="1012">
        <v>0</v>
      </c>
      <c r="K474" s="1012">
        <v>5637.05</v>
      </c>
      <c r="L474" s="1012">
        <v>0</v>
      </c>
    </row>
    <row r="475" s="553" customFormat="1" ht="15" customHeight="1" spans="1:12">
      <c r="A475" s="1009" t="s">
        <v>428</v>
      </c>
      <c r="B475" s="1009" t="s">
        <v>848</v>
      </c>
      <c r="C475" s="1010" t="s">
        <v>146</v>
      </c>
      <c r="D475" s="1010" t="s">
        <v>540</v>
      </c>
      <c r="E475" s="1009" t="s">
        <v>430</v>
      </c>
      <c r="F475" s="1009" t="s">
        <v>849</v>
      </c>
      <c r="G475" s="1011">
        <v>9784</v>
      </c>
      <c r="H475" s="1011">
        <v>0</v>
      </c>
      <c r="I475" s="1013">
        <v>4242</v>
      </c>
      <c r="J475" s="1013">
        <v>0</v>
      </c>
      <c r="K475" s="1013">
        <v>14026</v>
      </c>
      <c r="L475" s="1013">
        <v>0</v>
      </c>
    </row>
    <row r="476" s="553" customFormat="1" ht="15" customHeight="1" spans="1:12">
      <c r="A476" s="56" t="s">
        <v>428</v>
      </c>
      <c r="B476" s="56" t="s">
        <v>850</v>
      </c>
      <c r="C476" s="1007" t="s">
        <v>146</v>
      </c>
      <c r="D476" s="1007" t="s">
        <v>540</v>
      </c>
      <c r="E476" s="56" t="s">
        <v>430</v>
      </c>
      <c r="F476" s="56" t="s">
        <v>851</v>
      </c>
      <c r="G476" s="1008">
        <v>450</v>
      </c>
      <c r="H476" s="1008">
        <v>0</v>
      </c>
      <c r="I476" s="1012">
        <v>0</v>
      </c>
      <c r="J476" s="1012">
        <v>0</v>
      </c>
      <c r="K476" s="1012">
        <v>450</v>
      </c>
      <c r="L476" s="1012">
        <v>0</v>
      </c>
    </row>
    <row r="477" s="553" customFormat="1" ht="15" customHeight="1" spans="1:12">
      <c r="A477" s="1009" t="s">
        <v>428</v>
      </c>
      <c r="B477" s="1009" t="s">
        <v>852</v>
      </c>
      <c r="C477" s="1010" t="s">
        <v>146</v>
      </c>
      <c r="D477" s="1010" t="s">
        <v>146</v>
      </c>
      <c r="E477" s="1009" t="s">
        <v>430</v>
      </c>
      <c r="F477" s="1009" t="s">
        <v>853</v>
      </c>
      <c r="G477" s="1011">
        <v>20170.28</v>
      </c>
      <c r="H477" s="1011">
        <v>0</v>
      </c>
      <c r="I477" s="1013">
        <v>0</v>
      </c>
      <c r="J477" s="1013">
        <v>0</v>
      </c>
      <c r="K477" s="1013">
        <v>20170.28</v>
      </c>
      <c r="L477" s="1013">
        <v>0</v>
      </c>
    </row>
    <row r="478" s="553" customFormat="1" ht="15" customHeight="1" spans="1:12">
      <c r="A478" s="56" t="s">
        <v>428</v>
      </c>
      <c r="B478" s="56" t="s">
        <v>854</v>
      </c>
      <c r="C478" s="1007" t="s">
        <v>146</v>
      </c>
      <c r="D478" s="1007" t="s">
        <v>540</v>
      </c>
      <c r="E478" s="56" t="s">
        <v>430</v>
      </c>
      <c r="F478" s="56" t="s">
        <v>855</v>
      </c>
      <c r="G478" s="1008">
        <v>620443.79</v>
      </c>
      <c r="H478" s="1008">
        <v>0</v>
      </c>
      <c r="I478" s="1012">
        <v>32655.59</v>
      </c>
      <c r="J478" s="1012">
        <v>7863.17</v>
      </c>
      <c r="K478" s="1012">
        <v>645236.21</v>
      </c>
      <c r="L478" s="1012">
        <v>0</v>
      </c>
    </row>
    <row r="479" s="553" customFormat="1" ht="15" customHeight="1" spans="1:12">
      <c r="A479" s="1009" t="s">
        <v>428</v>
      </c>
      <c r="B479" s="1009" t="s">
        <v>856</v>
      </c>
      <c r="C479" s="1010" t="s">
        <v>146</v>
      </c>
      <c r="D479" s="1010" t="s">
        <v>540</v>
      </c>
      <c r="E479" s="1009" t="s">
        <v>430</v>
      </c>
      <c r="F479" s="1009" t="s">
        <v>857</v>
      </c>
      <c r="G479" s="1011">
        <v>598.25</v>
      </c>
      <c r="H479" s="1011">
        <v>0</v>
      </c>
      <c r="I479" s="1013">
        <v>0</v>
      </c>
      <c r="J479" s="1013">
        <v>0</v>
      </c>
      <c r="K479" s="1013">
        <v>598.25</v>
      </c>
      <c r="L479" s="1013">
        <v>0</v>
      </c>
    </row>
    <row r="480" s="553" customFormat="1" ht="15" customHeight="1" spans="1:12">
      <c r="A480" s="56" t="s">
        <v>428</v>
      </c>
      <c r="B480" s="56" t="s">
        <v>858</v>
      </c>
      <c r="C480" s="1007" t="s">
        <v>146</v>
      </c>
      <c r="D480" s="1007" t="s">
        <v>540</v>
      </c>
      <c r="E480" s="56" t="s">
        <v>430</v>
      </c>
      <c r="F480" s="56" t="s">
        <v>859</v>
      </c>
      <c r="G480" s="1008">
        <v>50417.78</v>
      </c>
      <c r="H480" s="1008">
        <v>0</v>
      </c>
      <c r="I480" s="1012">
        <v>3892.01</v>
      </c>
      <c r="J480" s="1012">
        <v>0</v>
      </c>
      <c r="K480" s="1012">
        <v>54309.79</v>
      </c>
      <c r="L480" s="1012">
        <v>0</v>
      </c>
    </row>
    <row r="481" s="553" customFormat="1" ht="15" customHeight="1" spans="1:12">
      <c r="A481" s="1009" t="s">
        <v>428</v>
      </c>
      <c r="B481" s="1009" t="s">
        <v>860</v>
      </c>
      <c r="C481" s="1010" t="s">
        <v>146</v>
      </c>
      <c r="D481" s="1010" t="s">
        <v>540</v>
      </c>
      <c r="E481" s="1009" t="s">
        <v>430</v>
      </c>
      <c r="F481" s="1009" t="s">
        <v>861</v>
      </c>
      <c r="G481" s="1011">
        <v>95442.38</v>
      </c>
      <c r="H481" s="1011">
        <v>0</v>
      </c>
      <c r="I481" s="1013">
        <v>12053.12</v>
      </c>
      <c r="J481" s="1013">
        <v>0</v>
      </c>
      <c r="K481" s="1013">
        <v>107495.5</v>
      </c>
      <c r="L481" s="1013">
        <v>0</v>
      </c>
    </row>
    <row r="482" s="553" customFormat="1" ht="15" customHeight="1" spans="1:12">
      <c r="A482" s="56" t="s">
        <v>428</v>
      </c>
      <c r="B482" s="56" t="s">
        <v>862</v>
      </c>
      <c r="C482" s="1007" t="s">
        <v>146</v>
      </c>
      <c r="D482" s="1007" t="s">
        <v>540</v>
      </c>
      <c r="E482" s="56" t="s">
        <v>430</v>
      </c>
      <c r="F482" s="56" t="s">
        <v>863</v>
      </c>
      <c r="G482" s="1008">
        <v>49834.93</v>
      </c>
      <c r="H482" s="1008">
        <v>0</v>
      </c>
      <c r="I482" s="1012">
        <v>6219.52</v>
      </c>
      <c r="J482" s="1012">
        <v>0</v>
      </c>
      <c r="K482" s="1012">
        <v>56054.45</v>
      </c>
      <c r="L482" s="1012">
        <v>0</v>
      </c>
    </row>
    <row r="483" s="553" customFormat="1" ht="15" customHeight="1" spans="1:12">
      <c r="A483" s="1009" t="s">
        <v>428</v>
      </c>
      <c r="B483" s="1009" t="s">
        <v>864</v>
      </c>
      <c r="C483" s="1010" t="s">
        <v>146</v>
      </c>
      <c r="D483" s="1010" t="s">
        <v>540</v>
      </c>
      <c r="E483" s="1009" t="s">
        <v>430</v>
      </c>
      <c r="F483" s="1009" t="s">
        <v>865</v>
      </c>
      <c r="G483" s="1011">
        <v>2774.38</v>
      </c>
      <c r="H483" s="1011">
        <v>0</v>
      </c>
      <c r="I483" s="1013">
        <v>387.21</v>
      </c>
      <c r="J483" s="1013">
        <v>0</v>
      </c>
      <c r="K483" s="1013">
        <v>3161.59</v>
      </c>
      <c r="L483" s="1013">
        <v>0</v>
      </c>
    </row>
    <row r="484" s="553" customFormat="1" ht="15" customHeight="1" spans="1:12">
      <c r="A484" s="56" t="s">
        <v>428</v>
      </c>
      <c r="B484" s="56" t="s">
        <v>866</v>
      </c>
      <c r="C484" s="1007" t="s">
        <v>146</v>
      </c>
      <c r="D484" s="1007" t="s">
        <v>539</v>
      </c>
      <c r="E484" s="56" t="s">
        <v>430</v>
      </c>
      <c r="F484" s="56" t="s">
        <v>867</v>
      </c>
      <c r="G484" s="1008">
        <v>194.77</v>
      </c>
      <c r="H484" s="1008">
        <v>0</v>
      </c>
      <c r="I484" s="1012">
        <v>0</v>
      </c>
      <c r="J484" s="1012">
        <v>0</v>
      </c>
      <c r="K484" s="1012">
        <v>194.77</v>
      </c>
      <c r="L484" s="1012">
        <v>0</v>
      </c>
    </row>
    <row r="485" s="553" customFormat="1" ht="15" customHeight="1" spans="1:12">
      <c r="A485" s="1009" t="s">
        <v>428</v>
      </c>
      <c r="B485" s="1009" t="s">
        <v>866</v>
      </c>
      <c r="C485" s="1010" t="s">
        <v>146</v>
      </c>
      <c r="D485" s="1010" t="s">
        <v>540</v>
      </c>
      <c r="E485" s="1009" t="s">
        <v>430</v>
      </c>
      <c r="F485" s="1009" t="s">
        <v>867</v>
      </c>
      <c r="G485" s="1011">
        <v>4134.88</v>
      </c>
      <c r="H485" s="1011">
        <v>0</v>
      </c>
      <c r="I485" s="1013">
        <v>505.89</v>
      </c>
      <c r="J485" s="1013">
        <v>0</v>
      </c>
      <c r="K485" s="1013">
        <v>4640.77</v>
      </c>
      <c r="L485" s="1013">
        <v>0</v>
      </c>
    </row>
    <row r="486" s="553" customFormat="1" ht="15" customHeight="1" spans="1:12">
      <c r="A486" s="56" t="s">
        <v>428</v>
      </c>
      <c r="B486" s="56" t="s">
        <v>868</v>
      </c>
      <c r="C486" s="1007" t="s">
        <v>146</v>
      </c>
      <c r="D486" s="1007" t="s">
        <v>540</v>
      </c>
      <c r="E486" s="56" t="s">
        <v>430</v>
      </c>
      <c r="F486" s="56" t="s">
        <v>869</v>
      </c>
      <c r="G486" s="1008">
        <v>16838.4</v>
      </c>
      <c r="H486" s="1008">
        <v>0</v>
      </c>
      <c r="I486" s="1012">
        <v>1629.6</v>
      </c>
      <c r="J486" s="1012">
        <v>0</v>
      </c>
      <c r="K486" s="1012">
        <v>18468</v>
      </c>
      <c r="L486" s="1012">
        <v>0</v>
      </c>
    </row>
    <row r="487" s="553" customFormat="1" ht="15" customHeight="1" spans="1:12">
      <c r="A487" s="1009" t="s">
        <v>428</v>
      </c>
      <c r="B487" s="1009" t="s">
        <v>870</v>
      </c>
      <c r="C487" s="1010" t="s">
        <v>146</v>
      </c>
      <c r="D487" s="1010" t="s">
        <v>540</v>
      </c>
      <c r="E487" s="1009" t="s">
        <v>430</v>
      </c>
      <c r="F487" s="1009" t="s">
        <v>871</v>
      </c>
      <c r="G487" s="1011">
        <v>75000</v>
      </c>
      <c r="H487" s="1011">
        <v>0</v>
      </c>
      <c r="I487" s="1013">
        <v>201100</v>
      </c>
      <c r="J487" s="1013">
        <v>0</v>
      </c>
      <c r="K487" s="1013">
        <v>276100</v>
      </c>
      <c r="L487" s="1013">
        <v>0</v>
      </c>
    </row>
    <row r="488" s="553" customFormat="1" ht="15" customHeight="1" spans="1:12">
      <c r="A488" s="56" t="s">
        <v>428</v>
      </c>
      <c r="B488" s="56" t="s">
        <v>872</v>
      </c>
      <c r="C488" s="1007" t="s">
        <v>146</v>
      </c>
      <c r="D488" s="1007" t="s">
        <v>555</v>
      </c>
      <c r="E488" s="56" t="s">
        <v>430</v>
      </c>
      <c r="F488" s="56" t="s">
        <v>873</v>
      </c>
      <c r="G488" s="1008">
        <v>4619.42</v>
      </c>
      <c r="H488" s="1008">
        <v>0</v>
      </c>
      <c r="I488" s="1012">
        <v>0</v>
      </c>
      <c r="J488" s="1012">
        <v>0</v>
      </c>
      <c r="K488" s="1012">
        <v>4619.42</v>
      </c>
      <c r="L488" s="1012">
        <v>0</v>
      </c>
    </row>
    <row r="489" s="553" customFormat="1" ht="15" customHeight="1" spans="1:12">
      <c r="A489" s="1009" t="s">
        <v>428</v>
      </c>
      <c r="B489" s="1009" t="s">
        <v>872</v>
      </c>
      <c r="C489" s="1010" t="s">
        <v>146</v>
      </c>
      <c r="D489" s="1010" t="s">
        <v>540</v>
      </c>
      <c r="E489" s="1009" t="s">
        <v>430</v>
      </c>
      <c r="F489" s="1009" t="s">
        <v>873</v>
      </c>
      <c r="G489" s="1011">
        <v>2236.43</v>
      </c>
      <c r="H489" s="1011">
        <v>0</v>
      </c>
      <c r="I489" s="1013">
        <v>0</v>
      </c>
      <c r="J489" s="1013">
        <v>0</v>
      </c>
      <c r="K489" s="1013">
        <v>2236.43</v>
      </c>
      <c r="L489" s="1013">
        <v>0</v>
      </c>
    </row>
    <row r="490" s="553" customFormat="1" ht="15" customHeight="1" spans="1:12">
      <c r="A490" s="56" t="s">
        <v>428</v>
      </c>
      <c r="B490" s="56" t="s">
        <v>872</v>
      </c>
      <c r="C490" s="1007" t="s">
        <v>146</v>
      </c>
      <c r="D490" s="1007" t="s">
        <v>514</v>
      </c>
      <c r="E490" s="56" t="s">
        <v>430</v>
      </c>
      <c r="F490" s="56" t="s">
        <v>873</v>
      </c>
      <c r="G490" s="1008">
        <v>467</v>
      </c>
      <c r="H490" s="1008">
        <v>0</v>
      </c>
      <c r="I490" s="1012">
        <v>0</v>
      </c>
      <c r="J490" s="1012">
        <v>0</v>
      </c>
      <c r="K490" s="1012">
        <v>467</v>
      </c>
      <c r="L490" s="1012">
        <v>0</v>
      </c>
    </row>
    <row r="491" s="553" customFormat="1" ht="15" customHeight="1" spans="1:12">
      <c r="A491" s="1009" t="s">
        <v>428</v>
      </c>
      <c r="B491" s="1009" t="s">
        <v>874</v>
      </c>
      <c r="C491" s="1010" t="s">
        <v>146</v>
      </c>
      <c r="D491" s="1010" t="s">
        <v>555</v>
      </c>
      <c r="E491" s="1009" t="s">
        <v>430</v>
      </c>
      <c r="F491" s="1009" t="s">
        <v>875</v>
      </c>
      <c r="G491" s="1011">
        <v>6754.3</v>
      </c>
      <c r="H491" s="1011">
        <v>0</v>
      </c>
      <c r="I491" s="1013">
        <v>0</v>
      </c>
      <c r="J491" s="1013">
        <v>0</v>
      </c>
      <c r="K491" s="1013">
        <v>6754.3</v>
      </c>
      <c r="L491" s="1013">
        <v>0</v>
      </c>
    </row>
    <row r="492" s="553" customFormat="1" ht="15" customHeight="1" spans="1:12">
      <c r="A492" s="56" t="s">
        <v>428</v>
      </c>
      <c r="B492" s="56" t="s">
        <v>874</v>
      </c>
      <c r="C492" s="1007" t="s">
        <v>146</v>
      </c>
      <c r="D492" s="1007" t="s">
        <v>540</v>
      </c>
      <c r="E492" s="56" t="s">
        <v>430</v>
      </c>
      <c r="F492" s="56" t="s">
        <v>875</v>
      </c>
      <c r="G492" s="1008">
        <v>9624.5</v>
      </c>
      <c r="H492" s="1008">
        <v>0</v>
      </c>
      <c r="I492" s="1012">
        <v>0</v>
      </c>
      <c r="J492" s="1012">
        <v>0</v>
      </c>
      <c r="K492" s="1012">
        <v>9624.5</v>
      </c>
      <c r="L492" s="1012">
        <v>0</v>
      </c>
    </row>
    <row r="493" s="553" customFormat="1" ht="15" customHeight="1" spans="1:12">
      <c r="A493" s="1009" t="s">
        <v>428</v>
      </c>
      <c r="B493" s="1009" t="s">
        <v>874</v>
      </c>
      <c r="C493" s="1010" t="s">
        <v>146</v>
      </c>
      <c r="D493" s="1010" t="s">
        <v>514</v>
      </c>
      <c r="E493" s="1009" t="s">
        <v>430</v>
      </c>
      <c r="F493" s="1009" t="s">
        <v>875</v>
      </c>
      <c r="G493" s="1011">
        <v>0</v>
      </c>
      <c r="H493" s="1011">
        <v>0</v>
      </c>
      <c r="I493" s="1013">
        <v>499.32</v>
      </c>
      <c r="J493" s="1013">
        <v>0</v>
      </c>
      <c r="K493" s="1013">
        <v>499.32</v>
      </c>
      <c r="L493" s="1013">
        <v>0</v>
      </c>
    </row>
    <row r="494" s="553" customFormat="1" ht="15" customHeight="1" spans="1:12">
      <c r="A494" s="56" t="s">
        <v>428</v>
      </c>
      <c r="B494" s="56" t="s">
        <v>876</v>
      </c>
      <c r="C494" s="1007" t="s">
        <v>146</v>
      </c>
      <c r="D494" s="1007" t="s">
        <v>540</v>
      </c>
      <c r="E494" s="56" t="s">
        <v>430</v>
      </c>
      <c r="F494" s="56" t="s">
        <v>877</v>
      </c>
      <c r="G494" s="1008">
        <v>8381.16</v>
      </c>
      <c r="H494" s="1008">
        <v>0</v>
      </c>
      <c r="I494" s="1012">
        <v>982.14</v>
      </c>
      <c r="J494" s="1012">
        <v>0</v>
      </c>
      <c r="K494" s="1012">
        <v>9363.3</v>
      </c>
      <c r="L494" s="1012">
        <v>0</v>
      </c>
    </row>
    <row r="495" s="553" customFormat="1" ht="15" customHeight="1" spans="1:12">
      <c r="A495" s="1009" t="s">
        <v>428</v>
      </c>
      <c r="B495" s="1009" t="s">
        <v>878</v>
      </c>
      <c r="C495" s="1010" t="s">
        <v>146</v>
      </c>
      <c r="D495" s="1010" t="s">
        <v>681</v>
      </c>
      <c r="E495" s="1009" t="s">
        <v>430</v>
      </c>
      <c r="F495" s="1009" t="s">
        <v>879</v>
      </c>
      <c r="G495" s="1011">
        <v>320</v>
      </c>
      <c r="H495" s="1011">
        <v>0</v>
      </c>
      <c r="I495" s="1013">
        <v>0</v>
      </c>
      <c r="J495" s="1013">
        <v>0</v>
      </c>
      <c r="K495" s="1013">
        <v>320</v>
      </c>
      <c r="L495" s="1013">
        <v>0</v>
      </c>
    </row>
    <row r="496" s="553" customFormat="1" ht="15" customHeight="1" spans="1:12">
      <c r="A496" s="56" t="s">
        <v>428</v>
      </c>
      <c r="B496" s="56" t="s">
        <v>878</v>
      </c>
      <c r="C496" s="1007" t="s">
        <v>146</v>
      </c>
      <c r="D496" s="1007" t="s">
        <v>540</v>
      </c>
      <c r="E496" s="56" t="s">
        <v>430</v>
      </c>
      <c r="F496" s="56" t="s">
        <v>879</v>
      </c>
      <c r="G496" s="1008">
        <v>20090.62</v>
      </c>
      <c r="H496" s="1008">
        <v>0</v>
      </c>
      <c r="I496" s="1012">
        <v>254</v>
      </c>
      <c r="J496" s="1012">
        <v>0</v>
      </c>
      <c r="K496" s="1012">
        <v>20344.62</v>
      </c>
      <c r="L496" s="1012">
        <v>0</v>
      </c>
    </row>
    <row r="497" s="553" customFormat="1" ht="15" customHeight="1" spans="1:12">
      <c r="A497" s="1009" t="s">
        <v>428</v>
      </c>
      <c r="B497" s="1009" t="s">
        <v>880</v>
      </c>
      <c r="C497" s="1010" t="s">
        <v>146</v>
      </c>
      <c r="D497" s="1010" t="s">
        <v>540</v>
      </c>
      <c r="E497" s="1009" t="s">
        <v>430</v>
      </c>
      <c r="F497" s="1009" t="s">
        <v>881</v>
      </c>
      <c r="G497" s="1011">
        <v>3855</v>
      </c>
      <c r="H497" s="1011">
        <v>0</v>
      </c>
      <c r="I497" s="1013">
        <v>0</v>
      </c>
      <c r="J497" s="1013">
        <v>0</v>
      </c>
      <c r="K497" s="1013">
        <v>3855</v>
      </c>
      <c r="L497" s="1013">
        <v>0</v>
      </c>
    </row>
    <row r="498" s="553" customFormat="1" ht="15" customHeight="1" spans="1:12">
      <c r="A498" s="56" t="s">
        <v>428</v>
      </c>
      <c r="B498" s="56" t="s">
        <v>882</v>
      </c>
      <c r="C498" s="1007" t="s">
        <v>146</v>
      </c>
      <c r="D498" s="1007" t="s">
        <v>540</v>
      </c>
      <c r="E498" s="56" t="s">
        <v>430</v>
      </c>
      <c r="F498" s="56" t="s">
        <v>883</v>
      </c>
      <c r="G498" s="1008">
        <v>20546.06</v>
      </c>
      <c r="H498" s="1008">
        <v>0</v>
      </c>
      <c r="I498" s="1012">
        <v>0</v>
      </c>
      <c r="J498" s="1012">
        <v>0</v>
      </c>
      <c r="K498" s="1012">
        <v>20546.06</v>
      </c>
      <c r="L498" s="1012">
        <v>0</v>
      </c>
    </row>
    <row r="499" s="553" customFormat="1" ht="15" customHeight="1" spans="1:12">
      <c r="A499" s="1009" t="s">
        <v>428</v>
      </c>
      <c r="B499" s="1009" t="s">
        <v>884</v>
      </c>
      <c r="C499" s="1010" t="s">
        <v>146</v>
      </c>
      <c r="D499" s="1010" t="s">
        <v>146</v>
      </c>
      <c r="E499" s="1009" t="s">
        <v>430</v>
      </c>
      <c r="F499" s="1009" t="s">
        <v>885</v>
      </c>
      <c r="G499" s="1011">
        <v>501</v>
      </c>
      <c r="H499" s="1011">
        <v>0</v>
      </c>
      <c r="I499" s="1013">
        <v>0</v>
      </c>
      <c r="J499" s="1013">
        <v>0</v>
      </c>
      <c r="K499" s="1013">
        <v>501</v>
      </c>
      <c r="L499" s="1013">
        <v>0</v>
      </c>
    </row>
    <row r="500" s="553" customFormat="1" ht="15" customHeight="1" spans="1:12">
      <c r="A500" s="56" t="s">
        <v>428</v>
      </c>
      <c r="B500" s="56" t="s">
        <v>884</v>
      </c>
      <c r="C500" s="1007" t="s">
        <v>146</v>
      </c>
      <c r="D500" s="1007" t="s">
        <v>540</v>
      </c>
      <c r="E500" s="56" t="s">
        <v>430</v>
      </c>
      <c r="F500" s="56" t="s">
        <v>885</v>
      </c>
      <c r="G500" s="1008">
        <v>9463.19</v>
      </c>
      <c r="H500" s="1008">
        <v>0</v>
      </c>
      <c r="I500" s="1012">
        <v>788.08</v>
      </c>
      <c r="J500" s="1012">
        <v>0</v>
      </c>
      <c r="K500" s="1012">
        <v>10251.27</v>
      </c>
      <c r="L500" s="1012">
        <v>0</v>
      </c>
    </row>
    <row r="501" s="553" customFormat="1" ht="15" customHeight="1" spans="1:12">
      <c r="A501" s="1009" t="s">
        <v>428</v>
      </c>
      <c r="B501" s="1009" t="s">
        <v>886</v>
      </c>
      <c r="C501" s="1010" t="s">
        <v>146</v>
      </c>
      <c r="D501" s="1010" t="s">
        <v>540</v>
      </c>
      <c r="E501" s="1009" t="s">
        <v>430</v>
      </c>
      <c r="F501" s="1009" t="s">
        <v>887</v>
      </c>
      <c r="G501" s="1011">
        <v>1570</v>
      </c>
      <c r="H501" s="1011">
        <v>0</v>
      </c>
      <c r="I501" s="1013">
        <v>0</v>
      </c>
      <c r="J501" s="1013">
        <v>0</v>
      </c>
      <c r="K501" s="1013">
        <v>1570</v>
      </c>
      <c r="L501" s="1013">
        <v>0</v>
      </c>
    </row>
    <row r="502" s="553" customFormat="1" ht="15" customHeight="1" spans="1:12">
      <c r="A502" s="56" t="s">
        <v>428</v>
      </c>
      <c r="B502" s="56" t="s">
        <v>888</v>
      </c>
      <c r="C502" s="1007" t="s">
        <v>146</v>
      </c>
      <c r="D502" s="1007" t="s">
        <v>540</v>
      </c>
      <c r="E502" s="56" t="s">
        <v>430</v>
      </c>
      <c r="F502" s="56" t="s">
        <v>889</v>
      </c>
      <c r="G502" s="1008">
        <v>2645.07</v>
      </c>
      <c r="H502" s="1008">
        <v>0</v>
      </c>
      <c r="I502" s="1012">
        <v>0</v>
      </c>
      <c r="J502" s="1012">
        <v>0</v>
      </c>
      <c r="K502" s="1012">
        <v>2645.07</v>
      </c>
      <c r="L502" s="1012">
        <v>0</v>
      </c>
    </row>
    <row r="503" s="553" customFormat="1" ht="15" customHeight="1" spans="1:12">
      <c r="A503" s="1009" t="s">
        <v>428</v>
      </c>
      <c r="B503" s="1009" t="s">
        <v>890</v>
      </c>
      <c r="C503" s="1010" t="s">
        <v>146</v>
      </c>
      <c r="D503" s="1010" t="s">
        <v>681</v>
      </c>
      <c r="E503" s="1009" t="s">
        <v>430</v>
      </c>
      <c r="F503" s="1009" t="s">
        <v>891</v>
      </c>
      <c r="G503" s="1011">
        <v>0</v>
      </c>
      <c r="H503" s="1011">
        <v>923289.58</v>
      </c>
      <c r="I503" s="1013">
        <v>0</v>
      </c>
      <c r="J503" s="1013">
        <v>8700</v>
      </c>
      <c r="K503" s="1013">
        <v>0</v>
      </c>
      <c r="L503" s="1013">
        <v>931989.58</v>
      </c>
    </row>
    <row r="504" s="553" customFormat="1" ht="15" customHeight="1" spans="1:12">
      <c r="A504" s="56" t="s">
        <v>428</v>
      </c>
      <c r="B504" s="56" t="s">
        <v>890</v>
      </c>
      <c r="C504" s="1007" t="s">
        <v>146</v>
      </c>
      <c r="D504" s="1007" t="s">
        <v>540</v>
      </c>
      <c r="E504" s="56" t="s">
        <v>430</v>
      </c>
      <c r="F504" s="56" t="s">
        <v>891</v>
      </c>
      <c r="G504" s="1008">
        <v>0</v>
      </c>
      <c r="H504" s="1008">
        <v>1500</v>
      </c>
      <c r="I504" s="1012">
        <v>0</v>
      </c>
      <c r="J504" s="1012">
        <v>0</v>
      </c>
      <c r="K504" s="1012">
        <v>0</v>
      </c>
      <c r="L504" s="1012">
        <v>1500</v>
      </c>
    </row>
    <row r="505" s="553" customFormat="1" ht="15" customHeight="1" spans="1:12">
      <c r="A505" s="1009" t="s">
        <v>428</v>
      </c>
      <c r="B505" s="1009" t="s">
        <v>892</v>
      </c>
      <c r="C505" s="1010" t="s">
        <v>146</v>
      </c>
      <c r="D505" s="1010" t="s">
        <v>539</v>
      </c>
      <c r="E505" s="1009" t="s">
        <v>430</v>
      </c>
      <c r="F505" s="1009" t="s">
        <v>893</v>
      </c>
      <c r="G505" s="1011">
        <v>0</v>
      </c>
      <c r="H505" s="1011">
        <v>21000</v>
      </c>
      <c r="I505" s="1013">
        <v>0</v>
      </c>
      <c r="J505" s="1013">
        <v>0</v>
      </c>
      <c r="K505" s="1013">
        <v>0</v>
      </c>
      <c r="L505" s="1013">
        <v>21000</v>
      </c>
    </row>
    <row r="506" s="553" customFormat="1" ht="15" customHeight="1" spans="1:12">
      <c r="A506" s="56" t="s">
        <v>428</v>
      </c>
      <c r="B506" s="56" t="s">
        <v>892</v>
      </c>
      <c r="C506" s="1007" t="s">
        <v>146</v>
      </c>
      <c r="D506" s="1007" t="s">
        <v>681</v>
      </c>
      <c r="E506" s="56" t="s">
        <v>430</v>
      </c>
      <c r="F506" s="56" t="s">
        <v>893</v>
      </c>
      <c r="G506" s="1008">
        <v>0</v>
      </c>
      <c r="H506" s="1008">
        <v>232940.66</v>
      </c>
      <c r="I506" s="1012">
        <v>0</v>
      </c>
      <c r="J506" s="1012">
        <v>319.5</v>
      </c>
      <c r="K506" s="1012">
        <v>0</v>
      </c>
      <c r="L506" s="1012">
        <v>233260.16</v>
      </c>
    </row>
    <row r="507" s="553" customFormat="1" ht="15" customHeight="1" spans="1:12">
      <c r="A507" s="1009" t="s">
        <v>428</v>
      </c>
      <c r="B507" s="1009" t="s">
        <v>894</v>
      </c>
      <c r="C507" s="1010" t="s">
        <v>146</v>
      </c>
      <c r="D507" s="1010" t="s">
        <v>146</v>
      </c>
      <c r="E507" s="1009" t="s">
        <v>430</v>
      </c>
      <c r="F507" s="1009" t="s">
        <v>895</v>
      </c>
      <c r="G507" s="1011">
        <v>452.4</v>
      </c>
      <c r="H507" s="1011">
        <v>0</v>
      </c>
      <c r="I507" s="1013">
        <v>0</v>
      </c>
      <c r="J507" s="1013">
        <v>0</v>
      </c>
      <c r="K507" s="1013">
        <v>452.4</v>
      </c>
      <c r="L507" s="1013">
        <v>0</v>
      </c>
    </row>
    <row r="508" s="553" customFormat="1" ht="15" customHeight="1" spans="1:12">
      <c r="A508" s="56" t="s">
        <v>428</v>
      </c>
      <c r="B508" s="56" t="s">
        <v>894</v>
      </c>
      <c r="C508" s="1007" t="s">
        <v>146</v>
      </c>
      <c r="D508" s="1007" t="s">
        <v>681</v>
      </c>
      <c r="E508" s="56" t="s">
        <v>430</v>
      </c>
      <c r="F508" s="56" t="s">
        <v>895</v>
      </c>
      <c r="G508" s="1008">
        <v>3811.1</v>
      </c>
      <c r="H508" s="1008">
        <v>0</v>
      </c>
      <c r="I508" s="1012">
        <v>672</v>
      </c>
      <c r="J508" s="1012">
        <v>0</v>
      </c>
      <c r="K508" s="1012">
        <v>4483.1</v>
      </c>
      <c r="L508" s="1012">
        <v>0</v>
      </c>
    </row>
    <row r="509" s="553" customFormat="1" ht="15" customHeight="1" spans="1:12">
      <c r="A509" s="1009" t="s">
        <v>428</v>
      </c>
      <c r="B509" s="1009" t="s">
        <v>896</v>
      </c>
      <c r="C509" s="1010" t="s">
        <v>146</v>
      </c>
      <c r="D509" s="1010" t="s">
        <v>146</v>
      </c>
      <c r="E509" s="1009" t="s">
        <v>430</v>
      </c>
      <c r="F509" s="1009" t="s">
        <v>897</v>
      </c>
      <c r="G509" s="1011">
        <v>137762.32</v>
      </c>
      <c r="H509" s="1011">
        <v>0</v>
      </c>
      <c r="I509" s="1013">
        <v>95.42</v>
      </c>
      <c r="J509" s="1013">
        <v>0</v>
      </c>
      <c r="K509" s="1013">
        <v>137857.74</v>
      </c>
      <c r="L509" s="1013">
        <v>0</v>
      </c>
    </row>
    <row r="510" s="553" customFormat="1" ht="15" customHeight="1" spans="1:12">
      <c r="A510" s="56" t="s">
        <v>428</v>
      </c>
      <c r="B510" s="56" t="s">
        <v>898</v>
      </c>
      <c r="C510" s="1007" t="s">
        <v>146</v>
      </c>
      <c r="D510" s="1007" t="s">
        <v>146</v>
      </c>
      <c r="E510" s="56" t="s">
        <v>430</v>
      </c>
      <c r="F510" s="56" t="s">
        <v>899</v>
      </c>
      <c r="G510" s="1008">
        <v>248977.04</v>
      </c>
      <c r="H510" s="1008">
        <v>0</v>
      </c>
      <c r="I510" s="1012">
        <v>0</v>
      </c>
      <c r="J510" s="1012">
        <v>0</v>
      </c>
      <c r="K510" s="1012">
        <v>248977.04</v>
      </c>
      <c r="L510" s="1012">
        <v>0</v>
      </c>
    </row>
    <row r="511" s="553" customFormat="1" ht="15" customHeight="1" spans="1:12">
      <c r="A511" s="1009" t="s">
        <v>428</v>
      </c>
      <c r="B511" s="1009" t="s">
        <v>900</v>
      </c>
      <c r="C511" s="1010" t="s">
        <v>146</v>
      </c>
      <c r="D511" s="1010" t="s">
        <v>146</v>
      </c>
      <c r="E511" s="1009" t="s">
        <v>430</v>
      </c>
      <c r="F511" s="1009" t="s">
        <v>901</v>
      </c>
      <c r="G511" s="1011">
        <v>0</v>
      </c>
      <c r="H511" s="1011">
        <v>0</v>
      </c>
      <c r="I511" s="1013">
        <v>453886.55</v>
      </c>
      <c r="J511" s="1013">
        <v>453886.55</v>
      </c>
      <c r="K511" s="1013">
        <v>0</v>
      </c>
      <c r="L511" s="1013">
        <v>0</v>
      </c>
    </row>
    <row r="512" s="553" customFormat="1" ht="15" customHeight="1" spans="1:12">
      <c r="A512" s="56" t="s">
        <v>428</v>
      </c>
      <c r="B512" s="56" t="s">
        <v>900</v>
      </c>
      <c r="C512" s="1007" t="s">
        <v>464</v>
      </c>
      <c r="D512" s="1007" t="s">
        <v>146</v>
      </c>
      <c r="E512" s="56" t="s">
        <v>430</v>
      </c>
      <c r="F512" s="56" t="s">
        <v>901</v>
      </c>
      <c r="G512" s="1008">
        <v>0</v>
      </c>
      <c r="H512" s="1008">
        <v>0</v>
      </c>
      <c r="I512" s="1012">
        <v>0</v>
      </c>
      <c r="J512" s="1012">
        <v>0</v>
      </c>
      <c r="K512" s="1012">
        <v>0</v>
      </c>
      <c r="L512" s="1012">
        <v>0</v>
      </c>
    </row>
    <row r="513" s="553" customFormat="1" ht="15" customHeight="1" spans="1:12">
      <c r="A513" s="1009" t="s">
        <v>428</v>
      </c>
      <c r="B513" s="1009" t="s">
        <v>900</v>
      </c>
      <c r="C513" s="1010" t="s">
        <v>468</v>
      </c>
      <c r="D513" s="1010" t="s">
        <v>146</v>
      </c>
      <c r="E513" s="1009" t="s">
        <v>430</v>
      </c>
      <c r="F513" s="1009" t="s">
        <v>901</v>
      </c>
      <c r="G513" s="1011">
        <v>0</v>
      </c>
      <c r="H513" s="1011">
        <v>0</v>
      </c>
      <c r="I513" s="1013">
        <v>0</v>
      </c>
      <c r="J513" s="1013">
        <v>0</v>
      </c>
      <c r="K513" s="1013">
        <v>0</v>
      </c>
      <c r="L513" s="1013">
        <v>0</v>
      </c>
    </row>
    <row r="514" s="553" customFormat="1" ht="15" customHeight="1" spans="1:12">
      <c r="A514" s="56" t="s">
        <v>428</v>
      </c>
      <c r="B514" s="56" t="s">
        <v>900</v>
      </c>
      <c r="C514" s="1007" t="s">
        <v>469</v>
      </c>
      <c r="D514" s="1007" t="s">
        <v>146</v>
      </c>
      <c r="E514" s="56" t="s">
        <v>430</v>
      </c>
      <c r="F514" s="56" t="s">
        <v>901</v>
      </c>
      <c r="G514" s="1008">
        <v>0</v>
      </c>
      <c r="H514" s="1008">
        <v>0</v>
      </c>
      <c r="I514" s="1012">
        <v>0</v>
      </c>
      <c r="J514" s="1012">
        <v>0</v>
      </c>
      <c r="K514" s="1012">
        <v>0</v>
      </c>
      <c r="L514" s="1012">
        <v>0</v>
      </c>
    </row>
    <row r="515" s="553" customFormat="1" ht="15" customHeight="1" spans="1:12">
      <c r="A515" s="1009" t="s">
        <v>428</v>
      </c>
      <c r="B515" s="1009" t="s">
        <v>900</v>
      </c>
      <c r="C515" s="1010" t="s">
        <v>470</v>
      </c>
      <c r="D515" s="1010" t="s">
        <v>146</v>
      </c>
      <c r="E515" s="1009" t="s">
        <v>430</v>
      </c>
      <c r="F515" s="1009" t="s">
        <v>901</v>
      </c>
      <c r="G515" s="1011">
        <v>0</v>
      </c>
      <c r="H515" s="1011">
        <v>0</v>
      </c>
      <c r="I515" s="1013">
        <v>0</v>
      </c>
      <c r="J515" s="1013">
        <v>0</v>
      </c>
      <c r="K515" s="1013">
        <v>0</v>
      </c>
      <c r="L515" s="1013">
        <v>0</v>
      </c>
    </row>
    <row r="516" s="553" customFormat="1" ht="15" customHeight="1" spans="1:12">
      <c r="A516" s="56" t="s">
        <v>428</v>
      </c>
      <c r="B516" s="56" t="s">
        <v>900</v>
      </c>
      <c r="C516" s="1007" t="s">
        <v>471</v>
      </c>
      <c r="D516" s="1007" t="s">
        <v>146</v>
      </c>
      <c r="E516" s="56" t="s">
        <v>430</v>
      </c>
      <c r="F516" s="56" t="s">
        <v>901</v>
      </c>
      <c r="G516" s="1008">
        <v>0</v>
      </c>
      <c r="H516" s="1008">
        <v>0</v>
      </c>
      <c r="I516" s="1012">
        <v>0</v>
      </c>
      <c r="J516" s="1012">
        <v>0</v>
      </c>
      <c r="K516" s="1012">
        <v>0</v>
      </c>
      <c r="L516" s="1012">
        <v>0</v>
      </c>
    </row>
    <row r="517" s="553" customFormat="1" ht="15" customHeight="1" spans="1:12">
      <c r="A517" s="1009" t="s">
        <v>428</v>
      </c>
      <c r="B517" s="1009" t="s">
        <v>900</v>
      </c>
      <c r="C517" s="1010" t="s">
        <v>472</v>
      </c>
      <c r="D517" s="1010" t="s">
        <v>146</v>
      </c>
      <c r="E517" s="1009" t="s">
        <v>430</v>
      </c>
      <c r="F517" s="1009" t="s">
        <v>901</v>
      </c>
      <c r="G517" s="1011">
        <v>0</v>
      </c>
      <c r="H517" s="1011">
        <v>0</v>
      </c>
      <c r="I517" s="1013">
        <v>0</v>
      </c>
      <c r="J517" s="1013">
        <v>0</v>
      </c>
      <c r="K517" s="1013">
        <v>0</v>
      </c>
      <c r="L517" s="1013">
        <v>0</v>
      </c>
    </row>
    <row r="518" s="553" customFormat="1" ht="15" customHeight="1" spans="1:12">
      <c r="A518" s="56" t="s">
        <v>428</v>
      </c>
      <c r="B518" s="56" t="s">
        <v>900</v>
      </c>
      <c r="C518" s="1007" t="s">
        <v>473</v>
      </c>
      <c r="D518" s="1007" t="s">
        <v>146</v>
      </c>
      <c r="E518" s="56" t="s">
        <v>430</v>
      </c>
      <c r="F518" s="56" t="s">
        <v>901</v>
      </c>
      <c r="G518" s="1008">
        <v>0</v>
      </c>
      <c r="H518" s="1008">
        <v>0</v>
      </c>
      <c r="I518" s="1012">
        <v>0</v>
      </c>
      <c r="J518" s="1012">
        <v>0</v>
      </c>
      <c r="K518" s="1012">
        <v>0</v>
      </c>
      <c r="L518" s="1012">
        <v>0</v>
      </c>
    </row>
    <row r="519" s="553" customFormat="1" ht="15" customHeight="1" spans="1:12">
      <c r="A519" s="1009" t="s">
        <v>428</v>
      </c>
      <c r="B519" s="1009" t="s">
        <v>900</v>
      </c>
      <c r="C519" s="1010" t="s">
        <v>474</v>
      </c>
      <c r="D519" s="1010" t="s">
        <v>146</v>
      </c>
      <c r="E519" s="1009" t="s">
        <v>430</v>
      </c>
      <c r="F519" s="1009" t="s">
        <v>901</v>
      </c>
      <c r="G519" s="1011">
        <v>0</v>
      </c>
      <c r="H519" s="1011">
        <v>0</v>
      </c>
      <c r="I519" s="1013">
        <v>0</v>
      </c>
      <c r="J519" s="1013">
        <v>0</v>
      </c>
      <c r="K519" s="1013">
        <v>0</v>
      </c>
      <c r="L519" s="1013">
        <v>0</v>
      </c>
    </row>
    <row r="520" s="553" customFormat="1" ht="15" customHeight="1" spans="1:12">
      <c r="A520" s="56" t="s">
        <v>428</v>
      </c>
      <c r="B520" s="56" t="s">
        <v>900</v>
      </c>
      <c r="C520" s="1007" t="s">
        <v>508</v>
      </c>
      <c r="D520" s="1007" t="s">
        <v>146</v>
      </c>
      <c r="E520" s="56" t="s">
        <v>430</v>
      </c>
      <c r="F520" s="56" t="s">
        <v>901</v>
      </c>
      <c r="G520" s="1008">
        <v>0</v>
      </c>
      <c r="H520" s="1008">
        <v>0</v>
      </c>
      <c r="I520" s="1012">
        <v>0</v>
      </c>
      <c r="J520" s="1012">
        <v>0</v>
      </c>
      <c r="K520" s="1012">
        <v>0</v>
      </c>
      <c r="L520" s="1012">
        <v>0</v>
      </c>
    </row>
    <row r="521" s="553" customFormat="1" ht="15" customHeight="1" spans="1:12">
      <c r="A521" s="1009" t="s">
        <v>428</v>
      </c>
      <c r="B521" s="1009" t="s">
        <v>900</v>
      </c>
      <c r="C521" s="1010" t="s">
        <v>455</v>
      </c>
      <c r="D521" s="1010" t="s">
        <v>146</v>
      </c>
      <c r="E521" s="1009" t="s">
        <v>430</v>
      </c>
      <c r="F521" s="1009" t="s">
        <v>901</v>
      </c>
      <c r="G521" s="1011">
        <v>0</v>
      </c>
      <c r="H521" s="1011">
        <v>0</v>
      </c>
      <c r="I521" s="1013">
        <v>0</v>
      </c>
      <c r="J521" s="1013">
        <v>0</v>
      </c>
      <c r="K521" s="1013">
        <v>0</v>
      </c>
      <c r="L521" s="1013">
        <v>0</v>
      </c>
    </row>
  </sheetData>
  <autoFilter ref="A1:L521">
    <extLst/>
  </autoFilter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H8" sqref="H8"/>
    </sheetView>
  </sheetViews>
  <sheetFormatPr defaultColWidth="9" defaultRowHeight="13.5" outlineLevelCol="7"/>
  <cols>
    <col min="1" max="1" width="11" customWidth="1"/>
    <col min="2" max="2" width="21.625" customWidth="1"/>
    <col min="3" max="8" width="17.125" customWidth="1"/>
    <col min="9" max="9" width="10.375" customWidth="1"/>
  </cols>
  <sheetData>
    <row r="1" ht="18.75" spans="1:8">
      <c r="A1" s="991" t="s">
        <v>902</v>
      </c>
      <c r="B1" s="991"/>
      <c r="C1" s="991"/>
      <c r="D1" s="991"/>
      <c r="E1" s="991"/>
      <c r="F1" s="991"/>
      <c r="G1" s="991"/>
      <c r="H1" s="991"/>
    </row>
    <row r="2" spans="1:8">
      <c r="A2" s="826" t="str">
        <f>所有者权益表07!A2</f>
        <v>编制单位：潍坊光华荣昌汽车技术有限公司</v>
      </c>
      <c r="B2" s="72"/>
      <c r="C2" s="72"/>
      <c r="D2" s="72"/>
      <c r="E2" s="826" t="str">
        <f>所有者权益表07!E2</f>
        <v>日期：2021/12/31</v>
      </c>
      <c r="F2" s="72"/>
      <c r="G2" s="72"/>
      <c r="H2" s="826" t="s">
        <v>75</v>
      </c>
    </row>
    <row r="3" ht="16.5" spans="1:8">
      <c r="A3" s="992" t="s">
        <v>903</v>
      </c>
      <c r="B3" s="992" t="s">
        <v>421</v>
      </c>
      <c r="C3" s="992" t="s">
        <v>77</v>
      </c>
      <c r="D3" s="992" t="s">
        <v>904</v>
      </c>
      <c r="E3" s="992" t="s">
        <v>905</v>
      </c>
      <c r="F3" s="992" t="s">
        <v>906</v>
      </c>
      <c r="G3" s="992" t="s">
        <v>907</v>
      </c>
      <c r="H3" s="992" t="s">
        <v>78</v>
      </c>
    </row>
    <row r="4" ht="16.9" customHeight="1" spans="1:8">
      <c r="A4" s="993" t="s">
        <v>429</v>
      </c>
      <c r="B4" s="994" t="s">
        <v>431</v>
      </c>
      <c r="C4" s="995">
        <v>1252.46</v>
      </c>
      <c r="D4" s="441"/>
      <c r="E4" s="995">
        <v>345.3</v>
      </c>
      <c r="F4" s="996">
        <v>29711</v>
      </c>
      <c r="G4" s="996">
        <f>30618.16+E4</f>
        <v>30963.46</v>
      </c>
      <c r="H4" s="997">
        <f>IFERROR(C4+F4-G4,"")</f>
        <v>0</v>
      </c>
    </row>
    <row r="5" ht="16.9" customHeight="1" spans="1:8">
      <c r="A5" s="993">
        <v>1002301</v>
      </c>
      <c r="B5" s="994" t="s">
        <v>908</v>
      </c>
      <c r="C5" s="995">
        <v>1386170.08</v>
      </c>
      <c r="D5" s="441">
        <v>2530319.5</v>
      </c>
      <c r="E5" s="995">
        <v>2395902.42</v>
      </c>
      <c r="F5" s="996">
        <v>62827641.96</v>
      </c>
      <c r="G5" s="996">
        <v>63918584.35</v>
      </c>
      <c r="H5" s="997">
        <f>IFERROR(C5+F5-G5,"")</f>
        <v>295227.689999998</v>
      </c>
    </row>
    <row r="6" ht="16.9" customHeight="1" spans="1:8">
      <c r="A6" s="998" t="s">
        <v>909</v>
      </c>
      <c r="B6" s="999" t="s">
        <v>910</v>
      </c>
      <c r="C6" s="1000" t="s">
        <v>146</v>
      </c>
      <c r="D6" s="441"/>
      <c r="E6" s="1000"/>
      <c r="F6" s="1001"/>
      <c r="G6" s="1001"/>
      <c r="H6" s="997" t="str">
        <f t="shared" ref="H6:H10" si="0">IFERROR(C6+F6-G6,"")</f>
        <v/>
      </c>
    </row>
    <row r="7" ht="16.9" customHeight="1" spans="1:8">
      <c r="A7" s="993" t="s">
        <v>911</v>
      </c>
      <c r="B7" s="994" t="s">
        <v>912</v>
      </c>
      <c r="C7" s="995" t="s">
        <v>146</v>
      </c>
      <c r="D7" s="441"/>
      <c r="E7" s="995"/>
      <c r="F7" s="996"/>
      <c r="G7" s="996"/>
      <c r="H7" s="997" t="str">
        <f t="shared" si="0"/>
        <v/>
      </c>
    </row>
    <row r="8" ht="16.9" customHeight="1" spans="1:8">
      <c r="A8" s="1002" t="s">
        <v>913</v>
      </c>
      <c r="B8" s="1003" t="s">
        <v>914</v>
      </c>
      <c r="C8" s="441" t="s">
        <v>146</v>
      </c>
      <c r="D8" s="441"/>
      <c r="E8" s="441"/>
      <c r="F8" s="441"/>
      <c r="G8" s="441"/>
      <c r="H8" s="997" t="str">
        <f t="shared" si="0"/>
        <v/>
      </c>
    </row>
    <row r="9" ht="16.9" customHeight="1" spans="1:8">
      <c r="A9" s="1002" t="s">
        <v>915</v>
      </c>
      <c r="B9" s="1003" t="s">
        <v>916</v>
      </c>
      <c r="C9" s="441" t="s">
        <v>146</v>
      </c>
      <c r="D9" s="441"/>
      <c r="E9" s="441"/>
      <c r="F9" s="441"/>
      <c r="G9" s="441"/>
      <c r="H9" s="997" t="str">
        <f t="shared" si="0"/>
        <v/>
      </c>
    </row>
    <row r="10" ht="16.9" customHeight="1" spans="1:8">
      <c r="A10" s="1002" t="s">
        <v>917</v>
      </c>
      <c r="B10" s="1003" t="s">
        <v>918</v>
      </c>
      <c r="C10" s="441" t="s">
        <v>146</v>
      </c>
      <c r="D10" s="441"/>
      <c r="E10" s="441"/>
      <c r="F10" s="441"/>
      <c r="G10" s="441"/>
      <c r="H10" s="997" t="str">
        <f t="shared" si="0"/>
        <v/>
      </c>
    </row>
    <row r="11" ht="16.9" customHeight="1" spans="1:8">
      <c r="A11" s="1002" t="s">
        <v>919</v>
      </c>
      <c r="B11" s="1003" t="s">
        <v>920</v>
      </c>
      <c r="C11" s="441" t="s">
        <v>146</v>
      </c>
      <c r="D11" s="441"/>
      <c r="E11" s="441"/>
      <c r="F11" s="441"/>
      <c r="G11" s="441"/>
      <c r="H11" s="997" t="str">
        <f>IFERROR(C11+D11-E11,"")</f>
        <v/>
      </c>
    </row>
    <row r="12" ht="16.9" customHeight="1" spans="1:8">
      <c r="A12" s="1002" t="s">
        <v>921</v>
      </c>
      <c r="B12" s="1003" t="s">
        <v>922</v>
      </c>
      <c r="C12" s="441" t="s">
        <v>146</v>
      </c>
      <c r="D12" s="441"/>
      <c r="E12" s="441"/>
      <c r="F12" s="441"/>
      <c r="G12" s="441"/>
      <c r="H12" s="997" t="str">
        <f>IFERROR(C12+D12-E12,"")</f>
        <v/>
      </c>
    </row>
    <row r="13" ht="16.9" customHeight="1" spans="1:8">
      <c r="A13" s="1002" t="s">
        <v>923</v>
      </c>
      <c r="B13" s="1003" t="s">
        <v>924</v>
      </c>
      <c r="C13" s="441" t="s">
        <v>146</v>
      </c>
      <c r="D13" s="441"/>
      <c r="E13" s="441"/>
      <c r="F13" s="441"/>
      <c r="G13" s="441"/>
      <c r="H13" s="997" t="str">
        <f>IFERROR(C13+D13-E13,"")</f>
        <v/>
      </c>
    </row>
    <row r="14" ht="16.9" customHeight="1" spans="1:8">
      <c r="A14" s="1002" t="s">
        <v>925</v>
      </c>
      <c r="B14" s="1003" t="s">
        <v>926</v>
      </c>
      <c r="C14" s="441" t="s">
        <v>146</v>
      </c>
      <c r="D14" s="441"/>
      <c r="E14" s="441"/>
      <c r="F14" s="441"/>
      <c r="G14" s="441"/>
      <c r="H14" s="997" t="str">
        <f>IFERROR(C14+D14-E14,"")</f>
        <v/>
      </c>
    </row>
    <row r="15" ht="16.9" customHeight="1" spans="1:8">
      <c r="A15" s="441"/>
      <c r="B15" s="1004" t="s">
        <v>927</v>
      </c>
      <c r="C15" s="663">
        <f>SUM(C4:C14)</f>
        <v>1387422.54</v>
      </c>
      <c r="D15" s="663">
        <f t="shared" ref="D15:G15" si="1">SUM(D4:D14)</f>
        <v>2530319.5</v>
      </c>
      <c r="E15" s="663">
        <f t="shared" si="1"/>
        <v>2396247.72</v>
      </c>
      <c r="F15" s="663">
        <f t="shared" si="1"/>
        <v>62857352.96</v>
      </c>
      <c r="G15" s="663">
        <f t="shared" si="1"/>
        <v>63949547.81</v>
      </c>
      <c r="H15" s="997">
        <f>IFERROR(C15+F15-G15,"")</f>
        <v>295227.689999998</v>
      </c>
    </row>
  </sheetData>
  <mergeCells count="1">
    <mergeCell ref="A1:H1"/>
  </mergeCells>
  <conditionalFormatting sqref="B1:B15">
    <cfRule type="duplicateValues" dxfId="0" priority="1"/>
  </conditionalFormatting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H7" sqref="H7"/>
    </sheetView>
  </sheetViews>
  <sheetFormatPr defaultColWidth="9" defaultRowHeight="13.5"/>
  <cols>
    <col min="1" max="1" width="6.875" customWidth="1"/>
    <col min="2" max="2" width="39.5" customWidth="1"/>
    <col min="3" max="3" width="5.5" customWidth="1"/>
    <col min="4" max="4" width="5.125" customWidth="1"/>
    <col min="5" max="5" width="15.5" customWidth="1"/>
    <col min="6" max="6" width="19.375" customWidth="1"/>
    <col min="8" max="8" width="15.625" customWidth="1"/>
    <col min="9" max="9" width="17.25" customWidth="1"/>
    <col min="10" max="10" width="16.25" customWidth="1"/>
    <col min="11" max="11" width="18" customWidth="1"/>
    <col min="12" max="12" width="12.375" customWidth="1"/>
    <col min="13" max="13" width="18" customWidth="1"/>
  </cols>
  <sheetData>
    <row r="1" spans="1:13">
      <c r="A1" s="952" t="s">
        <v>928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2"/>
    </row>
    <row r="2" spans="1:13">
      <c r="A2" s="952"/>
      <c r="B2" s="952"/>
      <c r="C2" s="952"/>
      <c r="D2" s="952"/>
      <c r="E2" s="952"/>
      <c r="F2" s="952"/>
      <c r="G2" s="952"/>
      <c r="H2" s="952"/>
      <c r="I2" s="952"/>
      <c r="J2" s="952"/>
      <c r="K2" s="952"/>
      <c r="L2" s="952"/>
      <c r="M2" s="952"/>
    </row>
    <row r="3" spans="1:13">
      <c r="A3" s="953" t="str">
        <f>货币资金明细表09!A2</f>
        <v>编制单位：潍坊光华荣昌汽车技术有限公司</v>
      </c>
      <c r="B3" s="953"/>
      <c r="C3" s="953"/>
      <c r="D3" s="953"/>
      <c r="E3" s="953"/>
      <c r="F3" s="953"/>
      <c r="G3" s="953"/>
      <c r="H3" s="954" t="str">
        <f>货币资金明细表09!E2</f>
        <v>日期：2021/12/31</v>
      </c>
      <c r="I3" s="954"/>
      <c r="J3" s="954"/>
      <c r="K3" s="954"/>
      <c r="L3" s="975"/>
      <c r="M3" s="976" t="s">
        <v>75</v>
      </c>
    </row>
    <row r="4" ht="25.5" spans="1:13">
      <c r="A4" s="955" t="s">
        <v>1</v>
      </c>
      <c r="B4" s="956" t="s">
        <v>929</v>
      </c>
      <c r="C4" s="956" t="s">
        <v>930</v>
      </c>
      <c r="D4" s="956" t="s">
        <v>931</v>
      </c>
      <c r="E4" s="957" t="s">
        <v>446</v>
      </c>
      <c r="F4" s="957" t="s">
        <v>251</v>
      </c>
      <c r="G4" s="957" t="s">
        <v>932</v>
      </c>
      <c r="H4" s="957" t="s">
        <v>583</v>
      </c>
      <c r="I4" s="957" t="s">
        <v>277</v>
      </c>
      <c r="J4" s="957" t="s">
        <v>933</v>
      </c>
      <c r="K4" s="977" t="s">
        <v>934</v>
      </c>
      <c r="L4" s="977" t="s">
        <v>935</v>
      </c>
      <c r="M4" s="957" t="s">
        <v>936</v>
      </c>
    </row>
    <row r="5" spans="1:13">
      <c r="A5" s="958"/>
      <c r="B5" s="959"/>
      <c r="C5" s="959"/>
      <c r="D5" s="959"/>
      <c r="E5" s="960">
        <v>1</v>
      </c>
      <c r="F5" s="960">
        <v>2</v>
      </c>
      <c r="G5" s="960">
        <v>3</v>
      </c>
      <c r="H5" s="960">
        <v>4</v>
      </c>
      <c r="I5" s="960">
        <v>5</v>
      </c>
      <c r="J5" s="960">
        <v>6</v>
      </c>
      <c r="K5" s="960">
        <v>7</v>
      </c>
      <c r="L5" s="960">
        <v>8</v>
      </c>
      <c r="M5" s="960">
        <v>9</v>
      </c>
    </row>
    <row r="6" ht="16.5" spans="1:13">
      <c r="A6" s="961">
        <v>1</v>
      </c>
      <c r="B6" s="962" t="s">
        <v>937</v>
      </c>
      <c r="C6" s="962"/>
      <c r="D6" s="962"/>
      <c r="E6" s="963"/>
      <c r="F6" s="964">
        <v>10208201.57</v>
      </c>
      <c r="G6" s="963"/>
      <c r="H6" s="963"/>
      <c r="I6" s="963"/>
      <c r="J6" s="978">
        <v>22909.76</v>
      </c>
      <c r="K6" s="979">
        <f>E6+F6+G6-H6-I6-J6</f>
        <v>10185291.81</v>
      </c>
      <c r="L6" s="979"/>
      <c r="M6" s="979">
        <f>K6+L6</f>
        <v>10185291.81</v>
      </c>
    </row>
    <row r="7" ht="16.5" spans="1:13">
      <c r="A7" s="965">
        <v>2</v>
      </c>
      <c r="B7" s="966" t="s">
        <v>938</v>
      </c>
      <c r="C7" s="966"/>
      <c r="D7" s="966"/>
      <c r="E7" s="963"/>
      <c r="F7" s="967"/>
      <c r="G7" s="963"/>
      <c r="H7" s="963">
        <v>1869794.72</v>
      </c>
      <c r="I7" s="980">
        <v>1802841.67</v>
      </c>
      <c r="J7" s="981"/>
      <c r="K7" s="979">
        <f t="shared" ref="K7:K17" si="0">E7+F7+G7-H7-I7-J7</f>
        <v>-3672636.39</v>
      </c>
      <c r="L7" s="982"/>
      <c r="M7" s="983">
        <f t="shared" ref="M7:M17" si="1">K7+L7</f>
        <v>-3672636.39</v>
      </c>
    </row>
    <row r="8" ht="16.5" spans="1:13">
      <c r="A8" s="965">
        <v>3</v>
      </c>
      <c r="B8" s="966" t="s">
        <v>939</v>
      </c>
      <c r="C8" s="966"/>
      <c r="D8" s="966"/>
      <c r="E8" s="963"/>
      <c r="F8" s="968"/>
      <c r="G8" s="963"/>
      <c r="H8" s="963"/>
      <c r="I8" s="963"/>
      <c r="J8" s="981"/>
      <c r="K8" s="979">
        <f t="shared" si="0"/>
        <v>0</v>
      </c>
      <c r="L8" s="982"/>
      <c r="M8" s="983">
        <f t="shared" si="1"/>
        <v>0</v>
      </c>
    </row>
    <row r="9" ht="16.5" spans="1:13">
      <c r="A9" s="961">
        <v>4</v>
      </c>
      <c r="B9" s="962" t="s">
        <v>940</v>
      </c>
      <c r="C9" s="962"/>
      <c r="D9" s="962"/>
      <c r="E9" s="963"/>
      <c r="F9" s="963"/>
      <c r="G9" s="963"/>
      <c r="H9" s="963"/>
      <c r="I9" s="969"/>
      <c r="J9" s="981"/>
      <c r="K9" s="984">
        <f t="shared" si="0"/>
        <v>0</v>
      </c>
      <c r="L9" s="985"/>
      <c r="M9" s="986">
        <f t="shared" si="1"/>
        <v>0</v>
      </c>
    </row>
    <row r="10" ht="16.5" spans="1:13">
      <c r="A10" s="965">
        <v>5</v>
      </c>
      <c r="B10" s="966" t="s">
        <v>941</v>
      </c>
      <c r="C10" s="966"/>
      <c r="D10" s="966"/>
      <c r="E10" s="963"/>
      <c r="F10" s="969"/>
      <c r="G10" s="963"/>
      <c r="H10" s="963"/>
      <c r="I10" s="963"/>
      <c r="J10" s="981"/>
      <c r="K10" s="984">
        <f t="shared" si="0"/>
        <v>0</v>
      </c>
      <c r="L10" s="985"/>
      <c r="M10" s="986">
        <f t="shared" si="1"/>
        <v>0</v>
      </c>
    </row>
    <row r="11" ht="16.5" spans="1:13">
      <c r="A11" s="961">
        <v>6</v>
      </c>
      <c r="B11" s="966" t="s">
        <v>942</v>
      </c>
      <c r="C11" s="966"/>
      <c r="D11" s="966"/>
      <c r="E11" s="963"/>
      <c r="F11" s="963"/>
      <c r="G11" s="963"/>
      <c r="H11" s="963"/>
      <c r="I11" s="980">
        <v>1403752.84</v>
      </c>
      <c r="J11" s="981"/>
      <c r="K11" s="984">
        <f t="shared" si="0"/>
        <v>-1403752.84</v>
      </c>
      <c r="L11" s="985"/>
      <c r="M11" s="986">
        <f t="shared" si="1"/>
        <v>-1403752.84</v>
      </c>
    </row>
    <row r="12" ht="16.5" spans="1:13">
      <c r="A12" s="965">
        <v>7</v>
      </c>
      <c r="B12" s="966" t="s">
        <v>943</v>
      </c>
      <c r="C12" s="966"/>
      <c r="D12" s="966"/>
      <c r="E12" s="963"/>
      <c r="F12" s="967"/>
      <c r="G12" s="963"/>
      <c r="H12" s="963"/>
      <c r="I12" s="987">
        <v>1164</v>
      </c>
      <c r="J12" s="981"/>
      <c r="K12" s="984">
        <f t="shared" si="0"/>
        <v>-1164</v>
      </c>
      <c r="L12" s="982"/>
      <c r="M12" s="988">
        <f t="shared" si="1"/>
        <v>-1164</v>
      </c>
    </row>
    <row r="13" ht="16.5" spans="1:13">
      <c r="A13" s="961">
        <v>8</v>
      </c>
      <c r="B13" s="966" t="s">
        <v>944</v>
      </c>
      <c r="C13" s="966"/>
      <c r="D13" s="966"/>
      <c r="E13" s="963"/>
      <c r="F13" s="963"/>
      <c r="G13" s="963"/>
      <c r="H13" s="963"/>
      <c r="I13" s="963"/>
      <c r="J13" s="981"/>
      <c r="K13" s="984">
        <f t="shared" si="0"/>
        <v>0</v>
      </c>
      <c r="L13" s="985"/>
      <c r="M13" s="988">
        <f t="shared" si="1"/>
        <v>0</v>
      </c>
    </row>
    <row r="14" ht="16.5" spans="1:13">
      <c r="A14" s="965">
        <v>9</v>
      </c>
      <c r="B14" s="966" t="s">
        <v>945</v>
      </c>
      <c r="C14" s="966"/>
      <c r="D14" s="966"/>
      <c r="E14" s="963"/>
      <c r="F14" s="963"/>
      <c r="G14" s="963"/>
      <c r="H14" s="963"/>
      <c r="I14" s="963"/>
      <c r="J14" s="981"/>
      <c r="K14" s="984">
        <f t="shared" si="0"/>
        <v>0</v>
      </c>
      <c r="L14" s="985"/>
      <c r="M14" s="988">
        <f t="shared" si="1"/>
        <v>0</v>
      </c>
    </row>
    <row r="15" ht="16.5" spans="1:13">
      <c r="A15" s="961">
        <v>10</v>
      </c>
      <c r="B15" s="966" t="s">
        <v>946</v>
      </c>
      <c r="C15" s="966"/>
      <c r="D15" s="966"/>
      <c r="E15" s="963"/>
      <c r="F15" s="969"/>
      <c r="G15" s="963"/>
      <c r="H15" s="963"/>
      <c r="I15" s="963"/>
      <c r="J15" s="981"/>
      <c r="K15" s="984">
        <f t="shared" si="0"/>
        <v>0</v>
      </c>
      <c r="L15" s="985"/>
      <c r="M15" s="988">
        <f t="shared" si="1"/>
        <v>0</v>
      </c>
    </row>
    <row r="16" ht="16.5" spans="1:13">
      <c r="A16" s="965">
        <v>11</v>
      </c>
      <c r="B16" s="966" t="s">
        <v>947</v>
      </c>
      <c r="C16" s="966"/>
      <c r="D16" s="966"/>
      <c r="E16" s="963"/>
      <c r="F16" s="963"/>
      <c r="G16" s="963"/>
      <c r="H16" s="963"/>
      <c r="I16" s="963">
        <v>131290.72</v>
      </c>
      <c r="J16" s="981"/>
      <c r="K16" s="984">
        <f t="shared" si="0"/>
        <v>-131290.72</v>
      </c>
      <c r="L16" s="985"/>
      <c r="M16" s="988">
        <f t="shared" si="1"/>
        <v>-131290.72</v>
      </c>
    </row>
    <row r="17" ht="16.5" spans="1:13">
      <c r="A17" s="961">
        <v>12</v>
      </c>
      <c r="B17" s="966" t="s">
        <v>948</v>
      </c>
      <c r="C17" s="966"/>
      <c r="D17" s="966"/>
      <c r="E17" s="963"/>
      <c r="F17" s="967">
        <v>1547188.31</v>
      </c>
      <c r="G17" s="963"/>
      <c r="H17" s="963"/>
      <c r="I17" s="963"/>
      <c r="J17" s="981"/>
      <c r="K17" s="984">
        <f t="shared" si="0"/>
        <v>1547188.31</v>
      </c>
      <c r="L17" s="989"/>
      <c r="M17" s="988">
        <f t="shared" si="1"/>
        <v>1547188.31</v>
      </c>
    </row>
    <row r="18" ht="15" spans="1:13">
      <c r="A18" s="970"/>
      <c r="B18" s="971" t="s">
        <v>927</v>
      </c>
      <c r="C18" s="972"/>
      <c r="D18" s="973"/>
      <c r="E18" s="974">
        <f>SUM(E6:E17)</f>
        <v>0</v>
      </c>
      <c r="F18" s="974">
        <f>SUM(F6:F17)</f>
        <v>11755389.88</v>
      </c>
      <c r="G18" s="974">
        <f t="shared" ref="G18:M18" si="2">SUM(G6:G17)</f>
        <v>0</v>
      </c>
      <c r="H18" s="974">
        <f t="shared" si="2"/>
        <v>1869794.72</v>
      </c>
      <c r="I18" s="974">
        <f t="shared" si="2"/>
        <v>3339049.23</v>
      </c>
      <c r="J18" s="974">
        <f t="shared" si="2"/>
        <v>22909.76</v>
      </c>
      <c r="K18" s="990">
        <f t="shared" si="2"/>
        <v>6523636.17</v>
      </c>
      <c r="L18" s="990">
        <f t="shared" si="2"/>
        <v>0</v>
      </c>
      <c r="M18" s="990">
        <f t="shared" si="2"/>
        <v>6523636.17</v>
      </c>
    </row>
  </sheetData>
  <mergeCells count="8">
    <mergeCell ref="A3:G3"/>
    <mergeCell ref="H3:K3"/>
    <mergeCell ref="B18:D18"/>
    <mergeCell ref="A4:A5"/>
    <mergeCell ref="B4:B5"/>
    <mergeCell ref="C4:C5"/>
    <mergeCell ref="D4:D5"/>
    <mergeCell ref="A1:M2"/>
  </mergeCells>
  <dataValidations count="1">
    <dataValidation type="list" allowBlank="1" showInputMessage="1" showErrorMessage="1" sqref="B17:D17">
      <formula1>$N$5:$N$14</formula1>
    </dataValidation>
  </dataValidation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3"/>
  <sheetViews>
    <sheetView workbookViewId="0">
      <pane ySplit="3" topLeftCell="A4" activePane="bottomLeft" state="frozen"/>
      <selection/>
      <selection pane="bottomLeft" activeCell="P14" sqref="P14"/>
    </sheetView>
  </sheetViews>
  <sheetFormatPr defaultColWidth="9" defaultRowHeight="13.5"/>
  <cols>
    <col min="1" max="1" width="13.125" style="859" customWidth="1"/>
    <col min="2" max="2" width="14.5" style="859" customWidth="1"/>
    <col min="3" max="3" width="6.625" style="859" customWidth="1"/>
    <col min="4" max="4" width="13.125" style="859" customWidth="1"/>
    <col min="5" max="5" width="6.625" style="859" customWidth="1"/>
    <col min="6" max="6" width="13.125" style="859" customWidth="1"/>
    <col min="7" max="10" width="12.75" hidden="1" customWidth="1"/>
    <col min="11" max="11" width="12.875" hidden="1" customWidth="1"/>
    <col min="12" max="12" width="13.25" hidden="1" customWidth="1"/>
    <col min="13" max="13" width="11.375" hidden="1" customWidth="1"/>
    <col min="14" max="14" width="14" hidden="1" customWidth="1"/>
    <col min="15" max="15" width="14" customWidth="1"/>
    <col min="17" max="17" width="11.125" customWidth="1"/>
    <col min="18" max="18" width="12.125" customWidth="1"/>
    <col min="19" max="19" width="15" style="940"/>
  </cols>
  <sheetData>
    <row r="1" spans="2:2">
      <c r="B1" s="859" t="s">
        <v>949</v>
      </c>
    </row>
    <row r="2" spans="1:2">
      <c r="A2" s="859" t="s">
        <v>950</v>
      </c>
      <c r="B2" s="859" t="s">
        <v>951</v>
      </c>
    </row>
    <row r="3" s="939" customFormat="1" spans="1:19">
      <c r="A3" s="941" t="s">
        <v>952</v>
      </c>
      <c r="B3" s="941" t="s">
        <v>953</v>
      </c>
      <c r="C3" s="941" t="s">
        <v>954</v>
      </c>
      <c r="D3" s="941" t="s">
        <v>955</v>
      </c>
      <c r="E3" s="941" t="s">
        <v>954</v>
      </c>
      <c r="F3" s="941" t="s">
        <v>956</v>
      </c>
      <c r="G3" s="942" t="s">
        <v>237</v>
      </c>
      <c r="H3" s="942" t="s">
        <v>238</v>
      </c>
      <c r="I3" s="942" t="s">
        <v>239</v>
      </c>
      <c r="J3" s="942" t="s">
        <v>240</v>
      </c>
      <c r="K3" s="942" t="s">
        <v>241</v>
      </c>
      <c r="L3" s="942" t="s">
        <v>242</v>
      </c>
      <c r="M3" s="942" t="s">
        <v>243</v>
      </c>
      <c r="N3" s="942" t="s">
        <v>244</v>
      </c>
      <c r="O3" s="942" t="s">
        <v>245</v>
      </c>
      <c r="P3" s="942" t="s">
        <v>246</v>
      </c>
      <c r="Q3" s="942" t="s">
        <v>247</v>
      </c>
      <c r="R3" s="942" t="s">
        <v>248</v>
      </c>
      <c r="S3" s="949" t="s">
        <v>927</v>
      </c>
    </row>
    <row r="4" ht="16.5" spans="1:19">
      <c r="A4" s="849" t="s">
        <v>957</v>
      </c>
      <c r="B4" s="849" t="s">
        <v>958</v>
      </c>
      <c r="C4" s="849" t="s">
        <v>959</v>
      </c>
      <c r="D4" s="849" t="s">
        <v>960</v>
      </c>
      <c r="E4" s="849" t="s">
        <v>961</v>
      </c>
      <c r="F4" s="849" t="s">
        <v>254</v>
      </c>
      <c r="G4" s="849">
        <v>2824554.33</v>
      </c>
      <c r="H4" s="849">
        <v>2129660.13</v>
      </c>
      <c r="I4" s="849">
        <v>4459812.01</v>
      </c>
      <c r="J4" s="849">
        <v>6522912.34</v>
      </c>
      <c r="K4" s="849">
        <v>5000523.97</v>
      </c>
      <c r="L4" s="849">
        <v>3651408.02</v>
      </c>
      <c r="M4" s="849"/>
      <c r="N4" s="849"/>
      <c r="O4" s="945"/>
      <c r="P4" s="849"/>
      <c r="Q4" s="849"/>
      <c r="R4" s="849">
        <v>2427.65</v>
      </c>
      <c r="S4" s="950">
        <f>SUM(G4:R4)</f>
        <v>24591298.45</v>
      </c>
    </row>
    <row r="5" spans="1:19">
      <c r="A5" s="849" t="s">
        <v>957</v>
      </c>
      <c r="B5" s="849" t="s">
        <v>962</v>
      </c>
      <c r="C5" s="849" t="s">
        <v>959</v>
      </c>
      <c r="D5" s="849" t="s">
        <v>960</v>
      </c>
      <c r="E5" s="849" t="s">
        <v>961</v>
      </c>
      <c r="F5" s="849" t="s">
        <v>254</v>
      </c>
      <c r="G5" s="849">
        <v>8162971.94000001</v>
      </c>
      <c r="H5" s="849">
        <v>3592491.09</v>
      </c>
      <c r="I5" s="849">
        <v>5202414.89</v>
      </c>
      <c r="J5" s="849">
        <v>3645405.94</v>
      </c>
      <c r="K5" s="849">
        <v>3483682.76</v>
      </c>
      <c r="L5" s="849">
        <v>1100937.92</v>
      </c>
      <c r="M5" s="946">
        <v>3239658.69</v>
      </c>
      <c r="N5" s="849">
        <v>964049.480000001</v>
      </c>
      <c r="O5" s="947">
        <v>27418.11</v>
      </c>
      <c r="P5" s="849"/>
      <c r="Q5" s="947">
        <v>6037.05</v>
      </c>
      <c r="R5" s="849">
        <v>895456.86</v>
      </c>
      <c r="S5" s="950">
        <f t="shared" ref="S5:S68" si="0">SUM(G5:R5)</f>
        <v>30320524.73</v>
      </c>
    </row>
    <row r="6" ht="16.5" spans="1:19">
      <c r="A6" s="849" t="s">
        <v>957</v>
      </c>
      <c r="B6" s="849" t="s">
        <v>963</v>
      </c>
      <c r="C6" s="849" t="s">
        <v>959</v>
      </c>
      <c r="D6" s="849" t="s">
        <v>960</v>
      </c>
      <c r="E6" s="849" t="s">
        <v>961</v>
      </c>
      <c r="F6" s="849" t="s">
        <v>254</v>
      </c>
      <c r="G6" s="849"/>
      <c r="H6" s="849"/>
      <c r="I6" s="849"/>
      <c r="J6" s="849"/>
      <c r="K6" s="849"/>
      <c r="L6" s="849"/>
      <c r="M6" s="948"/>
      <c r="N6" s="849"/>
      <c r="O6" s="945"/>
      <c r="P6" s="849"/>
      <c r="Q6" s="849"/>
      <c r="R6" s="849"/>
      <c r="S6" s="950">
        <f t="shared" si="0"/>
        <v>0</v>
      </c>
    </row>
    <row r="7" ht="16.5" spans="1:19">
      <c r="A7" s="849" t="s">
        <v>957</v>
      </c>
      <c r="B7" s="849" t="s">
        <v>964</v>
      </c>
      <c r="C7" s="849" t="s">
        <v>959</v>
      </c>
      <c r="D7" s="849" t="s">
        <v>960</v>
      </c>
      <c r="E7" s="849" t="s">
        <v>961</v>
      </c>
      <c r="F7" s="849" t="s">
        <v>254</v>
      </c>
      <c r="G7" s="849"/>
      <c r="H7" s="849"/>
      <c r="I7" s="849"/>
      <c r="J7" s="849"/>
      <c r="K7" s="849"/>
      <c r="L7" s="849"/>
      <c r="M7" s="948"/>
      <c r="N7" s="849"/>
      <c r="O7" s="945"/>
      <c r="P7" s="849"/>
      <c r="Q7" s="849"/>
      <c r="R7" s="849"/>
      <c r="S7" s="950">
        <f t="shared" si="0"/>
        <v>0</v>
      </c>
    </row>
    <row r="8" ht="16.5" spans="1:19">
      <c r="A8" s="849" t="s">
        <v>957</v>
      </c>
      <c r="B8" s="849" t="s">
        <v>965</v>
      </c>
      <c r="C8" s="849" t="s">
        <v>959</v>
      </c>
      <c r="D8" s="849" t="s">
        <v>960</v>
      </c>
      <c r="E8" s="849" t="s">
        <v>961</v>
      </c>
      <c r="F8" s="849" t="s">
        <v>254</v>
      </c>
      <c r="G8" s="849"/>
      <c r="H8" s="849"/>
      <c r="I8" s="849"/>
      <c r="J8" s="849"/>
      <c r="K8" s="849"/>
      <c r="L8" s="849"/>
      <c r="M8" s="948"/>
      <c r="N8" s="849"/>
      <c r="O8" s="945"/>
      <c r="P8" s="849"/>
      <c r="Q8" s="849"/>
      <c r="R8" s="849"/>
      <c r="S8" s="950">
        <f t="shared" si="0"/>
        <v>0</v>
      </c>
    </row>
    <row r="9" ht="16.5" spans="1:19">
      <c r="A9" s="849" t="s">
        <v>957</v>
      </c>
      <c r="B9" s="849" t="s">
        <v>966</v>
      </c>
      <c r="C9" s="849" t="s">
        <v>959</v>
      </c>
      <c r="D9" s="849" t="s">
        <v>960</v>
      </c>
      <c r="E9" s="849" t="s">
        <v>961</v>
      </c>
      <c r="F9" s="849" t="s">
        <v>254</v>
      </c>
      <c r="G9" s="849"/>
      <c r="H9" s="849"/>
      <c r="I9" s="849"/>
      <c r="J9" s="849"/>
      <c r="K9" s="849"/>
      <c r="L9" s="849"/>
      <c r="M9" s="946">
        <v>2688032.2</v>
      </c>
      <c r="N9" s="849"/>
      <c r="O9" s="945"/>
      <c r="P9" s="849"/>
      <c r="Q9" s="849"/>
      <c r="R9" s="849"/>
      <c r="S9" s="950">
        <f t="shared" si="0"/>
        <v>2688032.2</v>
      </c>
    </row>
    <row r="10" spans="1:19">
      <c r="A10" s="849" t="s">
        <v>957</v>
      </c>
      <c r="B10" s="849" t="s">
        <v>967</v>
      </c>
      <c r="C10" s="849" t="s">
        <v>959</v>
      </c>
      <c r="D10" s="849" t="s">
        <v>960</v>
      </c>
      <c r="E10" s="849" t="s">
        <v>961</v>
      </c>
      <c r="F10" s="849" t="s">
        <v>254</v>
      </c>
      <c r="G10" s="849"/>
      <c r="H10" s="849"/>
      <c r="I10" s="849"/>
      <c r="J10" s="849"/>
      <c r="K10" s="849"/>
      <c r="L10" s="849"/>
      <c r="N10" s="849">
        <v>6713830.18</v>
      </c>
      <c r="O10" s="947">
        <v>4266639.3</v>
      </c>
      <c r="P10" s="849">
        <v>1627995.3</v>
      </c>
      <c r="Q10" s="947">
        <v>1037743.89</v>
      </c>
      <c r="R10" s="849">
        <v>32719.14</v>
      </c>
      <c r="S10" s="950">
        <f t="shared" si="0"/>
        <v>13678927.81</v>
      </c>
    </row>
    <row r="11" ht="16.5" spans="1:19">
      <c r="A11" s="849" t="s">
        <v>957</v>
      </c>
      <c r="B11" s="849" t="s">
        <v>968</v>
      </c>
      <c r="C11" s="849" t="s">
        <v>959</v>
      </c>
      <c r="D11" s="849" t="s">
        <v>960</v>
      </c>
      <c r="E11" s="849" t="s">
        <v>961</v>
      </c>
      <c r="F11" s="849" t="s">
        <v>254</v>
      </c>
      <c r="G11" s="849"/>
      <c r="H11" s="849"/>
      <c r="I11" s="849"/>
      <c r="J11" s="849"/>
      <c r="K11" s="849"/>
      <c r="L11" s="849"/>
      <c r="M11" s="849"/>
      <c r="N11" s="849"/>
      <c r="O11" s="945"/>
      <c r="P11" s="849"/>
      <c r="Q11" s="849"/>
      <c r="R11" s="849"/>
      <c r="S11" s="950">
        <f t="shared" si="0"/>
        <v>0</v>
      </c>
    </row>
    <row r="12" ht="16.5" spans="1:19">
      <c r="A12" s="849" t="s">
        <v>957</v>
      </c>
      <c r="B12" s="849" t="s">
        <v>969</v>
      </c>
      <c r="C12" s="849" t="s">
        <v>959</v>
      </c>
      <c r="D12" s="849" t="s">
        <v>960</v>
      </c>
      <c r="E12" s="849" t="s">
        <v>961</v>
      </c>
      <c r="F12" s="849" t="s">
        <v>254</v>
      </c>
      <c r="G12" s="849"/>
      <c r="H12" s="849"/>
      <c r="I12" s="849"/>
      <c r="J12" s="849"/>
      <c r="K12" s="849">
        <v>3439.45</v>
      </c>
      <c r="L12" s="849"/>
      <c r="M12" s="849"/>
      <c r="N12" s="849"/>
      <c r="O12" s="945"/>
      <c r="P12" s="849"/>
      <c r="Q12" s="849"/>
      <c r="R12" s="849"/>
      <c r="S12" s="950">
        <f t="shared" si="0"/>
        <v>3439.45</v>
      </c>
    </row>
    <row r="13" ht="16.5" spans="1:19">
      <c r="A13" s="849" t="s">
        <v>957</v>
      </c>
      <c r="B13" s="849" t="s">
        <v>970</v>
      </c>
      <c r="C13" s="849" t="s">
        <v>959</v>
      </c>
      <c r="D13" s="849" t="s">
        <v>960</v>
      </c>
      <c r="E13" s="849" t="s">
        <v>961</v>
      </c>
      <c r="F13" s="849" t="s">
        <v>254</v>
      </c>
      <c r="G13" s="849"/>
      <c r="H13" s="849"/>
      <c r="I13" s="849"/>
      <c r="J13" s="849"/>
      <c r="K13" s="849"/>
      <c r="L13" s="849"/>
      <c r="M13" s="849"/>
      <c r="N13" s="849"/>
      <c r="O13" s="945"/>
      <c r="P13" s="849"/>
      <c r="Q13" s="849"/>
      <c r="R13" s="849"/>
      <c r="S13" s="950">
        <f t="shared" si="0"/>
        <v>0</v>
      </c>
    </row>
    <row r="14" ht="16.5" spans="1:19">
      <c r="A14" s="849" t="s">
        <v>957</v>
      </c>
      <c r="B14" s="849" t="s">
        <v>971</v>
      </c>
      <c r="C14" s="849" t="s">
        <v>959</v>
      </c>
      <c r="D14" s="849" t="s">
        <v>960</v>
      </c>
      <c r="E14" s="849" t="s">
        <v>961</v>
      </c>
      <c r="F14" s="849" t="s">
        <v>254</v>
      </c>
      <c r="G14" s="849"/>
      <c r="H14" s="849"/>
      <c r="I14" s="849"/>
      <c r="J14" s="849"/>
      <c r="K14" s="849"/>
      <c r="L14" s="849"/>
      <c r="M14" s="849"/>
      <c r="N14" s="849"/>
      <c r="O14" s="945"/>
      <c r="P14" s="849"/>
      <c r="Q14" s="849"/>
      <c r="R14" s="849"/>
      <c r="S14" s="950">
        <f t="shared" si="0"/>
        <v>0</v>
      </c>
    </row>
    <row r="15" ht="16.5" spans="1:19">
      <c r="A15" s="849" t="s">
        <v>957</v>
      </c>
      <c r="B15" s="849" t="s">
        <v>972</v>
      </c>
      <c r="C15" s="849" t="s">
        <v>959</v>
      </c>
      <c r="D15" s="849" t="s">
        <v>960</v>
      </c>
      <c r="E15" s="849" t="s">
        <v>961</v>
      </c>
      <c r="F15" s="849" t="s">
        <v>254</v>
      </c>
      <c r="G15" s="849"/>
      <c r="H15" s="849"/>
      <c r="I15" s="849"/>
      <c r="J15" s="849"/>
      <c r="K15" s="849"/>
      <c r="L15" s="849"/>
      <c r="M15" s="849"/>
      <c r="N15" s="849"/>
      <c r="O15" s="945"/>
      <c r="P15" s="849"/>
      <c r="Q15" s="849"/>
      <c r="R15" s="849"/>
      <c r="S15" s="950">
        <f t="shared" si="0"/>
        <v>0</v>
      </c>
    </row>
    <row r="16" spans="1:19">
      <c r="A16" s="943" t="s">
        <v>973</v>
      </c>
      <c r="B16" s="943"/>
      <c r="C16" s="943"/>
      <c r="D16" s="943"/>
      <c r="E16" s="943"/>
      <c r="F16" s="943"/>
      <c r="G16" s="943">
        <f>SUM(G4:G15)</f>
        <v>10987526.27</v>
      </c>
      <c r="H16" s="943">
        <f t="shared" ref="H16:R16" si="1">SUM(H4:H15)</f>
        <v>5722151.22</v>
      </c>
      <c r="I16" s="943">
        <f t="shared" si="1"/>
        <v>9662226.9</v>
      </c>
      <c r="J16" s="943">
        <f t="shared" si="1"/>
        <v>10168318.28</v>
      </c>
      <c r="K16" s="943">
        <f t="shared" si="1"/>
        <v>8487646.18</v>
      </c>
      <c r="L16" s="943">
        <f t="shared" si="1"/>
        <v>4752345.94</v>
      </c>
      <c r="M16" s="943">
        <f t="shared" si="1"/>
        <v>5927690.89</v>
      </c>
      <c r="N16" s="943">
        <f t="shared" si="1"/>
        <v>7677879.66</v>
      </c>
      <c r="O16" s="943">
        <f t="shared" si="1"/>
        <v>4294057.41</v>
      </c>
      <c r="P16" s="943">
        <f t="shared" si="1"/>
        <v>1627995.3</v>
      </c>
      <c r="Q16" s="943">
        <f t="shared" si="1"/>
        <v>1043780.94</v>
      </c>
      <c r="R16" s="943">
        <f t="shared" si="1"/>
        <v>930603.65</v>
      </c>
      <c r="S16" s="950">
        <f t="shared" si="0"/>
        <v>71282222.64</v>
      </c>
    </row>
    <row r="17" spans="1:19">
      <c r="A17" s="849" t="s">
        <v>974</v>
      </c>
      <c r="B17" s="849" t="s">
        <v>958</v>
      </c>
      <c r="C17" s="849" t="s">
        <v>959</v>
      </c>
      <c r="D17" s="849" t="s">
        <v>960</v>
      </c>
      <c r="E17" s="849" t="s">
        <v>961</v>
      </c>
      <c r="F17" s="849" t="s">
        <v>311</v>
      </c>
      <c r="G17" s="849">
        <v>9418.95</v>
      </c>
      <c r="H17" s="849"/>
      <c r="I17" s="849"/>
      <c r="J17" s="849"/>
      <c r="K17" s="849"/>
      <c r="L17" s="849"/>
      <c r="M17" s="849"/>
      <c r="N17" s="849"/>
      <c r="O17" s="849"/>
      <c r="P17" s="849"/>
      <c r="Q17" s="849"/>
      <c r="R17" s="849"/>
      <c r="S17" s="950">
        <f t="shared" si="0"/>
        <v>9418.95</v>
      </c>
    </row>
    <row r="18" spans="1:19">
      <c r="A18" s="849" t="s">
        <v>974</v>
      </c>
      <c r="B18" s="849" t="s">
        <v>962</v>
      </c>
      <c r="C18" s="849" t="s">
        <v>959</v>
      </c>
      <c r="D18" s="849" t="s">
        <v>960</v>
      </c>
      <c r="E18" s="849" t="s">
        <v>961</v>
      </c>
      <c r="F18" s="849" t="s">
        <v>311</v>
      </c>
      <c r="G18" s="849"/>
      <c r="H18" s="849"/>
      <c r="I18" s="849"/>
      <c r="J18" s="849"/>
      <c r="K18" s="849"/>
      <c r="L18" s="849"/>
      <c r="M18" s="849"/>
      <c r="N18" s="849"/>
      <c r="O18" s="849"/>
      <c r="P18" s="849"/>
      <c r="Q18" s="849"/>
      <c r="R18" s="849"/>
      <c r="S18" s="950">
        <f t="shared" si="0"/>
        <v>0</v>
      </c>
    </row>
    <row r="19" spans="1:19">
      <c r="A19" s="849" t="s">
        <v>974</v>
      </c>
      <c r="B19" s="849" t="s">
        <v>963</v>
      </c>
      <c r="C19" s="849" t="s">
        <v>959</v>
      </c>
      <c r="D19" s="849" t="s">
        <v>960</v>
      </c>
      <c r="E19" s="849" t="s">
        <v>961</v>
      </c>
      <c r="F19" s="849" t="s">
        <v>311</v>
      </c>
      <c r="G19" s="849"/>
      <c r="H19" s="849"/>
      <c r="I19" s="849"/>
      <c r="J19" s="849"/>
      <c r="K19" s="849"/>
      <c r="L19" s="849"/>
      <c r="M19" s="849"/>
      <c r="N19" s="849"/>
      <c r="O19" s="849"/>
      <c r="P19" s="849"/>
      <c r="Q19" s="849"/>
      <c r="R19" s="849"/>
      <c r="S19" s="950">
        <f t="shared" si="0"/>
        <v>0</v>
      </c>
    </row>
    <row r="20" spans="1:19">
      <c r="A20" s="849" t="s">
        <v>974</v>
      </c>
      <c r="B20" s="849" t="s">
        <v>964</v>
      </c>
      <c r="C20" s="849" t="s">
        <v>959</v>
      </c>
      <c r="D20" s="849" t="s">
        <v>960</v>
      </c>
      <c r="E20" s="849" t="s">
        <v>961</v>
      </c>
      <c r="F20" s="849" t="s">
        <v>311</v>
      </c>
      <c r="G20" s="849"/>
      <c r="H20" s="849"/>
      <c r="I20" s="849"/>
      <c r="J20" s="849"/>
      <c r="K20" s="849"/>
      <c r="L20" s="849"/>
      <c r="M20" s="849"/>
      <c r="N20" s="849"/>
      <c r="O20" s="849"/>
      <c r="P20" s="849"/>
      <c r="Q20" s="849"/>
      <c r="R20" s="849"/>
      <c r="S20" s="950">
        <f t="shared" si="0"/>
        <v>0</v>
      </c>
    </row>
    <row r="21" spans="1:19">
      <c r="A21" s="849" t="s">
        <v>974</v>
      </c>
      <c r="B21" s="849" t="s">
        <v>965</v>
      </c>
      <c r="C21" s="849" t="s">
        <v>959</v>
      </c>
      <c r="D21" s="849" t="s">
        <v>960</v>
      </c>
      <c r="E21" s="849" t="s">
        <v>961</v>
      </c>
      <c r="F21" s="849" t="s">
        <v>311</v>
      </c>
      <c r="G21" s="849"/>
      <c r="H21" s="849"/>
      <c r="I21" s="849"/>
      <c r="J21" s="849"/>
      <c r="K21" s="849"/>
      <c r="L21" s="849"/>
      <c r="M21" s="849"/>
      <c r="N21" s="849"/>
      <c r="O21" s="849"/>
      <c r="P21" s="849"/>
      <c r="Q21" s="849"/>
      <c r="R21" s="849"/>
      <c r="S21" s="950">
        <f t="shared" si="0"/>
        <v>0</v>
      </c>
    </row>
    <row r="22" spans="1:19">
      <c r="A22" s="849" t="s">
        <v>974</v>
      </c>
      <c r="B22" s="849" t="s">
        <v>966</v>
      </c>
      <c r="C22" s="849" t="s">
        <v>959</v>
      </c>
      <c r="D22" s="849" t="s">
        <v>960</v>
      </c>
      <c r="E22" s="849" t="s">
        <v>961</v>
      </c>
      <c r="F22" s="849" t="s">
        <v>311</v>
      </c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/>
      <c r="S22" s="950">
        <f t="shared" si="0"/>
        <v>0</v>
      </c>
    </row>
    <row r="23" spans="1:19">
      <c r="A23" s="849" t="s">
        <v>974</v>
      </c>
      <c r="B23" s="849" t="s">
        <v>967</v>
      </c>
      <c r="C23" s="849" t="s">
        <v>959</v>
      </c>
      <c r="D23" s="849" t="s">
        <v>960</v>
      </c>
      <c r="E23" s="849" t="s">
        <v>961</v>
      </c>
      <c r="F23" s="849" t="s">
        <v>311</v>
      </c>
      <c r="G23" s="849"/>
      <c r="H23" s="849"/>
      <c r="I23" s="849"/>
      <c r="J23" s="849"/>
      <c r="K23" s="849"/>
      <c r="L23" s="849"/>
      <c r="M23" s="849"/>
      <c r="N23" s="849"/>
      <c r="O23" s="849"/>
      <c r="P23" s="849"/>
      <c r="Q23" s="849"/>
      <c r="R23" s="849"/>
      <c r="S23" s="950">
        <f t="shared" si="0"/>
        <v>0</v>
      </c>
    </row>
    <row r="24" spans="1:19">
      <c r="A24" s="849" t="s">
        <v>974</v>
      </c>
      <c r="B24" s="849" t="s">
        <v>968</v>
      </c>
      <c r="C24" s="849" t="s">
        <v>959</v>
      </c>
      <c r="D24" s="849" t="s">
        <v>960</v>
      </c>
      <c r="E24" s="849" t="s">
        <v>961</v>
      </c>
      <c r="F24" s="849" t="s">
        <v>311</v>
      </c>
      <c r="G24" s="849"/>
      <c r="H24" s="849"/>
      <c r="I24" s="849"/>
      <c r="J24" s="849"/>
      <c r="K24" s="849"/>
      <c r="L24" s="849"/>
      <c r="M24" s="849"/>
      <c r="N24" s="849"/>
      <c r="O24" s="849"/>
      <c r="P24" s="849"/>
      <c r="Q24" s="849"/>
      <c r="R24" s="849"/>
      <c r="S24" s="950">
        <f t="shared" si="0"/>
        <v>0</v>
      </c>
    </row>
    <row r="25" spans="1:19">
      <c r="A25" s="849" t="s">
        <v>974</v>
      </c>
      <c r="B25" s="849" t="s">
        <v>969</v>
      </c>
      <c r="C25" s="849" t="s">
        <v>959</v>
      </c>
      <c r="D25" s="849" t="s">
        <v>960</v>
      </c>
      <c r="E25" s="849" t="s">
        <v>961</v>
      </c>
      <c r="F25" s="849" t="s">
        <v>311</v>
      </c>
      <c r="G25" s="849">
        <v>6711.67</v>
      </c>
      <c r="H25" s="849"/>
      <c r="I25" s="849">
        <v>246.4</v>
      </c>
      <c r="J25" s="849"/>
      <c r="K25" s="849"/>
      <c r="L25" s="849"/>
      <c r="M25" s="849"/>
      <c r="N25" s="849"/>
      <c r="O25" s="849"/>
      <c r="P25" s="849"/>
      <c r="Q25" s="849"/>
      <c r="R25" s="849"/>
      <c r="S25" s="950">
        <f t="shared" si="0"/>
        <v>6958.07</v>
      </c>
    </row>
    <row r="26" spans="1:19">
      <c r="A26" s="849" t="s">
        <v>974</v>
      </c>
      <c r="B26" s="849" t="s">
        <v>970</v>
      </c>
      <c r="C26" s="849" t="s">
        <v>959</v>
      </c>
      <c r="D26" s="849" t="s">
        <v>960</v>
      </c>
      <c r="E26" s="849" t="s">
        <v>961</v>
      </c>
      <c r="F26" s="849" t="s">
        <v>311</v>
      </c>
      <c r="G26" s="849"/>
      <c r="H26" s="849"/>
      <c r="I26" s="849">
        <v>1228.06</v>
      </c>
      <c r="J26" s="849"/>
      <c r="K26" s="849"/>
      <c r="L26" s="849"/>
      <c r="M26" s="849"/>
      <c r="N26" s="849"/>
      <c r="O26" s="849"/>
      <c r="P26" s="849"/>
      <c r="Q26" s="849"/>
      <c r="R26" s="849"/>
      <c r="S26" s="950">
        <f t="shared" si="0"/>
        <v>1228.06</v>
      </c>
    </row>
    <row r="27" spans="1:19">
      <c r="A27" s="849" t="s">
        <v>974</v>
      </c>
      <c r="B27" s="849" t="s">
        <v>971</v>
      </c>
      <c r="C27" s="849" t="s">
        <v>959</v>
      </c>
      <c r="D27" s="849" t="s">
        <v>960</v>
      </c>
      <c r="E27" s="849" t="s">
        <v>961</v>
      </c>
      <c r="F27" s="849" t="s">
        <v>311</v>
      </c>
      <c r="G27" s="849"/>
      <c r="H27" s="849"/>
      <c r="I27" s="849"/>
      <c r="J27" s="849"/>
      <c r="K27" s="849"/>
      <c r="L27" s="849"/>
      <c r="M27" s="849"/>
      <c r="N27" s="849"/>
      <c r="O27" s="849"/>
      <c r="P27" s="849"/>
      <c r="Q27" s="849"/>
      <c r="R27" s="849"/>
      <c r="S27" s="950">
        <f t="shared" si="0"/>
        <v>0</v>
      </c>
    </row>
    <row r="28" spans="1:19">
      <c r="A28" s="849" t="s">
        <v>974</v>
      </c>
      <c r="B28" s="849" t="s">
        <v>972</v>
      </c>
      <c r="C28" s="849" t="s">
        <v>959</v>
      </c>
      <c r="D28" s="849" t="s">
        <v>960</v>
      </c>
      <c r="E28" s="849" t="s">
        <v>961</v>
      </c>
      <c r="F28" s="849" t="s">
        <v>311</v>
      </c>
      <c r="G28" s="849"/>
      <c r="H28" s="849"/>
      <c r="I28" s="849"/>
      <c r="J28" s="849"/>
      <c r="K28" s="849"/>
      <c r="L28" s="849"/>
      <c r="M28" s="849"/>
      <c r="N28" s="849"/>
      <c r="O28" s="849"/>
      <c r="P28" s="849"/>
      <c r="Q28" s="849"/>
      <c r="R28" s="849"/>
      <c r="S28" s="950">
        <f t="shared" si="0"/>
        <v>0</v>
      </c>
    </row>
    <row r="29" s="940" customFormat="1" spans="1:19">
      <c r="A29" s="944" t="s">
        <v>973</v>
      </c>
      <c r="B29" s="944"/>
      <c r="C29" s="944"/>
      <c r="D29" s="944"/>
      <c r="E29" s="944"/>
      <c r="F29" s="944"/>
      <c r="G29" s="944">
        <f>SUM(G17:G28)</f>
        <v>16130.62</v>
      </c>
      <c r="H29" s="944">
        <f t="shared" ref="H29" si="2">SUM(H17:H28)</f>
        <v>0</v>
      </c>
      <c r="I29" s="944">
        <f t="shared" ref="I29" si="3">SUM(I17:I28)</f>
        <v>1474.46</v>
      </c>
      <c r="J29" s="944">
        <f t="shared" ref="J29" si="4">SUM(J17:J28)</f>
        <v>0</v>
      </c>
      <c r="K29" s="944">
        <f t="shared" ref="K29" si="5">SUM(K17:K28)</f>
        <v>0</v>
      </c>
      <c r="L29" s="944">
        <f t="shared" ref="L29" si="6">SUM(L17:L28)</f>
        <v>0</v>
      </c>
      <c r="M29" s="944">
        <f t="shared" ref="M29" si="7">SUM(M17:M28)</f>
        <v>0</v>
      </c>
      <c r="N29" s="944">
        <f t="shared" ref="N29" si="8">SUM(N17:N28)</f>
        <v>0</v>
      </c>
      <c r="O29" s="944">
        <f t="shared" ref="O29" si="9">SUM(O17:O28)</f>
        <v>0</v>
      </c>
      <c r="P29" s="944">
        <f t="shared" ref="P29" si="10">SUM(P17:P28)</f>
        <v>0</v>
      </c>
      <c r="Q29" s="944">
        <f t="shared" ref="Q29" si="11">SUM(Q17:Q28)</f>
        <v>0</v>
      </c>
      <c r="R29" s="944">
        <f t="shared" ref="R29" si="12">SUM(R17:R28)</f>
        <v>0</v>
      </c>
      <c r="S29" s="950">
        <f t="shared" si="0"/>
        <v>17605.08</v>
      </c>
    </row>
    <row r="30" spans="1:19">
      <c r="A30" s="849" t="s">
        <v>975</v>
      </c>
      <c r="B30" s="849" t="s">
        <v>958</v>
      </c>
      <c r="C30" s="849" t="s">
        <v>959</v>
      </c>
      <c r="D30" s="849" t="s">
        <v>310</v>
      </c>
      <c r="E30" s="849" t="s">
        <v>961</v>
      </c>
      <c r="F30" s="849" t="s">
        <v>310</v>
      </c>
      <c r="G30" s="849"/>
      <c r="H30" s="849"/>
      <c r="I30" s="849"/>
      <c r="J30" s="849"/>
      <c r="K30" s="849"/>
      <c r="L30" s="849"/>
      <c r="M30" s="849"/>
      <c r="N30" s="849"/>
      <c r="O30" s="849"/>
      <c r="P30" s="849"/>
      <c r="Q30" s="849"/>
      <c r="R30" s="849"/>
      <c r="S30" s="950">
        <f t="shared" si="0"/>
        <v>0</v>
      </c>
    </row>
    <row r="31" spans="1:19">
      <c r="A31" s="849" t="s">
        <v>975</v>
      </c>
      <c r="B31" s="849" t="s">
        <v>962</v>
      </c>
      <c r="C31" s="849" t="s">
        <v>959</v>
      </c>
      <c r="D31" s="849" t="s">
        <v>310</v>
      </c>
      <c r="E31" s="849" t="s">
        <v>961</v>
      </c>
      <c r="F31" s="849" t="s">
        <v>310</v>
      </c>
      <c r="G31" s="849"/>
      <c r="H31" s="849"/>
      <c r="I31" s="849"/>
      <c r="J31" s="849"/>
      <c r="K31" s="849"/>
      <c r="L31" s="849"/>
      <c r="M31" s="849"/>
      <c r="N31" s="849"/>
      <c r="O31" s="849"/>
      <c r="P31" s="849"/>
      <c r="Q31" s="849"/>
      <c r="R31" s="849"/>
      <c r="S31" s="950">
        <f t="shared" si="0"/>
        <v>0</v>
      </c>
    </row>
    <row r="32" spans="1:19">
      <c r="A32" s="849" t="s">
        <v>975</v>
      </c>
      <c r="B32" s="849" t="s">
        <v>963</v>
      </c>
      <c r="C32" s="849" t="s">
        <v>959</v>
      </c>
      <c r="D32" s="849" t="s">
        <v>310</v>
      </c>
      <c r="E32" s="849" t="s">
        <v>961</v>
      </c>
      <c r="F32" s="849" t="s">
        <v>310</v>
      </c>
      <c r="G32" s="849"/>
      <c r="H32" s="849"/>
      <c r="I32" s="849"/>
      <c r="J32" s="849"/>
      <c r="K32" s="849"/>
      <c r="L32" s="849"/>
      <c r="M32" s="849"/>
      <c r="N32" s="849"/>
      <c r="O32" s="849"/>
      <c r="P32" s="849"/>
      <c r="Q32" s="849"/>
      <c r="R32" s="849"/>
      <c r="S32" s="950">
        <f t="shared" si="0"/>
        <v>0</v>
      </c>
    </row>
    <row r="33" spans="1:19">
      <c r="A33" s="849" t="s">
        <v>975</v>
      </c>
      <c r="B33" s="849" t="s">
        <v>964</v>
      </c>
      <c r="C33" s="849" t="s">
        <v>959</v>
      </c>
      <c r="D33" s="849" t="s">
        <v>310</v>
      </c>
      <c r="E33" s="849" t="s">
        <v>961</v>
      </c>
      <c r="F33" s="849" t="s">
        <v>310</v>
      </c>
      <c r="G33" s="849"/>
      <c r="H33" s="849"/>
      <c r="I33" s="849"/>
      <c r="J33" s="849"/>
      <c r="K33" s="849"/>
      <c r="L33" s="849"/>
      <c r="M33" s="849"/>
      <c r="N33" s="849"/>
      <c r="O33" s="849"/>
      <c r="P33" s="849"/>
      <c r="Q33" s="849"/>
      <c r="R33" s="849"/>
      <c r="S33" s="950">
        <f t="shared" si="0"/>
        <v>0</v>
      </c>
    </row>
    <row r="34" spans="1:19">
      <c r="A34" s="849" t="s">
        <v>975</v>
      </c>
      <c r="B34" s="849" t="s">
        <v>965</v>
      </c>
      <c r="C34" s="849" t="s">
        <v>959</v>
      </c>
      <c r="D34" s="849" t="s">
        <v>310</v>
      </c>
      <c r="E34" s="849" t="s">
        <v>961</v>
      </c>
      <c r="F34" s="849" t="s">
        <v>310</v>
      </c>
      <c r="G34" s="849"/>
      <c r="H34" s="849"/>
      <c r="I34" s="849"/>
      <c r="J34" s="849"/>
      <c r="K34" s="849"/>
      <c r="L34" s="849"/>
      <c r="M34" s="849"/>
      <c r="N34" s="849"/>
      <c r="O34" s="849"/>
      <c r="P34" s="849"/>
      <c r="Q34" s="849"/>
      <c r="R34" s="849"/>
      <c r="S34" s="950">
        <f t="shared" si="0"/>
        <v>0</v>
      </c>
    </row>
    <row r="35" spans="1:19">
      <c r="A35" s="849" t="s">
        <v>975</v>
      </c>
      <c r="B35" s="849" t="s">
        <v>966</v>
      </c>
      <c r="C35" s="849" t="s">
        <v>959</v>
      </c>
      <c r="D35" s="849" t="s">
        <v>310</v>
      </c>
      <c r="E35" s="849" t="s">
        <v>961</v>
      </c>
      <c r="F35" s="849" t="s">
        <v>310</v>
      </c>
      <c r="G35" s="849"/>
      <c r="H35" s="849"/>
      <c r="I35" s="849"/>
      <c r="J35" s="849"/>
      <c r="K35" s="849"/>
      <c r="L35" s="849"/>
      <c r="M35" s="849"/>
      <c r="N35" s="849"/>
      <c r="O35" s="849"/>
      <c r="P35" s="849"/>
      <c r="Q35" s="849"/>
      <c r="R35" s="849"/>
      <c r="S35" s="950">
        <f t="shared" si="0"/>
        <v>0</v>
      </c>
    </row>
    <row r="36" spans="1:19">
      <c r="A36" s="849" t="s">
        <v>975</v>
      </c>
      <c r="B36" s="849" t="s">
        <v>967</v>
      </c>
      <c r="C36" s="849" t="s">
        <v>959</v>
      </c>
      <c r="D36" s="849" t="s">
        <v>310</v>
      </c>
      <c r="E36" s="849" t="s">
        <v>961</v>
      </c>
      <c r="F36" s="849" t="s">
        <v>310</v>
      </c>
      <c r="G36" s="849"/>
      <c r="H36" s="849"/>
      <c r="I36" s="849"/>
      <c r="J36" s="849"/>
      <c r="K36" s="849"/>
      <c r="L36" s="849"/>
      <c r="M36" s="849"/>
      <c r="N36" s="849"/>
      <c r="O36" s="849"/>
      <c r="P36" s="849"/>
      <c r="Q36" s="849"/>
      <c r="R36" s="849"/>
      <c r="S36" s="950">
        <f t="shared" si="0"/>
        <v>0</v>
      </c>
    </row>
    <row r="37" spans="1:19">
      <c r="A37" s="849" t="s">
        <v>975</v>
      </c>
      <c r="B37" s="849" t="s">
        <v>968</v>
      </c>
      <c r="C37" s="849" t="s">
        <v>959</v>
      </c>
      <c r="D37" s="849" t="s">
        <v>310</v>
      </c>
      <c r="E37" s="849" t="s">
        <v>961</v>
      </c>
      <c r="F37" s="849" t="s">
        <v>310</v>
      </c>
      <c r="G37" s="849"/>
      <c r="H37" s="849"/>
      <c r="I37" s="849"/>
      <c r="J37" s="849"/>
      <c r="K37" s="849"/>
      <c r="L37" s="849"/>
      <c r="M37" s="849"/>
      <c r="N37" s="849"/>
      <c r="O37" s="849"/>
      <c r="P37" s="849"/>
      <c r="Q37" s="849"/>
      <c r="R37" s="849"/>
      <c r="S37" s="950">
        <f t="shared" si="0"/>
        <v>0</v>
      </c>
    </row>
    <row r="38" spans="1:19">
      <c r="A38" s="849" t="s">
        <v>975</v>
      </c>
      <c r="B38" s="849" t="s">
        <v>969</v>
      </c>
      <c r="C38" s="849" t="s">
        <v>959</v>
      </c>
      <c r="D38" s="849" t="s">
        <v>310</v>
      </c>
      <c r="E38" s="849" t="s">
        <v>961</v>
      </c>
      <c r="F38" s="849" t="s">
        <v>310</v>
      </c>
      <c r="G38" s="849"/>
      <c r="H38" s="849"/>
      <c r="I38" s="849"/>
      <c r="J38" s="849"/>
      <c r="K38" s="849"/>
      <c r="L38" s="849"/>
      <c r="M38" s="849"/>
      <c r="N38" s="849"/>
      <c r="O38" s="849"/>
      <c r="P38" s="849"/>
      <c r="Q38" s="849"/>
      <c r="R38" s="849"/>
      <c r="S38" s="950">
        <f t="shared" si="0"/>
        <v>0</v>
      </c>
    </row>
    <row r="39" spans="1:19">
      <c r="A39" s="849" t="s">
        <v>975</v>
      </c>
      <c r="B39" s="849" t="s">
        <v>970</v>
      </c>
      <c r="C39" s="849" t="s">
        <v>959</v>
      </c>
      <c r="D39" s="849" t="s">
        <v>310</v>
      </c>
      <c r="E39" s="849" t="s">
        <v>961</v>
      </c>
      <c r="F39" s="849" t="s">
        <v>310</v>
      </c>
      <c r="G39" s="849"/>
      <c r="H39" s="849"/>
      <c r="I39" s="849"/>
      <c r="J39" s="849"/>
      <c r="K39" s="849"/>
      <c r="L39" s="849"/>
      <c r="M39" s="849"/>
      <c r="N39" s="849"/>
      <c r="O39" s="849"/>
      <c r="P39" s="849"/>
      <c r="Q39" s="849"/>
      <c r="R39" s="849"/>
      <c r="S39" s="950">
        <f t="shared" si="0"/>
        <v>0</v>
      </c>
    </row>
    <row r="40" spans="1:19">
      <c r="A40" s="849" t="s">
        <v>975</v>
      </c>
      <c r="B40" s="849" t="s">
        <v>971</v>
      </c>
      <c r="C40" s="849" t="s">
        <v>959</v>
      </c>
      <c r="D40" s="849" t="s">
        <v>310</v>
      </c>
      <c r="E40" s="849" t="s">
        <v>961</v>
      </c>
      <c r="F40" s="849" t="s">
        <v>310</v>
      </c>
      <c r="G40" s="849"/>
      <c r="H40" s="849"/>
      <c r="I40" s="849"/>
      <c r="J40" s="849"/>
      <c r="K40" s="849"/>
      <c r="L40" s="849"/>
      <c r="M40" s="849"/>
      <c r="N40" s="849"/>
      <c r="O40" s="849"/>
      <c r="P40" s="849"/>
      <c r="Q40" s="849"/>
      <c r="R40" s="849"/>
      <c r="S40" s="950">
        <f t="shared" si="0"/>
        <v>0</v>
      </c>
    </row>
    <row r="41" spans="1:19">
      <c r="A41" s="849" t="s">
        <v>975</v>
      </c>
      <c r="B41" s="849" t="s">
        <v>972</v>
      </c>
      <c r="C41" s="849" t="s">
        <v>959</v>
      </c>
      <c r="D41" s="849" t="s">
        <v>310</v>
      </c>
      <c r="E41" s="849" t="s">
        <v>961</v>
      </c>
      <c r="F41" s="849" t="s">
        <v>310</v>
      </c>
      <c r="G41" s="849"/>
      <c r="H41" s="849"/>
      <c r="I41" s="849"/>
      <c r="J41" s="849"/>
      <c r="K41" s="849"/>
      <c r="L41" s="849"/>
      <c r="M41" s="849"/>
      <c r="N41" s="849"/>
      <c r="O41" s="849"/>
      <c r="P41" s="849"/>
      <c r="Q41" s="849"/>
      <c r="R41" s="849"/>
      <c r="S41" s="950">
        <f t="shared" si="0"/>
        <v>0</v>
      </c>
    </row>
    <row r="42" s="940" customFormat="1" spans="1:19">
      <c r="A42" s="944" t="s">
        <v>973</v>
      </c>
      <c r="B42" s="944"/>
      <c r="C42" s="944"/>
      <c r="D42" s="944"/>
      <c r="E42" s="944"/>
      <c r="F42" s="944"/>
      <c r="G42" s="944">
        <f>SUM(G30:G41)</f>
        <v>0</v>
      </c>
      <c r="H42" s="944">
        <f t="shared" ref="H42" si="13">SUM(H30:H41)</f>
        <v>0</v>
      </c>
      <c r="I42" s="944">
        <f t="shared" ref="I42" si="14">SUM(I30:I41)</f>
        <v>0</v>
      </c>
      <c r="J42" s="944">
        <f t="shared" ref="J42" si="15">SUM(J30:J41)</f>
        <v>0</v>
      </c>
      <c r="K42" s="944">
        <f t="shared" ref="K42" si="16">SUM(K30:K41)</f>
        <v>0</v>
      </c>
      <c r="L42" s="944">
        <f t="shared" ref="L42" si="17">SUM(L30:L41)</f>
        <v>0</v>
      </c>
      <c r="M42" s="944">
        <f t="shared" ref="M42" si="18">SUM(M30:M41)</f>
        <v>0</v>
      </c>
      <c r="N42" s="944">
        <f t="shared" ref="N42" si="19">SUM(N30:N41)</f>
        <v>0</v>
      </c>
      <c r="O42" s="944">
        <f t="shared" ref="O42" si="20">SUM(O30:O41)</f>
        <v>0</v>
      </c>
      <c r="P42" s="944">
        <f t="shared" ref="P42" si="21">SUM(P30:P41)</f>
        <v>0</v>
      </c>
      <c r="Q42" s="944">
        <f t="shared" ref="Q42" si="22">SUM(Q30:Q41)</f>
        <v>0</v>
      </c>
      <c r="R42" s="944">
        <f t="shared" ref="R42" si="23">SUM(R30:R41)</f>
        <v>0</v>
      </c>
      <c r="S42" s="950">
        <f t="shared" si="0"/>
        <v>0</v>
      </c>
    </row>
    <row r="43" spans="1:19">
      <c r="A43" s="849" t="s">
        <v>976</v>
      </c>
      <c r="B43" s="849" t="s">
        <v>958</v>
      </c>
      <c r="C43" s="849" t="s">
        <v>959</v>
      </c>
      <c r="D43" s="849" t="s">
        <v>960</v>
      </c>
      <c r="E43" s="849" t="s">
        <v>961</v>
      </c>
      <c r="F43" s="849" t="s">
        <v>310</v>
      </c>
      <c r="G43" s="849"/>
      <c r="H43" s="849"/>
      <c r="I43" s="849"/>
      <c r="J43" s="849"/>
      <c r="K43" s="849"/>
      <c r="L43" s="849"/>
      <c r="M43" s="849"/>
      <c r="N43" s="849"/>
      <c r="O43" s="849"/>
      <c r="P43" s="849"/>
      <c r="Q43" s="849"/>
      <c r="R43" s="849"/>
      <c r="S43" s="950">
        <f t="shared" si="0"/>
        <v>0</v>
      </c>
    </row>
    <row r="44" spans="1:19">
      <c r="A44" s="849" t="s">
        <v>976</v>
      </c>
      <c r="B44" s="849" t="s">
        <v>962</v>
      </c>
      <c r="C44" s="849" t="s">
        <v>959</v>
      </c>
      <c r="D44" s="849" t="s">
        <v>960</v>
      </c>
      <c r="E44" s="849" t="s">
        <v>961</v>
      </c>
      <c r="F44" s="849" t="s">
        <v>310</v>
      </c>
      <c r="G44" s="849"/>
      <c r="H44" s="849"/>
      <c r="I44" s="849"/>
      <c r="J44" s="849"/>
      <c r="K44" s="849"/>
      <c r="L44" s="849"/>
      <c r="M44" s="849"/>
      <c r="N44" s="849"/>
      <c r="O44" s="849"/>
      <c r="P44" s="849"/>
      <c r="Q44" s="849"/>
      <c r="R44" s="849"/>
      <c r="S44" s="950">
        <f t="shared" si="0"/>
        <v>0</v>
      </c>
    </row>
    <row r="45" spans="1:19">
      <c r="A45" s="849" t="s">
        <v>976</v>
      </c>
      <c r="B45" s="849" t="s">
        <v>963</v>
      </c>
      <c r="C45" s="849" t="s">
        <v>959</v>
      </c>
      <c r="D45" s="849" t="s">
        <v>960</v>
      </c>
      <c r="E45" s="849" t="s">
        <v>961</v>
      </c>
      <c r="F45" s="849" t="s">
        <v>310</v>
      </c>
      <c r="G45" s="849"/>
      <c r="H45" s="849"/>
      <c r="I45" s="849"/>
      <c r="J45" s="849"/>
      <c r="K45" s="849"/>
      <c r="L45" s="849"/>
      <c r="M45" s="849"/>
      <c r="N45" s="849"/>
      <c r="O45" s="849"/>
      <c r="P45" s="849"/>
      <c r="Q45" s="849"/>
      <c r="R45" s="849"/>
      <c r="S45" s="950">
        <f t="shared" si="0"/>
        <v>0</v>
      </c>
    </row>
    <row r="46" spans="1:19">
      <c r="A46" s="849" t="s">
        <v>976</v>
      </c>
      <c r="B46" s="849" t="s">
        <v>964</v>
      </c>
      <c r="C46" s="849" t="s">
        <v>959</v>
      </c>
      <c r="D46" s="849" t="s">
        <v>960</v>
      </c>
      <c r="E46" s="849" t="s">
        <v>961</v>
      </c>
      <c r="F46" s="849" t="s">
        <v>310</v>
      </c>
      <c r="G46" s="849"/>
      <c r="H46" s="849"/>
      <c r="I46" s="849"/>
      <c r="J46" s="849"/>
      <c r="K46" s="849"/>
      <c r="L46" s="849"/>
      <c r="M46" s="849"/>
      <c r="N46" s="849"/>
      <c r="O46" s="849"/>
      <c r="P46" s="849"/>
      <c r="Q46" s="849"/>
      <c r="R46" s="849"/>
      <c r="S46" s="950">
        <f t="shared" si="0"/>
        <v>0</v>
      </c>
    </row>
    <row r="47" spans="1:19">
      <c r="A47" s="849" t="s">
        <v>976</v>
      </c>
      <c r="B47" s="849" t="s">
        <v>965</v>
      </c>
      <c r="C47" s="849" t="s">
        <v>959</v>
      </c>
      <c r="D47" s="849" t="s">
        <v>960</v>
      </c>
      <c r="E47" s="849" t="s">
        <v>961</v>
      </c>
      <c r="F47" s="849" t="s">
        <v>310</v>
      </c>
      <c r="G47" s="849"/>
      <c r="H47" s="849"/>
      <c r="I47" s="849"/>
      <c r="J47" s="849"/>
      <c r="K47" s="849"/>
      <c r="L47" s="849"/>
      <c r="M47" s="849"/>
      <c r="N47" s="849"/>
      <c r="O47" s="849"/>
      <c r="P47" s="849"/>
      <c r="Q47" s="849"/>
      <c r="R47" s="849"/>
      <c r="S47" s="950">
        <f t="shared" si="0"/>
        <v>0</v>
      </c>
    </row>
    <row r="48" spans="1:19">
      <c r="A48" s="849" t="s">
        <v>976</v>
      </c>
      <c r="B48" s="849" t="s">
        <v>966</v>
      </c>
      <c r="C48" s="849" t="s">
        <v>959</v>
      </c>
      <c r="D48" s="849" t="s">
        <v>960</v>
      </c>
      <c r="E48" s="849" t="s">
        <v>961</v>
      </c>
      <c r="F48" s="849" t="s">
        <v>310</v>
      </c>
      <c r="G48" s="849"/>
      <c r="H48" s="849"/>
      <c r="I48" s="849"/>
      <c r="J48" s="849"/>
      <c r="K48" s="849"/>
      <c r="L48" s="849"/>
      <c r="M48" s="849"/>
      <c r="N48" s="849"/>
      <c r="O48" s="849"/>
      <c r="P48" s="849"/>
      <c r="Q48" s="849"/>
      <c r="R48" s="849"/>
      <c r="S48" s="950">
        <f t="shared" si="0"/>
        <v>0</v>
      </c>
    </row>
    <row r="49" spans="1:19">
      <c r="A49" s="849" t="s">
        <v>976</v>
      </c>
      <c r="B49" s="849" t="s">
        <v>967</v>
      </c>
      <c r="C49" s="849" t="s">
        <v>959</v>
      </c>
      <c r="D49" s="849" t="s">
        <v>960</v>
      </c>
      <c r="E49" s="849" t="s">
        <v>961</v>
      </c>
      <c r="F49" s="849" t="s">
        <v>310</v>
      </c>
      <c r="G49" s="849"/>
      <c r="H49" s="849"/>
      <c r="I49" s="849"/>
      <c r="J49" s="849"/>
      <c r="K49" s="849"/>
      <c r="L49" s="849"/>
      <c r="M49" s="849"/>
      <c r="N49" s="849"/>
      <c r="O49" s="849"/>
      <c r="P49" s="849"/>
      <c r="Q49" s="849"/>
      <c r="R49" s="849"/>
      <c r="S49" s="950">
        <f t="shared" si="0"/>
        <v>0</v>
      </c>
    </row>
    <row r="50" spans="1:19">
      <c r="A50" s="849" t="s">
        <v>976</v>
      </c>
      <c r="B50" s="849" t="s">
        <v>968</v>
      </c>
      <c r="C50" s="849" t="s">
        <v>959</v>
      </c>
      <c r="D50" s="849" t="s">
        <v>960</v>
      </c>
      <c r="E50" s="849" t="s">
        <v>961</v>
      </c>
      <c r="F50" s="849" t="s">
        <v>310</v>
      </c>
      <c r="G50" s="849"/>
      <c r="H50" s="849"/>
      <c r="I50" s="849"/>
      <c r="J50" s="849"/>
      <c r="K50" s="849"/>
      <c r="L50" s="849"/>
      <c r="M50" s="849"/>
      <c r="N50" s="849"/>
      <c r="O50" s="849"/>
      <c r="P50" s="849"/>
      <c r="Q50" s="849"/>
      <c r="R50" s="849"/>
      <c r="S50" s="950">
        <f t="shared" si="0"/>
        <v>0</v>
      </c>
    </row>
    <row r="51" spans="1:19">
      <c r="A51" s="849" t="s">
        <v>976</v>
      </c>
      <c r="B51" s="849" t="s">
        <v>969</v>
      </c>
      <c r="C51" s="849" t="s">
        <v>959</v>
      </c>
      <c r="D51" s="849" t="s">
        <v>960</v>
      </c>
      <c r="E51" s="849" t="s">
        <v>961</v>
      </c>
      <c r="F51" s="849" t="s">
        <v>310</v>
      </c>
      <c r="G51" s="849"/>
      <c r="H51" s="849"/>
      <c r="I51" s="849"/>
      <c r="J51" s="849"/>
      <c r="K51" s="849"/>
      <c r="L51" s="849"/>
      <c r="M51" s="849"/>
      <c r="N51" s="849"/>
      <c r="O51" s="849"/>
      <c r="P51" s="849"/>
      <c r="Q51" s="849"/>
      <c r="R51" s="849"/>
      <c r="S51" s="950">
        <f t="shared" si="0"/>
        <v>0</v>
      </c>
    </row>
    <row r="52" spans="1:19">
      <c r="A52" s="849" t="s">
        <v>976</v>
      </c>
      <c r="B52" s="849" t="s">
        <v>970</v>
      </c>
      <c r="C52" s="849" t="s">
        <v>959</v>
      </c>
      <c r="D52" s="849" t="s">
        <v>960</v>
      </c>
      <c r="E52" s="849" t="s">
        <v>961</v>
      </c>
      <c r="F52" s="849" t="s">
        <v>310</v>
      </c>
      <c r="G52" s="849"/>
      <c r="H52" s="849"/>
      <c r="I52" s="849"/>
      <c r="J52" s="849"/>
      <c r="K52" s="849"/>
      <c r="L52" s="849"/>
      <c r="M52" s="849"/>
      <c r="N52" s="849"/>
      <c r="O52" s="849"/>
      <c r="P52" s="849"/>
      <c r="Q52" s="849"/>
      <c r="R52" s="849"/>
      <c r="S52" s="950">
        <f t="shared" si="0"/>
        <v>0</v>
      </c>
    </row>
    <row r="53" spans="1:19">
      <c r="A53" s="849" t="s">
        <v>976</v>
      </c>
      <c r="B53" s="849" t="s">
        <v>971</v>
      </c>
      <c r="C53" s="849" t="s">
        <v>959</v>
      </c>
      <c r="D53" s="849" t="s">
        <v>960</v>
      </c>
      <c r="E53" s="849" t="s">
        <v>961</v>
      </c>
      <c r="F53" s="849" t="s">
        <v>310</v>
      </c>
      <c r="G53" s="849"/>
      <c r="H53" s="849"/>
      <c r="I53" s="849"/>
      <c r="J53" s="849"/>
      <c r="K53" s="849"/>
      <c r="L53" s="849"/>
      <c r="M53" s="849"/>
      <c r="N53" s="849"/>
      <c r="O53" s="849"/>
      <c r="P53" s="849"/>
      <c r="Q53" s="849"/>
      <c r="R53" s="849"/>
      <c r="S53" s="950">
        <f t="shared" si="0"/>
        <v>0</v>
      </c>
    </row>
    <row r="54" spans="1:19">
      <c r="A54" s="849" t="s">
        <v>976</v>
      </c>
      <c r="B54" s="849" t="s">
        <v>972</v>
      </c>
      <c r="C54" s="849" t="s">
        <v>959</v>
      </c>
      <c r="D54" s="849" t="s">
        <v>960</v>
      </c>
      <c r="E54" s="849" t="s">
        <v>961</v>
      </c>
      <c r="F54" s="849" t="s">
        <v>310</v>
      </c>
      <c r="G54" s="849"/>
      <c r="H54" s="849"/>
      <c r="I54" s="849"/>
      <c r="J54" s="849"/>
      <c r="K54" s="849"/>
      <c r="L54" s="849"/>
      <c r="M54" s="849"/>
      <c r="N54" s="849"/>
      <c r="O54" s="849"/>
      <c r="P54" s="849"/>
      <c r="Q54" s="849"/>
      <c r="R54" s="849"/>
      <c r="S54" s="950">
        <f t="shared" si="0"/>
        <v>0</v>
      </c>
    </row>
    <row r="55" s="940" customFormat="1" spans="1:19">
      <c r="A55" s="944" t="s">
        <v>973</v>
      </c>
      <c r="B55" s="944"/>
      <c r="C55" s="944"/>
      <c r="D55" s="944"/>
      <c r="E55" s="944"/>
      <c r="F55" s="944"/>
      <c r="G55" s="944">
        <f>SUM(G43:G54)</f>
        <v>0</v>
      </c>
      <c r="H55" s="944">
        <f t="shared" ref="H55" si="24">SUM(H43:H54)</f>
        <v>0</v>
      </c>
      <c r="I55" s="944">
        <f t="shared" ref="I55" si="25">SUM(I43:I54)</f>
        <v>0</v>
      </c>
      <c r="J55" s="944">
        <f t="shared" ref="J55" si="26">SUM(J43:J54)</f>
        <v>0</v>
      </c>
      <c r="K55" s="944">
        <f t="shared" ref="K55" si="27">SUM(K43:K54)</f>
        <v>0</v>
      </c>
      <c r="L55" s="944">
        <f t="shared" ref="L55" si="28">SUM(L43:L54)</f>
        <v>0</v>
      </c>
      <c r="M55" s="944">
        <f t="shared" ref="M55" si="29">SUM(M43:M54)</f>
        <v>0</v>
      </c>
      <c r="N55" s="944">
        <f t="shared" ref="N55" si="30">SUM(N43:N54)</f>
        <v>0</v>
      </c>
      <c r="O55" s="944">
        <f t="shared" ref="O55" si="31">SUM(O43:O54)</f>
        <v>0</v>
      </c>
      <c r="P55" s="944">
        <f t="shared" ref="P55" si="32">SUM(P43:P54)</f>
        <v>0</v>
      </c>
      <c r="Q55" s="944">
        <f t="shared" ref="Q55" si="33">SUM(Q43:Q54)</f>
        <v>0</v>
      </c>
      <c r="R55" s="944">
        <f t="shared" ref="R55" si="34">SUM(R43:R54)</f>
        <v>0</v>
      </c>
      <c r="S55" s="950">
        <f t="shared" si="0"/>
        <v>0</v>
      </c>
    </row>
    <row r="56" spans="1:19">
      <c r="A56" s="849" t="s">
        <v>977</v>
      </c>
      <c r="B56" s="849" t="s">
        <v>958</v>
      </c>
      <c r="C56" s="849" t="s">
        <v>959</v>
      </c>
      <c r="D56" s="849" t="s">
        <v>573</v>
      </c>
      <c r="E56" s="849" t="s">
        <v>961</v>
      </c>
      <c r="F56" s="849" t="s">
        <v>265</v>
      </c>
      <c r="G56" s="849"/>
      <c r="H56" s="849"/>
      <c r="I56" s="849"/>
      <c r="J56" s="849"/>
      <c r="K56" s="849"/>
      <c r="L56" s="849"/>
      <c r="M56" s="849"/>
      <c r="N56" s="849"/>
      <c r="O56" s="849"/>
      <c r="P56" s="849"/>
      <c r="Q56" s="849"/>
      <c r="R56" s="849"/>
      <c r="S56" s="950">
        <f t="shared" si="0"/>
        <v>0</v>
      </c>
    </row>
    <row r="57" spans="1:19">
      <c r="A57" s="849" t="s">
        <v>977</v>
      </c>
      <c r="B57" s="849" t="s">
        <v>962</v>
      </c>
      <c r="C57" s="849" t="s">
        <v>959</v>
      </c>
      <c r="D57" s="849" t="s">
        <v>573</v>
      </c>
      <c r="E57" s="849" t="s">
        <v>961</v>
      </c>
      <c r="F57" s="849" t="s">
        <v>265</v>
      </c>
      <c r="G57" s="849"/>
      <c r="H57" s="849"/>
      <c r="I57" s="849"/>
      <c r="J57" s="849"/>
      <c r="K57" s="849"/>
      <c r="L57" s="849"/>
      <c r="M57" s="849"/>
      <c r="N57" s="849"/>
      <c r="O57" s="849"/>
      <c r="P57" s="849"/>
      <c r="Q57" s="849"/>
      <c r="R57" s="849"/>
      <c r="S57" s="950">
        <f t="shared" si="0"/>
        <v>0</v>
      </c>
    </row>
    <row r="58" spans="1:19">
      <c r="A58" s="849" t="s">
        <v>977</v>
      </c>
      <c r="B58" s="849" t="s">
        <v>963</v>
      </c>
      <c r="C58" s="849" t="s">
        <v>959</v>
      </c>
      <c r="D58" s="849" t="s">
        <v>573</v>
      </c>
      <c r="E58" s="849" t="s">
        <v>961</v>
      </c>
      <c r="F58" s="849" t="s">
        <v>265</v>
      </c>
      <c r="G58" s="849"/>
      <c r="H58" s="849"/>
      <c r="I58" s="849"/>
      <c r="J58" s="849"/>
      <c r="K58" s="849"/>
      <c r="L58" s="849"/>
      <c r="M58" s="849"/>
      <c r="N58" s="849"/>
      <c r="O58" s="849"/>
      <c r="P58" s="849"/>
      <c r="Q58" s="849"/>
      <c r="R58" s="849"/>
      <c r="S58" s="950">
        <f t="shared" si="0"/>
        <v>0</v>
      </c>
    </row>
    <row r="59" spans="1:19">
      <c r="A59" s="849" t="s">
        <v>977</v>
      </c>
      <c r="B59" s="849" t="s">
        <v>964</v>
      </c>
      <c r="C59" s="849" t="s">
        <v>959</v>
      </c>
      <c r="D59" s="849" t="s">
        <v>573</v>
      </c>
      <c r="E59" s="849" t="s">
        <v>961</v>
      </c>
      <c r="F59" s="849" t="s">
        <v>265</v>
      </c>
      <c r="G59" s="849"/>
      <c r="H59" s="849"/>
      <c r="I59" s="849"/>
      <c r="J59" s="849"/>
      <c r="K59" s="849"/>
      <c r="L59" s="849"/>
      <c r="M59" s="849"/>
      <c r="N59" s="849"/>
      <c r="O59" s="849"/>
      <c r="P59" s="849"/>
      <c r="Q59" s="849"/>
      <c r="R59" s="849"/>
      <c r="S59" s="950">
        <f t="shared" si="0"/>
        <v>0</v>
      </c>
    </row>
    <row r="60" spans="1:19">
      <c r="A60" s="849" t="s">
        <v>977</v>
      </c>
      <c r="B60" s="849" t="s">
        <v>965</v>
      </c>
      <c r="C60" s="849" t="s">
        <v>959</v>
      </c>
      <c r="D60" s="849" t="s">
        <v>573</v>
      </c>
      <c r="E60" s="849" t="s">
        <v>961</v>
      </c>
      <c r="F60" s="849" t="s">
        <v>265</v>
      </c>
      <c r="G60" s="849"/>
      <c r="H60" s="849"/>
      <c r="I60" s="849"/>
      <c r="J60" s="849"/>
      <c r="K60" s="849"/>
      <c r="L60" s="849"/>
      <c r="M60" s="849"/>
      <c r="N60" s="849"/>
      <c r="O60" s="849"/>
      <c r="P60" s="849"/>
      <c r="Q60" s="849"/>
      <c r="R60" s="849"/>
      <c r="S60" s="950">
        <f t="shared" si="0"/>
        <v>0</v>
      </c>
    </row>
    <row r="61" spans="1:19">
      <c r="A61" s="849" t="s">
        <v>977</v>
      </c>
      <c r="B61" s="849" t="s">
        <v>966</v>
      </c>
      <c r="C61" s="849" t="s">
        <v>959</v>
      </c>
      <c r="D61" s="849" t="s">
        <v>573</v>
      </c>
      <c r="E61" s="849" t="s">
        <v>961</v>
      </c>
      <c r="F61" s="849" t="s">
        <v>265</v>
      </c>
      <c r="G61" s="849"/>
      <c r="H61" s="849"/>
      <c r="I61" s="849"/>
      <c r="J61" s="849"/>
      <c r="K61" s="849"/>
      <c r="L61" s="849"/>
      <c r="M61" s="849"/>
      <c r="N61" s="849"/>
      <c r="O61" s="849"/>
      <c r="P61" s="849"/>
      <c r="Q61" s="849"/>
      <c r="R61" s="849"/>
      <c r="S61" s="950">
        <f t="shared" si="0"/>
        <v>0</v>
      </c>
    </row>
    <row r="62" spans="1:19">
      <c r="A62" s="849" t="s">
        <v>977</v>
      </c>
      <c r="B62" s="849" t="s">
        <v>967</v>
      </c>
      <c r="C62" s="849" t="s">
        <v>959</v>
      </c>
      <c r="D62" s="849" t="s">
        <v>573</v>
      </c>
      <c r="E62" s="849" t="s">
        <v>961</v>
      </c>
      <c r="F62" s="849" t="s">
        <v>265</v>
      </c>
      <c r="G62" s="849"/>
      <c r="H62" s="849"/>
      <c r="I62" s="849"/>
      <c r="J62" s="849"/>
      <c r="K62" s="849"/>
      <c r="L62" s="849"/>
      <c r="M62" s="849"/>
      <c r="N62" s="849"/>
      <c r="O62" s="849"/>
      <c r="P62" s="849"/>
      <c r="Q62" s="849"/>
      <c r="R62" s="849"/>
      <c r="S62" s="950">
        <f t="shared" si="0"/>
        <v>0</v>
      </c>
    </row>
    <row r="63" spans="1:19">
      <c r="A63" s="849" t="s">
        <v>977</v>
      </c>
      <c r="B63" s="849" t="s">
        <v>968</v>
      </c>
      <c r="C63" s="849" t="s">
        <v>959</v>
      </c>
      <c r="D63" s="849" t="s">
        <v>573</v>
      </c>
      <c r="E63" s="849" t="s">
        <v>961</v>
      </c>
      <c r="F63" s="849" t="s">
        <v>265</v>
      </c>
      <c r="G63" s="849"/>
      <c r="H63" s="849"/>
      <c r="I63" s="849"/>
      <c r="J63" s="849"/>
      <c r="K63" s="849"/>
      <c r="L63" s="849"/>
      <c r="M63" s="849"/>
      <c r="N63" s="849"/>
      <c r="O63" s="849"/>
      <c r="P63" s="849"/>
      <c r="Q63" s="849"/>
      <c r="R63" s="849"/>
      <c r="S63" s="950">
        <f t="shared" si="0"/>
        <v>0</v>
      </c>
    </row>
    <row r="64" spans="1:19">
      <c r="A64" s="849" t="s">
        <v>977</v>
      </c>
      <c r="B64" s="849" t="s">
        <v>969</v>
      </c>
      <c r="C64" s="849" t="s">
        <v>959</v>
      </c>
      <c r="D64" s="849" t="s">
        <v>573</v>
      </c>
      <c r="E64" s="849" t="s">
        <v>961</v>
      </c>
      <c r="F64" s="849" t="s">
        <v>265</v>
      </c>
      <c r="G64" s="849"/>
      <c r="H64" s="849"/>
      <c r="I64" s="849"/>
      <c r="J64" s="849"/>
      <c r="K64" s="849"/>
      <c r="L64" s="849"/>
      <c r="M64" s="849"/>
      <c r="N64" s="849"/>
      <c r="O64" s="849"/>
      <c r="P64" s="849"/>
      <c r="Q64" s="849"/>
      <c r="R64" s="849"/>
      <c r="S64" s="950">
        <f t="shared" si="0"/>
        <v>0</v>
      </c>
    </row>
    <row r="65" spans="1:19">
      <c r="A65" s="849" t="s">
        <v>977</v>
      </c>
      <c r="B65" s="849" t="s">
        <v>970</v>
      </c>
      <c r="C65" s="849" t="s">
        <v>959</v>
      </c>
      <c r="D65" s="849" t="s">
        <v>573</v>
      </c>
      <c r="E65" s="849" t="s">
        <v>961</v>
      </c>
      <c r="F65" s="849" t="s">
        <v>265</v>
      </c>
      <c r="G65" s="849"/>
      <c r="H65" s="849"/>
      <c r="I65" s="849"/>
      <c r="J65" s="849"/>
      <c r="K65" s="849"/>
      <c r="L65" s="849"/>
      <c r="M65" s="849"/>
      <c r="N65" s="849"/>
      <c r="O65" s="849"/>
      <c r="P65" s="849"/>
      <c r="Q65" s="849"/>
      <c r="R65" s="849"/>
      <c r="S65" s="950">
        <f t="shared" si="0"/>
        <v>0</v>
      </c>
    </row>
    <row r="66" spans="1:19">
      <c r="A66" s="849" t="s">
        <v>977</v>
      </c>
      <c r="B66" s="849" t="s">
        <v>971</v>
      </c>
      <c r="C66" s="849" t="s">
        <v>959</v>
      </c>
      <c r="D66" s="849" t="s">
        <v>573</v>
      </c>
      <c r="E66" s="849" t="s">
        <v>961</v>
      </c>
      <c r="F66" s="849" t="s">
        <v>265</v>
      </c>
      <c r="G66" s="849"/>
      <c r="H66" s="849"/>
      <c r="I66" s="849"/>
      <c r="J66" s="849"/>
      <c r="K66" s="849"/>
      <c r="L66" s="849"/>
      <c r="M66" s="849"/>
      <c r="N66" s="849"/>
      <c r="O66" s="849"/>
      <c r="P66" s="849"/>
      <c r="Q66" s="849"/>
      <c r="R66" s="849"/>
      <c r="S66" s="950">
        <f t="shared" si="0"/>
        <v>0</v>
      </c>
    </row>
    <row r="67" spans="1:19">
      <c r="A67" s="849" t="s">
        <v>977</v>
      </c>
      <c r="B67" s="849" t="s">
        <v>972</v>
      </c>
      <c r="C67" s="849" t="s">
        <v>959</v>
      </c>
      <c r="D67" s="849" t="s">
        <v>573</v>
      </c>
      <c r="E67" s="849" t="s">
        <v>961</v>
      </c>
      <c r="F67" s="849" t="s">
        <v>265</v>
      </c>
      <c r="G67" s="849"/>
      <c r="H67" s="849"/>
      <c r="I67" s="849"/>
      <c r="J67" s="849"/>
      <c r="K67" s="849"/>
      <c r="L67" s="849"/>
      <c r="M67" s="849"/>
      <c r="N67" s="849"/>
      <c r="O67" s="849"/>
      <c r="P67" s="849"/>
      <c r="Q67" s="849"/>
      <c r="R67" s="849"/>
      <c r="S67" s="950">
        <f t="shared" si="0"/>
        <v>0</v>
      </c>
    </row>
    <row r="68" s="940" customFormat="1" spans="1:19">
      <c r="A68" s="944" t="s">
        <v>973</v>
      </c>
      <c r="B68" s="944"/>
      <c r="C68" s="944"/>
      <c r="D68" s="944"/>
      <c r="E68" s="944"/>
      <c r="F68" s="944"/>
      <c r="G68" s="944">
        <f>SUM(G56:G67)</f>
        <v>0</v>
      </c>
      <c r="H68" s="944">
        <f t="shared" ref="H68" si="35">SUM(H56:H67)</f>
        <v>0</v>
      </c>
      <c r="I68" s="944">
        <f t="shared" ref="I68" si="36">SUM(I56:I67)</f>
        <v>0</v>
      </c>
      <c r="J68" s="944">
        <f t="shared" ref="J68" si="37">SUM(J56:J67)</f>
        <v>0</v>
      </c>
      <c r="K68" s="944">
        <f t="shared" ref="K68" si="38">SUM(K56:K67)</f>
        <v>0</v>
      </c>
      <c r="L68" s="944">
        <f t="shared" ref="L68" si="39">SUM(L56:L67)</f>
        <v>0</v>
      </c>
      <c r="M68" s="944">
        <f t="shared" ref="M68" si="40">SUM(M56:M67)</f>
        <v>0</v>
      </c>
      <c r="N68" s="944">
        <f t="shared" ref="N68" si="41">SUM(N56:N67)</f>
        <v>0</v>
      </c>
      <c r="O68" s="944">
        <f t="shared" ref="O68" si="42">SUM(O56:O67)</f>
        <v>0</v>
      </c>
      <c r="P68" s="944">
        <f t="shared" ref="P68" si="43">SUM(P56:P67)</f>
        <v>0</v>
      </c>
      <c r="Q68" s="944">
        <f t="shared" ref="Q68" si="44">SUM(Q56:Q67)</f>
        <v>0</v>
      </c>
      <c r="R68" s="944">
        <f t="shared" ref="R68" si="45">SUM(R56:R67)</f>
        <v>0</v>
      </c>
      <c r="S68" s="950">
        <f t="shared" si="0"/>
        <v>0</v>
      </c>
    </row>
    <row r="69" ht="16.5" spans="1:19">
      <c r="A69" s="849" t="s">
        <v>978</v>
      </c>
      <c r="B69" s="849" t="s">
        <v>958</v>
      </c>
      <c r="C69" s="849" t="s">
        <v>961</v>
      </c>
      <c r="D69" s="849" t="s">
        <v>254</v>
      </c>
      <c r="E69" s="849" t="s">
        <v>959</v>
      </c>
      <c r="F69" s="849" t="s">
        <v>960</v>
      </c>
      <c r="G69" s="849"/>
      <c r="H69" s="849"/>
      <c r="I69" s="849"/>
      <c r="J69" s="849"/>
      <c r="K69" s="849"/>
      <c r="L69" s="849">
        <v>24252</v>
      </c>
      <c r="M69" s="849"/>
      <c r="N69" s="849"/>
      <c r="O69" s="945"/>
      <c r="P69" s="849"/>
      <c r="Q69" s="849"/>
      <c r="R69" s="849"/>
      <c r="S69" s="950">
        <f t="shared" ref="S69:S132" si="46">SUM(G69:R69)</f>
        <v>24252</v>
      </c>
    </row>
    <row r="70" ht="16.5" spans="1:19">
      <c r="A70" s="849" t="s">
        <v>978</v>
      </c>
      <c r="B70" s="849" t="s">
        <v>962</v>
      </c>
      <c r="C70" s="849" t="s">
        <v>961</v>
      </c>
      <c r="D70" s="849" t="s">
        <v>254</v>
      </c>
      <c r="E70" s="849" t="s">
        <v>959</v>
      </c>
      <c r="F70" s="849" t="s">
        <v>960</v>
      </c>
      <c r="G70" s="849">
        <v>3020286.01</v>
      </c>
      <c r="H70" s="849">
        <v>1340137.6</v>
      </c>
      <c r="I70" s="849">
        <v>2493793.74</v>
      </c>
      <c r="J70" s="849">
        <v>3868600.25</v>
      </c>
      <c r="K70" s="849">
        <v>2471121.38</v>
      </c>
      <c r="L70" s="849">
        <v>1416486.71</v>
      </c>
      <c r="M70" s="849"/>
      <c r="N70" s="849">
        <v>2419668.85</v>
      </c>
      <c r="O70" s="945">
        <v>378760.81</v>
      </c>
      <c r="P70" s="849"/>
      <c r="Q70" s="951">
        <v>87318.59</v>
      </c>
      <c r="R70" s="849"/>
      <c r="S70" s="950">
        <f t="shared" si="46"/>
        <v>17496173.94</v>
      </c>
    </row>
    <row r="71" ht="16.5" spans="1:19">
      <c r="A71" s="849" t="s">
        <v>978</v>
      </c>
      <c r="B71" s="849" t="s">
        <v>963</v>
      </c>
      <c r="C71" s="849" t="s">
        <v>961</v>
      </c>
      <c r="D71" s="849" t="s">
        <v>254</v>
      </c>
      <c r="E71" s="849" t="s">
        <v>959</v>
      </c>
      <c r="F71" s="849" t="s">
        <v>960</v>
      </c>
      <c r="G71" s="849"/>
      <c r="H71" s="849"/>
      <c r="I71" s="849"/>
      <c r="J71" s="849"/>
      <c r="K71" s="849"/>
      <c r="L71" s="849"/>
      <c r="M71" s="849"/>
      <c r="N71" s="849"/>
      <c r="O71" s="945"/>
      <c r="P71" s="849"/>
      <c r="Q71" s="849"/>
      <c r="R71" s="849"/>
      <c r="S71" s="950">
        <f t="shared" si="46"/>
        <v>0</v>
      </c>
    </row>
    <row r="72" ht="16.5" spans="1:19">
      <c r="A72" s="849" t="s">
        <v>978</v>
      </c>
      <c r="B72" s="849" t="s">
        <v>964</v>
      </c>
      <c r="C72" s="849" t="s">
        <v>961</v>
      </c>
      <c r="D72" s="849" t="s">
        <v>254</v>
      </c>
      <c r="E72" s="849" t="s">
        <v>959</v>
      </c>
      <c r="F72" s="849" t="s">
        <v>960</v>
      </c>
      <c r="G72" s="849"/>
      <c r="H72" s="849"/>
      <c r="I72" s="849">
        <v>4383.39</v>
      </c>
      <c r="J72" s="849"/>
      <c r="K72" s="849"/>
      <c r="L72" s="849"/>
      <c r="M72" s="849"/>
      <c r="N72" s="849"/>
      <c r="O72" s="945">
        <v>1941.94</v>
      </c>
      <c r="P72" s="849"/>
      <c r="Q72" s="849"/>
      <c r="R72" s="849"/>
      <c r="S72" s="950">
        <f t="shared" si="46"/>
        <v>6325.33</v>
      </c>
    </row>
    <row r="73" ht="16.5" spans="1:19">
      <c r="A73" s="849" t="s">
        <v>978</v>
      </c>
      <c r="B73" s="849" t="s">
        <v>965</v>
      </c>
      <c r="C73" s="849" t="s">
        <v>961</v>
      </c>
      <c r="D73" s="849" t="s">
        <v>254</v>
      </c>
      <c r="E73" s="849" t="s">
        <v>959</v>
      </c>
      <c r="F73" s="849" t="s">
        <v>960</v>
      </c>
      <c r="G73" s="849"/>
      <c r="H73" s="849"/>
      <c r="I73" s="849"/>
      <c r="J73" s="849"/>
      <c r="K73" s="849"/>
      <c r="L73" s="849"/>
      <c r="M73" s="849"/>
      <c r="N73" s="849"/>
      <c r="O73" s="945"/>
      <c r="P73" s="849"/>
      <c r="Q73" s="849"/>
      <c r="R73" s="849"/>
      <c r="S73" s="950">
        <f t="shared" si="46"/>
        <v>0</v>
      </c>
    </row>
    <row r="74" ht="16.5" spans="1:19">
      <c r="A74" s="849" t="s">
        <v>978</v>
      </c>
      <c r="B74" s="849" t="s">
        <v>966</v>
      </c>
      <c r="C74" s="849" t="s">
        <v>961</v>
      </c>
      <c r="D74" s="849" t="s">
        <v>254</v>
      </c>
      <c r="E74" s="849" t="s">
        <v>959</v>
      </c>
      <c r="F74" s="849" t="s">
        <v>960</v>
      </c>
      <c r="G74" s="849"/>
      <c r="H74" s="849"/>
      <c r="I74" s="849"/>
      <c r="J74" s="849"/>
      <c r="K74" s="849"/>
      <c r="L74" s="849"/>
      <c r="M74" s="849"/>
      <c r="N74" s="849"/>
      <c r="O74" s="945"/>
      <c r="P74" s="849"/>
      <c r="Q74" s="849"/>
      <c r="R74" s="849"/>
      <c r="S74" s="950">
        <f t="shared" si="46"/>
        <v>0</v>
      </c>
    </row>
    <row r="75" ht="16.5" spans="1:19">
      <c r="A75" s="849" t="s">
        <v>978</v>
      </c>
      <c r="B75" s="849" t="s">
        <v>967</v>
      </c>
      <c r="C75" s="849" t="s">
        <v>961</v>
      </c>
      <c r="D75" s="849" t="s">
        <v>254</v>
      </c>
      <c r="E75" s="849" t="s">
        <v>959</v>
      </c>
      <c r="F75" s="849" t="s">
        <v>960</v>
      </c>
      <c r="G75" s="849"/>
      <c r="H75" s="849"/>
      <c r="I75" s="849"/>
      <c r="J75" s="849"/>
      <c r="K75" s="849"/>
      <c r="L75" s="849"/>
      <c r="M75" s="849"/>
      <c r="N75" s="849"/>
      <c r="O75" s="945"/>
      <c r="P75" s="849"/>
      <c r="Q75" s="849"/>
      <c r="R75" s="849"/>
      <c r="S75" s="950">
        <f t="shared" si="46"/>
        <v>0</v>
      </c>
    </row>
    <row r="76" ht="16.5" spans="1:19">
      <c r="A76" s="849" t="s">
        <v>978</v>
      </c>
      <c r="B76" s="849" t="s">
        <v>968</v>
      </c>
      <c r="C76" s="849" t="s">
        <v>961</v>
      </c>
      <c r="D76" s="849" t="s">
        <v>254</v>
      </c>
      <c r="E76" s="849" t="s">
        <v>959</v>
      </c>
      <c r="F76" s="849" t="s">
        <v>960</v>
      </c>
      <c r="G76" s="849"/>
      <c r="H76" s="849"/>
      <c r="I76" s="849"/>
      <c r="J76" s="849"/>
      <c r="K76" s="849"/>
      <c r="L76" s="849"/>
      <c r="M76" s="849"/>
      <c r="N76" s="849"/>
      <c r="O76" s="945"/>
      <c r="P76" s="849"/>
      <c r="Q76" s="849"/>
      <c r="R76" s="849"/>
      <c r="S76" s="950">
        <f t="shared" si="46"/>
        <v>0</v>
      </c>
    </row>
    <row r="77" ht="16.5" spans="1:19">
      <c r="A77" s="849" t="s">
        <v>978</v>
      </c>
      <c r="B77" s="849" t="s">
        <v>969</v>
      </c>
      <c r="C77" s="849" t="s">
        <v>961</v>
      </c>
      <c r="D77" s="849" t="s">
        <v>254</v>
      </c>
      <c r="E77" s="849" t="s">
        <v>959</v>
      </c>
      <c r="F77" s="849" t="s">
        <v>960</v>
      </c>
      <c r="G77" s="849"/>
      <c r="H77" s="849"/>
      <c r="I77" s="849"/>
      <c r="J77" s="849"/>
      <c r="K77" s="849"/>
      <c r="L77" s="849"/>
      <c r="M77" s="849"/>
      <c r="N77" s="849"/>
      <c r="O77" s="945"/>
      <c r="P77" s="849"/>
      <c r="Q77" s="849"/>
      <c r="R77" s="849"/>
      <c r="S77" s="950">
        <f t="shared" si="46"/>
        <v>0</v>
      </c>
    </row>
    <row r="78" ht="16.5" spans="1:19">
      <c r="A78" s="849" t="s">
        <v>978</v>
      </c>
      <c r="B78" s="849" t="s">
        <v>970</v>
      </c>
      <c r="C78" s="849" t="s">
        <v>961</v>
      </c>
      <c r="D78" s="849" t="s">
        <v>254</v>
      </c>
      <c r="E78" s="849" t="s">
        <v>959</v>
      </c>
      <c r="F78" s="849" t="s">
        <v>960</v>
      </c>
      <c r="G78" s="849"/>
      <c r="H78" s="849"/>
      <c r="I78" s="849"/>
      <c r="J78" s="849"/>
      <c r="K78" s="849"/>
      <c r="L78" s="849"/>
      <c r="M78" s="849"/>
      <c r="N78" s="849"/>
      <c r="O78" s="945"/>
      <c r="P78" s="849"/>
      <c r="Q78" s="849"/>
      <c r="R78" s="849"/>
      <c r="S78" s="950">
        <f t="shared" si="46"/>
        <v>0</v>
      </c>
    </row>
    <row r="79" ht="16.5" spans="1:19">
      <c r="A79" s="849" t="s">
        <v>978</v>
      </c>
      <c r="B79" s="849" t="s">
        <v>971</v>
      </c>
      <c r="C79" s="849" t="s">
        <v>961</v>
      </c>
      <c r="D79" s="849" t="s">
        <v>254</v>
      </c>
      <c r="E79" s="849" t="s">
        <v>959</v>
      </c>
      <c r="F79" s="849" t="s">
        <v>960</v>
      </c>
      <c r="G79" s="849"/>
      <c r="H79" s="849"/>
      <c r="I79" s="849"/>
      <c r="J79" s="849"/>
      <c r="K79" s="849"/>
      <c r="L79" s="849"/>
      <c r="M79" s="849"/>
      <c r="N79" s="849"/>
      <c r="O79" s="945"/>
      <c r="P79" s="849"/>
      <c r="Q79" s="849"/>
      <c r="R79" s="849"/>
      <c r="S79" s="950">
        <f t="shared" si="46"/>
        <v>0</v>
      </c>
    </row>
    <row r="80" ht="16.5" spans="1:19">
      <c r="A80" s="849" t="s">
        <v>978</v>
      </c>
      <c r="B80" s="849" t="s">
        <v>972</v>
      </c>
      <c r="C80" s="849" t="s">
        <v>961</v>
      </c>
      <c r="D80" s="849" t="s">
        <v>254</v>
      </c>
      <c r="E80" s="849" t="s">
        <v>959</v>
      </c>
      <c r="F80" s="849" t="s">
        <v>960</v>
      </c>
      <c r="G80" s="849"/>
      <c r="H80" s="849"/>
      <c r="I80" s="849"/>
      <c r="J80" s="849"/>
      <c r="K80" s="849"/>
      <c r="L80" s="849"/>
      <c r="M80" s="849"/>
      <c r="N80" s="849"/>
      <c r="O80" s="945"/>
      <c r="P80" s="849"/>
      <c r="Q80" s="849"/>
      <c r="R80" s="849"/>
      <c r="S80" s="950">
        <f t="shared" si="46"/>
        <v>0</v>
      </c>
    </row>
    <row r="81" s="940" customFormat="1" spans="1:19">
      <c r="A81" s="944" t="s">
        <v>973</v>
      </c>
      <c r="B81" s="944"/>
      <c r="C81" s="944"/>
      <c r="D81" s="944"/>
      <c r="E81" s="944"/>
      <c r="F81" s="944"/>
      <c r="G81" s="944">
        <f>SUM(G69:G80)</f>
        <v>3020286.01</v>
      </c>
      <c r="H81" s="944">
        <f t="shared" ref="H81" si="47">SUM(H69:H80)</f>
        <v>1340137.6</v>
      </c>
      <c r="I81" s="944">
        <f t="shared" ref="I81" si="48">SUM(I69:I80)</f>
        <v>2498177.13</v>
      </c>
      <c r="J81" s="944">
        <f t="shared" ref="J81" si="49">SUM(J69:J80)</f>
        <v>3868600.25</v>
      </c>
      <c r="K81" s="944">
        <f t="shared" ref="K81" si="50">SUM(K69:K80)</f>
        <v>2471121.38</v>
      </c>
      <c r="L81" s="944">
        <f t="shared" ref="L81" si="51">SUM(L69:L80)</f>
        <v>1440738.71</v>
      </c>
      <c r="M81" s="944">
        <f t="shared" ref="M81" si="52">SUM(M69:M80)</f>
        <v>0</v>
      </c>
      <c r="N81" s="944">
        <f t="shared" ref="N81" si="53">SUM(N69:N80)</f>
        <v>2419668.85</v>
      </c>
      <c r="O81" s="944">
        <f t="shared" ref="O81" si="54">SUM(O69:O80)</f>
        <v>380702.75</v>
      </c>
      <c r="P81" s="944">
        <f t="shared" ref="P81" si="55">SUM(P69:P80)</f>
        <v>0</v>
      </c>
      <c r="Q81" s="944">
        <f t="shared" ref="Q81" si="56">SUM(Q69:Q80)</f>
        <v>87318.59</v>
      </c>
      <c r="R81" s="944">
        <f t="shared" ref="R81" si="57">SUM(R69:R80)</f>
        <v>0</v>
      </c>
      <c r="S81" s="950">
        <f t="shared" si="46"/>
        <v>17526751.27</v>
      </c>
    </row>
    <row r="82" spans="1:19">
      <c r="A82" s="849" t="s">
        <v>312</v>
      </c>
      <c r="B82" s="849" t="s">
        <v>958</v>
      </c>
      <c r="C82" s="849" t="s">
        <v>961</v>
      </c>
      <c r="D82" s="849" t="s">
        <v>311</v>
      </c>
      <c r="E82" s="849" t="s">
        <v>959</v>
      </c>
      <c r="F82" s="849" t="s">
        <v>960</v>
      </c>
      <c r="G82" s="849"/>
      <c r="H82" s="849"/>
      <c r="I82" s="849"/>
      <c r="J82" s="849"/>
      <c r="K82" s="849"/>
      <c r="L82" s="849"/>
      <c r="M82" s="849"/>
      <c r="N82" s="849"/>
      <c r="O82" s="849"/>
      <c r="P82" s="849"/>
      <c r="Q82" s="849"/>
      <c r="R82" s="849"/>
      <c r="S82" s="950">
        <f t="shared" si="46"/>
        <v>0</v>
      </c>
    </row>
    <row r="83" spans="1:19">
      <c r="A83" s="849" t="s">
        <v>312</v>
      </c>
      <c r="B83" s="849" t="s">
        <v>962</v>
      </c>
      <c r="C83" s="849" t="s">
        <v>961</v>
      </c>
      <c r="D83" s="849" t="s">
        <v>311</v>
      </c>
      <c r="E83" s="849" t="s">
        <v>959</v>
      </c>
      <c r="F83" s="849" t="s">
        <v>960</v>
      </c>
      <c r="G83" s="849"/>
      <c r="H83" s="849"/>
      <c r="I83" s="849"/>
      <c r="J83" s="849"/>
      <c r="K83" s="849"/>
      <c r="L83" s="849"/>
      <c r="M83" s="849"/>
      <c r="N83" s="849"/>
      <c r="O83" s="849"/>
      <c r="P83" s="849"/>
      <c r="Q83" s="849"/>
      <c r="R83" s="849"/>
      <c r="S83" s="950">
        <f t="shared" si="46"/>
        <v>0</v>
      </c>
    </row>
    <row r="84" spans="1:19">
      <c r="A84" s="849" t="s">
        <v>312</v>
      </c>
      <c r="B84" s="849" t="s">
        <v>963</v>
      </c>
      <c r="C84" s="849" t="s">
        <v>961</v>
      </c>
      <c r="D84" s="849" t="s">
        <v>311</v>
      </c>
      <c r="E84" s="849" t="s">
        <v>959</v>
      </c>
      <c r="F84" s="849" t="s">
        <v>960</v>
      </c>
      <c r="G84" s="849"/>
      <c r="H84" s="849"/>
      <c r="I84" s="849"/>
      <c r="J84" s="849"/>
      <c r="K84" s="849"/>
      <c r="L84" s="849"/>
      <c r="M84" s="849"/>
      <c r="N84" s="849"/>
      <c r="O84" s="849"/>
      <c r="P84" s="849"/>
      <c r="Q84" s="849"/>
      <c r="R84" s="849"/>
      <c r="S84" s="950">
        <f t="shared" si="46"/>
        <v>0</v>
      </c>
    </row>
    <row r="85" spans="1:19">
      <c r="A85" s="849" t="s">
        <v>312</v>
      </c>
      <c r="B85" s="849" t="s">
        <v>964</v>
      </c>
      <c r="C85" s="849" t="s">
        <v>961</v>
      </c>
      <c r="D85" s="849" t="s">
        <v>311</v>
      </c>
      <c r="E85" s="849" t="s">
        <v>959</v>
      </c>
      <c r="F85" s="849" t="s">
        <v>960</v>
      </c>
      <c r="G85" s="849"/>
      <c r="H85" s="849"/>
      <c r="I85" s="849"/>
      <c r="J85" s="849"/>
      <c r="K85" s="849"/>
      <c r="L85" s="849"/>
      <c r="M85" s="849"/>
      <c r="N85" s="849"/>
      <c r="O85" s="849"/>
      <c r="P85" s="849"/>
      <c r="Q85" s="849"/>
      <c r="R85" s="849"/>
      <c r="S85" s="950">
        <f t="shared" si="46"/>
        <v>0</v>
      </c>
    </row>
    <row r="86" spans="1:19">
      <c r="A86" s="849" t="s">
        <v>312</v>
      </c>
      <c r="B86" s="849" t="s">
        <v>965</v>
      </c>
      <c r="C86" s="849" t="s">
        <v>961</v>
      </c>
      <c r="D86" s="849" t="s">
        <v>311</v>
      </c>
      <c r="E86" s="849" t="s">
        <v>959</v>
      </c>
      <c r="F86" s="849" t="s">
        <v>960</v>
      </c>
      <c r="G86" s="849"/>
      <c r="H86" s="849"/>
      <c r="I86" s="849"/>
      <c r="J86" s="849"/>
      <c r="K86" s="849"/>
      <c r="L86" s="849"/>
      <c r="M86" s="849"/>
      <c r="N86" s="849"/>
      <c r="O86" s="849"/>
      <c r="P86" s="849"/>
      <c r="Q86" s="849"/>
      <c r="R86" s="849"/>
      <c r="S86" s="950">
        <f t="shared" si="46"/>
        <v>0</v>
      </c>
    </row>
    <row r="87" spans="1:19">
      <c r="A87" s="849" t="s">
        <v>312</v>
      </c>
      <c r="B87" s="849" t="s">
        <v>966</v>
      </c>
      <c r="C87" s="849" t="s">
        <v>961</v>
      </c>
      <c r="D87" s="849" t="s">
        <v>311</v>
      </c>
      <c r="E87" s="849" t="s">
        <v>959</v>
      </c>
      <c r="F87" s="849" t="s">
        <v>960</v>
      </c>
      <c r="G87" s="849"/>
      <c r="H87" s="849"/>
      <c r="I87" s="849"/>
      <c r="J87" s="849"/>
      <c r="K87" s="849"/>
      <c r="L87" s="849"/>
      <c r="M87" s="849"/>
      <c r="N87" s="849"/>
      <c r="O87" s="849"/>
      <c r="P87" s="849"/>
      <c r="Q87" s="849"/>
      <c r="R87" s="849"/>
      <c r="S87" s="950">
        <f t="shared" si="46"/>
        <v>0</v>
      </c>
    </row>
    <row r="88" spans="1:19">
      <c r="A88" s="849" t="s">
        <v>312</v>
      </c>
      <c r="B88" s="849" t="s">
        <v>967</v>
      </c>
      <c r="C88" s="849" t="s">
        <v>961</v>
      </c>
      <c r="D88" s="849" t="s">
        <v>311</v>
      </c>
      <c r="E88" s="849" t="s">
        <v>959</v>
      </c>
      <c r="F88" s="849" t="s">
        <v>960</v>
      </c>
      <c r="G88" s="849"/>
      <c r="H88" s="849"/>
      <c r="I88" s="849"/>
      <c r="J88" s="849"/>
      <c r="K88" s="849"/>
      <c r="L88" s="849"/>
      <c r="M88" s="849"/>
      <c r="N88" s="849"/>
      <c r="O88" s="849"/>
      <c r="P88" s="849"/>
      <c r="Q88" s="849"/>
      <c r="R88" s="849"/>
      <c r="S88" s="950">
        <f t="shared" si="46"/>
        <v>0</v>
      </c>
    </row>
    <row r="89" spans="1:19">
      <c r="A89" s="849" t="s">
        <v>312</v>
      </c>
      <c r="B89" s="849" t="s">
        <v>968</v>
      </c>
      <c r="C89" s="849" t="s">
        <v>961</v>
      </c>
      <c r="D89" s="849" t="s">
        <v>311</v>
      </c>
      <c r="E89" s="849" t="s">
        <v>959</v>
      </c>
      <c r="F89" s="849" t="s">
        <v>960</v>
      </c>
      <c r="G89" s="849"/>
      <c r="H89" s="849"/>
      <c r="I89" s="849"/>
      <c r="J89" s="849"/>
      <c r="K89" s="849"/>
      <c r="L89" s="849"/>
      <c r="M89" s="849"/>
      <c r="N89" s="849"/>
      <c r="O89" s="849"/>
      <c r="P89" s="849"/>
      <c r="Q89" s="849"/>
      <c r="R89" s="849"/>
      <c r="S89" s="950">
        <f t="shared" si="46"/>
        <v>0</v>
      </c>
    </row>
    <row r="90" spans="1:19">
      <c r="A90" s="849" t="s">
        <v>312</v>
      </c>
      <c r="B90" s="849" t="s">
        <v>969</v>
      </c>
      <c r="C90" s="849" t="s">
        <v>961</v>
      </c>
      <c r="D90" s="849" t="s">
        <v>311</v>
      </c>
      <c r="E90" s="849" t="s">
        <v>959</v>
      </c>
      <c r="F90" s="849" t="s">
        <v>960</v>
      </c>
      <c r="G90" s="849"/>
      <c r="H90" s="849"/>
      <c r="I90" s="849"/>
      <c r="J90" s="849"/>
      <c r="K90" s="849"/>
      <c r="L90" s="849"/>
      <c r="M90" s="849"/>
      <c r="N90" s="849"/>
      <c r="O90" s="849"/>
      <c r="P90" s="849"/>
      <c r="Q90" s="849"/>
      <c r="R90" s="849"/>
      <c r="S90" s="950">
        <f t="shared" si="46"/>
        <v>0</v>
      </c>
    </row>
    <row r="91" spans="1:19">
      <c r="A91" s="849" t="s">
        <v>312</v>
      </c>
      <c r="B91" s="849" t="s">
        <v>970</v>
      </c>
      <c r="C91" s="849" t="s">
        <v>961</v>
      </c>
      <c r="D91" s="849" t="s">
        <v>311</v>
      </c>
      <c r="E91" s="849" t="s">
        <v>959</v>
      </c>
      <c r="F91" s="849" t="s">
        <v>960</v>
      </c>
      <c r="G91" s="849"/>
      <c r="H91" s="849"/>
      <c r="I91" s="849"/>
      <c r="J91" s="849"/>
      <c r="K91" s="849"/>
      <c r="L91" s="849"/>
      <c r="M91" s="849"/>
      <c r="N91" s="849"/>
      <c r="O91" s="849"/>
      <c r="P91" s="849"/>
      <c r="Q91" s="849"/>
      <c r="R91" s="849"/>
      <c r="S91" s="950">
        <f t="shared" si="46"/>
        <v>0</v>
      </c>
    </row>
    <row r="92" spans="1:19">
      <c r="A92" s="849" t="s">
        <v>312</v>
      </c>
      <c r="B92" s="849" t="s">
        <v>971</v>
      </c>
      <c r="C92" s="849" t="s">
        <v>961</v>
      </c>
      <c r="D92" s="849" t="s">
        <v>311</v>
      </c>
      <c r="E92" s="849" t="s">
        <v>959</v>
      </c>
      <c r="F92" s="849" t="s">
        <v>960</v>
      </c>
      <c r="G92" s="849"/>
      <c r="H92" s="849"/>
      <c r="I92" s="849"/>
      <c r="J92" s="849"/>
      <c r="K92" s="849"/>
      <c r="L92" s="849"/>
      <c r="M92" s="849"/>
      <c r="N92" s="849"/>
      <c r="O92" s="849"/>
      <c r="P92" s="849"/>
      <c r="Q92" s="849"/>
      <c r="R92" s="849"/>
      <c r="S92" s="950">
        <f t="shared" si="46"/>
        <v>0</v>
      </c>
    </row>
    <row r="93" spans="1:19">
      <c r="A93" s="849" t="s">
        <v>312</v>
      </c>
      <c r="B93" s="849" t="s">
        <v>972</v>
      </c>
      <c r="C93" s="849" t="s">
        <v>961</v>
      </c>
      <c r="D93" s="849" t="s">
        <v>311</v>
      </c>
      <c r="E93" s="849" t="s">
        <v>959</v>
      </c>
      <c r="F93" s="849" t="s">
        <v>960</v>
      </c>
      <c r="G93" s="849"/>
      <c r="H93" s="849"/>
      <c r="I93" s="849"/>
      <c r="J93" s="849"/>
      <c r="K93" s="849"/>
      <c r="L93" s="849"/>
      <c r="M93" s="849"/>
      <c r="N93" s="849"/>
      <c r="O93" s="849"/>
      <c r="P93" s="849"/>
      <c r="Q93" s="849"/>
      <c r="R93" s="849"/>
      <c r="S93" s="950">
        <f t="shared" si="46"/>
        <v>0</v>
      </c>
    </row>
    <row r="94" s="940" customFormat="1" spans="1:19">
      <c r="A94" s="944" t="s">
        <v>973</v>
      </c>
      <c r="B94" s="944"/>
      <c r="C94" s="944"/>
      <c r="D94" s="944"/>
      <c r="E94" s="944"/>
      <c r="F94" s="944"/>
      <c r="G94" s="944">
        <f>SUM(G82:G93)</f>
        <v>0</v>
      </c>
      <c r="H94" s="944">
        <f t="shared" ref="H94" si="58">SUM(H82:H93)</f>
        <v>0</v>
      </c>
      <c r="I94" s="944">
        <f t="shared" ref="I94" si="59">SUM(I82:I93)</f>
        <v>0</v>
      </c>
      <c r="J94" s="944">
        <f t="shared" ref="J94" si="60">SUM(J82:J93)</f>
        <v>0</v>
      </c>
      <c r="K94" s="944">
        <f t="shared" ref="K94" si="61">SUM(K82:K93)</f>
        <v>0</v>
      </c>
      <c r="L94" s="944">
        <f t="shared" ref="L94" si="62">SUM(L82:L93)</f>
        <v>0</v>
      </c>
      <c r="M94" s="944">
        <f t="shared" ref="M94" si="63">SUM(M82:M93)</f>
        <v>0</v>
      </c>
      <c r="N94" s="944">
        <f t="shared" ref="N94" si="64">SUM(N82:N93)</f>
        <v>0</v>
      </c>
      <c r="O94" s="944">
        <f t="shared" ref="O94" si="65">SUM(O82:O93)</f>
        <v>0</v>
      </c>
      <c r="P94" s="944">
        <f t="shared" ref="P94" si="66">SUM(P82:P93)</f>
        <v>0</v>
      </c>
      <c r="Q94" s="944">
        <f t="shared" ref="Q94" si="67">SUM(Q82:Q93)</f>
        <v>0</v>
      </c>
      <c r="R94" s="944">
        <f t="shared" ref="R94" si="68">SUM(R82:R93)</f>
        <v>0</v>
      </c>
      <c r="S94" s="950">
        <f t="shared" si="46"/>
        <v>0</v>
      </c>
    </row>
    <row r="95" spans="1:19">
      <c r="A95" s="849" t="s">
        <v>979</v>
      </c>
      <c r="B95" s="849" t="s">
        <v>958</v>
      </c>
      <c r="C95" s="849" t="s">
        <v>959</v>
      </c>
      <c r="D95" s="849" t="s">
        <v>310</v>
      </c>
      <c r="E95" s="849" t="s">
        <v>961</v>
      </c>
      <c r="F95" s="849" t="s">
        <v>310</v>
      </c>
      <c r="G95" s="849"/>
      <c r="H95" s="849"/>
      <c r="I95" s="849"/>
      <c r="J95" s="849"/>
      <c r="K95" s="849"/>
      <c r="L95" s="849"/>
      <c r="M95" s="849"/>
      <c r="N95" s="849"/>
      <c r="O95" s="849"/>
      <c r="P95" s="849"/>
      <c r="Q95" s="849"/>
      <c r="R95" s="849">
        <v>175748.32</v>
      </c>
      <c r="S95" s="950">
        <f t="shared" si="46"/>
        <v>175748.32</v>
      </c>
    </row>
    <row r="96" spans="1:19">
      <c r="A96" s="849" t="s">
        <v>979</v>
      </c>
      <c r="B96" s="849" t="s">
        <v>962</v>
      </c>
      <c r="C96" s="849" t="s">
        <v>959</v>
      </c>
      <c r="D96" s="849" t="s">
        <v>310</v>
      </c>
      <c r="E96" s="849" t="s">
        <v>961</v>
      </c>
      <c r="F96" s="849" t="s">
        <v>310</v>
      </c>
      <c r="G96" s="849"/>
      <c r="H96" s="849"/>
      <c r="I96" s="849"/>
      <c r="J96" s="849"/>
      <c r="K96" s="849"/>
      <c r="L96" s="849"/>
      <c r="M96" s="849"/>
      <c r="N96" s="849"/>
      <c r="O96" s="849"/>
      <c r="P96" s="849"/>
      <c r="Q96" s="849"/>
      <c r="R96" s="849"/>
      <c r="S96" s="950">
        <f t="shared" si="46"/>
        <v>0</v>
      </c>
    </row>
    <row r="97" spans="1:19">
      <c r="A97" s="849" t="s">
        <v>979</v>
      </c>
      <c r="B97" s="849" t="s">
        <v>963</v>
      </c>
      <c r="C97" s="849" t="s">
        <v>959</v>
      </c>
      <c r="D97" s="849" t="s">
        <v>310</v>
      </c>
      <c r="E97" s="849" t="s">
        <v>961</v>
      </c>
      <c r="F97" s="849" t="s">
        <v>310</v>
      </c>
      <c r="G97" s="849"/>
      <c r="H97" s="849"/>
      <c r="I97" s="849"/>
      <c r="J97" s="849"/>
      <c r="K97" s="849"/>
      <c r="L97" s="849"/>
      <c r="M97" s="849"/>
      <c r="N97" s="849"/>
      <c r="O97" s="849"/>
      <c r="P97" s="849"/>
      <c r="Q97" s="849"/>
      <c r="R97" s="849"/>
      <c r="S97" s="950">
        <f t="shared" si="46"/>
        <v>0</v>
      </c>
    </row>
    <row r="98" spans="1:19">
      <c r="A98" s="849" t="s">
        <v>979</v>
      </c>
      <c r="B98" s="849" t="s">
        <v>964</v>
      </c>
      <c r="C98" s="849" t="s">
        <v>959</v>
      </c>
      <c r="D98" s="849" t="s">
        <v>310</v>
      </c>
      <c r="E98" s="849" t="s">
        <v>961</v>
      </c>
      <c r="F98" s="849" t="s">
        <v>310</v>
      </c>
      <c r="G98" s="849"/>
      <c r="H98" s="849"/>
      <c r="I98" s="849"/>
      <c r="J98" s="849"/>
      <c r="K98" s="849"/>
      <c r="L98" s="849"/>
      <c r="M98" s="849"/>
      <c r="N98" s="849"/>
      <c r="O98" s="849"/>
      <c r="P98" s="849"/>
      <c r="Q98" s="849"/>
      <c r="R98" s="849"/>
      <c r="S98" s="950">
        <f t="shared" si="46"/>
        <v>0</v>
      </c>
    </row>
    <row r="99" spans="1:19">
      <c r="A99" s="849" t="s">
        <v>979</v>
      </c>
      <c r="B99" s="849" t="s">
        <v>965</v>
      </c>
      <c r="C99" s="849" t="s">
        <v>959</v>
      </c>
      <c r="D99" s="849" t="s">
        <v>310</v>
      </c>
      <c r="E99" s="849" t="s">
        <v>961</v>
      </c>
      <c r="F99" s="849" t="s">
        <v>310</v>
      </c>
      <c r="G99" s="849"/>
      <c r="H99" s="849"/>
      <c r="I99" s="849"/>
      <c r="J99" s="849"/>
      <c r="K99" s="849"/>
      <c r="L99" s="849"/>
      <c r="M99" s="849"/>
      <c r="N99" s="849"/>
      <c r="O99" s="849"/>
      <c r="P99" s="849"/>
      <c r="Q99" s="849"/>
      <c r="R99" s="849"/>
      <c r="S99" s="950">
        <f t="shared" si="46"/>
        <v>0</v>
      </c>
    </row>
    <row r="100" spans="1:19">
      <c r="A100" s="849" t="s">
        <v>979</v>
      </c>
      <c r="B100" s="849" t="s">
        <v>966</v>
      </c>
      <c r="C100" s="849" t="s">
        <v>959</v>
      </c>
      <c r="D100" s="849" t="s">
        <v>310</v>
      </c>
      <c r="E100" s="849" t="s">
        <v>961</v>
      </c>
      <c r="F100" s="849" t="s">
        <v>310</v>
      </c>
      <c r="G100" s="849"/>
      <c r="H100" s="849"/>
      <c r="I100" s="849"/>
      <c r="J100" s="849"/>
      <c r="K100" s="849"/>
      <c r="L100" s="849"/>
      <c r="M100" s="849"/>
      <c r="N100" s="849"/>
      <c r="O100" s="849"/>
      <c r="P100" s="849"/>
      <c r="Q100" s="849"/>
      <c r="R100" s="849"/>
      <c r="S100" s="950">
        <f t="shared" si="46"/>
        <v>0</v>
      </c>
    </row>
    <row r="101" spans="1:19">
      <c r="A101" s="849" t="s">
        <v>979</v>
      </c>
      <c r="B101" s="849" t="s">
        <v>967</v>
      </c>
      <c r="C101" s="849" t="s">
        <v>959</v>
      </c>
      <c r="D101" s="849" t="s">
        <v>310</v>
      </c>
      <c r="E101" s="849" t="s">
        <v>961</v>
      </c>
      <c r="F101" s="849" t="s">
        <v>310</v>
      </c>
      <c r="G101" s="849"/>
      <c r="H101" s="849"/>
      <c r="I101" s="849"/>
      <c r="J101" s="849"/>
      <c r="K101" s="849"/>
      <c r="L101" s="849"/>
      <c r="M101" s="849"/>
      <c r="N101" s="849"/>
      <c r="O101" s="849"/>
      <c r="P101" s="849"/>
      <c r="Q101" s="849"/>
      <c r="R101" s="849"/>
      <c r="S101" s="950">
        <f t="shared" si="46"/>
        <v>0</v>
      </c>
    </row>
    <row r="102" spans="1:19">
      <c r="A102" s="849" t="s">
        <v>979</v>
      </c>
      <c r="B102" s="849" t="s">
        <v>968</v>
      </c>
      <c r="C102" s="849" t="s">
        <v>959</v>
      </c>
      <c r="D102" s="849" t="s">
        <v>310</v>
      </c>
      <c r="E102" s="849" t="s">
        <v>961</v>
      </c>
      <c r="F102" s="849" t="s">
        <v>310</v>
      </c>
      <c r="G102" s="849"/>
      <c r="H102" s="849"/>
      <c r="I102" s="849"/>
      <c r="J102" s="849"/>
      <c r="K102" s="849"/>
      <c r="L102" s="849"/>
      <c r="M102" s="849"/>
      <c r="N102" s="849"/>
      <c r="O102" s="849"/>
      <c r="P102" s="849"/>
      <c r="Q102" s="849"/>
      <c r="R102" s="849"/>
      <c r="S102" s="950">
        <f t="shared" si="46"/>
        <v>0</v>
      </c>
    </row>
    <row r="103" spans="1:19">
      <c r="A103" s="849" t="s">
        <v>979</v>
      </c>
      <c r="B103" s="849" t="s">
        <v>969</v>
      </c>
      <c r="C103" s="849" t="s">
        <v>959</v>
      </c>
      <c r="D103" s="849" t="s">
        <v>310</v>
      </c>
      <c r="E103" s="849" t="s">
        <v>961</v>
      </c>
      <c r="F103" s="849" t="s">
        <v>310</v>
      </c>
      <c r="G103" s="849"/>
      <c r="H103" s="849"/>
      <c r="I103" s="849"/>
      <c r="J103" s="849"/>
      <c r="K103" s="849"/>
      <c r="L103" s="849"/>
      <c r="M103" s="849"/>
      <c r="N103" s="849"/>
      <c r="O103" s="849"/>
      <c r="P103" s="849"/>
      <c r="Q103" s="849"/>
      <c r="R103" s="849"/>
      <c r="S103" s="950">
        <f t="shared" si="46"/>
        <v>0</v>
      </c>
    </row>
    <row r="104" spans="1:19">
      <c r="A104" s="849" t="s">
        <v>979</v>
      </c>
      <c r="B104" s="849" t="s">
        <v>970</v>
      </c>
      <c r="C104" s="849" t="s">
        <v>959</v>
      </c>
      <c r="D104" s="849" t="s">
        <v>310</v>
      </c>
      <c r="E104" s="849" t="s">
        <v>961</v>
      </c>
      <c r="F104" s="849" t="s">
        <v>310</v>
      </c>
      <c r="G104" s="849"/>
      <c r="H104" s="849"/>
      <c r="I104" s="849"/>
      <c r="J104" s="849"/>
      <c r="K104" s="849"/>
      <c r="L104" s="849"/>
      <c r="M104" s="849"/>
      <c r="N104" s="849"/>
      <c r="O104" s="849"/>
      <c r="P104" s="849"/>
      <c r="Q104" s="849"/>
      <c r="R104" s="849"/>
      <c r="S104" s="950">
        <f t="shared" si="46"/>
        <v>0</v>
      </c>
    </row>
    <row r="105" spans="1:19">
      <c r="A105" s="849" t="s">
        <v>979</v>
      </c>
      <c r="B105" s="849" t="s">
        <v>971</v>
      </c>
      <c r="C105" s="849" t="s">
        <v>959</v>
      </c>
      <c r="D105" s="849" t="s">
        <v>310</v>
      </c>
      <c r="E105" s="849" t="s">
        <v>961</v>
      </c>
      <c r="F105" s="849" t="s">
        <v>310</v>
      </c>
      <c r="G105" s="849"/>
      <c r="H105" s="849"/>
      <c r="I105" s="849"/>
      <c r="J105" s="849"/>
      <c r="K105" s="849"/>
      <c r="L105" s="849"/>
      <c r="M105" s="849"/>
      <c r="N105" s="849"/>
      <c r="O105" s="849"/>
      <c r="P105" s="849"/>
      <c r="Q105" s="849"/>
      <c r="R105" s="849"/>
      <c r="S105" s="950">
        <f t="shared" si="46"/>
        <v>0</v>
      </c>
    </row>
    <row r="106" spans="1:19">
      <c r="A106" s="849" t="s">
        <v>979</v>
      </c>
      <c r="B106" s="849" t="s">
        <v>972</v>
      </c>
      <c r="C106" s="849" t="s">
        <v>959</v>
      </c>
      <c r="D106" s="849" t="s">
        <v>310</v>
      </c>
      <c r="E106" s="849" t="s">
        <v>961</v>
      </c>
      <c r="F106" s="849" t="s">
        <v>310</v>
      </c>
      <c r="G106" s="849"/>
      <c r="H106" s="849"/>
      <c r="I106" s="849"/>
      <c r="J106" s="849"/>
      <c r="K106" s="849"/>
      <c r="L106" s="849"/>
      <c r="M106" s="849"/>
      <c r="N106" s="849"/>
      <c r="O106" s="849"/>
      <c r="P106" s="849"/>
      <c r="Q106" s="849"/>
      <c r="R106" s="849"/>
      <c r="S106" s="950">
        <f t="shared" si="46"/>
        <v>0</v>
      </c>
    </row>
    <row r="107" s="940" customFormat="1" spans="1:19">
      <c r="A107" s="944" t="s">
        <v>973</v>
      </c>
      <c r="B107" s="944"/>
      <c r="C107" s="944"/>
      <c r="D107" s="944"/>
      <c r="E107" s="944"/>
      <c r="F107" s="944"/>
      <c r="G107" s="944">
        <f>SUM(G95:G106)</f>
        <v>0</v>
      </c>
      <c r="H107" s="944">
        <f t="shared" ref="H107" si="69">SUM(H95:H106)</f>
        <v>0</v>
      </c>
      <c r="I107" s="944">
        <f t="shared" ref="I107" si="70">SUM(I95:I106)</f>
        <v>0</v>
      </c>
      <c r="J107" s="944">
        <f t="shared" ref="J107" si="71">SUM(J95:J106)</f>
        <v>0</v>
      </c>
      <c r="K107" s="944">
        <f t="shared" ref="K107" si="72">SUM(K95:K106)</f>
        <v>0</v>
      </c>
      <c r="L107" s="944">
        <f t="shared" ref="L107" si="73">SUM(L95:L106)</f>
        <v>0</v>
      </c>
      <c r="M107" s="944">
        <f t="shared" ref="M107" si="74">SUM(M95:M106)</f>
        <v>0</v>
      </c>
      <c r="N107" s="944">
        <f t="shared" ref="N107" si="75">SUM(N95:N106)</f>
        <v>0</v>
      </c>
      <c r="O107" s="944">
        <f t="shared" ref="O107" si="76">SUM(O95:O106)</f>
        <v>0</v>
      </c>
      <c r="P107" s="944">
        <f t="shared" ref="P107" si="77">SUM(P95:P106)</f>
        <v>0</v>
      </c>
      <c r="Q107" s="944">
        <f t="shared" ref="Q107" si="78">SUM(Q95:Q106)</f>
        <v>0</v>
      </c>
      <c r="R107" s="944">
        <f t="shared" ref="R107" si="79">SUM(R95:R106)</f>
        <v>175748.32</v>
      </c>
      <c r="S107" s="950">
        <f t="shared" si="46"/>
        <v>175748.32</v>
      </c>
    </row>
    <row r="108" spans="1:19">
      <c r="A108" s="849" t="s">
        <v>980</v>
      </c>
      <c r="B108" s="849" t="s">
        <v>958</v>
      </c>
      <c r="C108" s="849" t="s">
        <v>959</v>
      </c>
      <c r="D108" s="849" t="s">
        <v>310</v>
      </c>
      <c r="E108" s="849" t="s">
        <v>961</v>
      </c>
      <c r="F108" s="849" t="s">
        <v>960</v>
      </c>
      <c r="G108" s="849"/>
      <c r="H108" s="849"/>
      <c r="I108" s="849"/>
      <c r="J108" s="849"/>
      <c r="K108" s="849"/>
      <c r="L108" s="849"/>
      <c r="M108" s="849"/>
      <c r="N108" s="849"/>
      <c r="O108" s="849"/>
      <c r="P108" s="849"/>
      <c r="Q108" s="849"/>
      <c r="R108" s="849"/>
      <c r="S108" s="950">
        <f t="shared" si="46"/>
        <v>0</v>
      </c>
    </row>
    <row r="109" spans="1:19">
      <c r="A109" s="849" t="s">
        <v>980</v>
      </c>
      <c r="B109" s="849" t="s">
        <v>962</v>
      </c>
      <c r="C109" s="849" t="s">
        <v>959</v>
      </c>
      <c r="D109" s="849" t="s">
        <v>310</v>
      </c>
      <c r="E109" s="849" t="s">
        <v>961</v>
      </c>
      <c r="F109" s="849" t="s">
        <v>960</v>
      </c>
      <c r="G109" s="849"/>
      <c r="H109" s="849"/>
      <c r="I109" s="849"/>
      <c r="J109" s="849"/>
      <c r="K109" s="849"/>
      <c r="L109" s="849"/>
      <c r="M109" s="849"/>
      <c r="N109" s="849"/>
      <c r="O109" s="849"/>
      <c r="P109" s="849"/>
      <c r="Q109" s="849"/>
      <c r="R109" s="849"/>
      <c r="S109" s="950">
        <f t="shared" si="46"/>
        <v>0</v>
      </c>
    </row>
    <row r="110" spans="1:19">
      <c r="A110" s="849" t="s">
        <v>980</v>
      </c>
      <c r="B110" s="849" t="s">
        <v>963</v>
      </c>
      <c r="C110" s="849" t="s">
        <v>959</v>
      </c>
      <c r="D110" s="849" t="s">
        <v>310</v>
      </c>
      <c r="E110" s="849" t="s">
        <v>961</v>
      </c>
      <c r="F110" s="849" t="s">
        <v>960</v>
      </c>
      <c r="G110" s="849"/>
      <c r="H110" s="849"/>
      <c r="I110" s="849"/>
      <c r="J110" s="849"/>
      <c r="K110" s="849"/>
      <c r="L110" s="849"/>
      <c r="M110" s="849"/>
      <c r="N110" s="849"/>
      <c r="O110" s="849"/>
      <c r="P110" s="849"/>
      <c r="Q110" s="849"/>
      <c r="R110" s="849"/>
      <c r="S110" s="950">
        <f t="shared" si="46"/>
        <v>0</v>
      </c>
    </row>
    <row r="111" spans="1:19">
      <c r="A111" s="849" t="s">
        <v>980</v>
      </c>
      <c r="B111" s="849" t="s">
        <v>964</v>
      </c>
      <c r="C111" s="849" t="s">
        <v>959</v>
      </c>
      <c r="D111" s="849" t="s">
        <v>310</v>
      </c>
      <c r="E111" s="849" t="s">
        <v>961</v>
      </c>
      <c r="F111" s="849" t="s">
        <v>960</v>
      </c>
      <c r="G111" s="849"/>
      <c r="H111" s="849"/>
      <c r="I111" s="849"/>
      <c r="J111" s="849"/>
      <c r="K111" s="849"/>
      <c r="L111" s="849"/>
      <c r="M111" s="849"/>
      <c r="N111" s="849"/>
      <c r="O111" s="849"/>
      <c r="P111" s="849"/>
      <c r="Q111" s="849"/>
      <c r="R111" s="849"/>
      <c r="S111" s="950">
        <f t="shared" si="46"/>
        <v>0</v>
      </c>
    </row>
    <row r="112" spans="1:19">
      <c r="A112" s="849" t="s">
        <v>980</v>
      </c>
      <c r="B112" s="849" t="s">
        <v>965</v>
      </c>
      <c r="C112" s="849" t="s">
        <v>959</v>
      </c>
      <c r="D112" s="849" t="s">
        <v>310</v>
      </c>
      <c r="E112" s="849" t="s">
        <v>961</v>
      </c>
      <c r="F112" s="849" t="s">
        <v>960</v>
      </c>
      <c r="G112" s="849"/>
      <c r="H112" s="849"/>
      <c r="I112" s="849"/>
      <c r="J112" s="849"/>
      <c r="K112" s="849"/>
      <c r="L112" s="849"/>
      <c r="M112" s="849"/>
      <c r="N112" s="849"/>
      <c r="O112" s="849"/>
      <c r="P112" s="849"/>
      <c r="Q112" s="849"/>
      <c r="R112" s="849"/>
      <c r="S112" s="950">
        <f t="shared" si="46"/>
        <v>0</v>
      </c>
    </row>
    <row r="113" spans="1:19">
      <c r="A113" s="849" t="s">
        <v>980</v>
      </c>
      <c r="B113" s="849" t="s">
        <v>966</v>
      </c>
      <c r="C113" s="849" t="s">
        <v>959</v>
      </c>
      <c r="D113" s="849" t="s">
        <v>310</v>
      </c>
      <c r="E113" s="849" t="s">
        <v>961</v>
      </c>
      <c r="F113" s="849" t="s">
        <v>960</v>
      </c>
      <c r="G113" s="849"/>
      <c r="H113" s="849"/>
      <c r="I113" s="849"/>
      <c r="J113" s="849"/>
      <c r="K113" s="849"/>
      <c r="L113" s="849"/>
      <c r="M113" s="849"/>
      <c r="N113" s="849"/>
      <c r="O113" s="849"/>
      <c r="P113" s="849"/>
      <c r="Q113" s="849"/>
      <c r="R113" s="849"/>
      <c r="S113" s="950">
        <f t="shared" si="46"/>
        <v>0</v>
      </c>
    </row>
    <row r="114" spans="1:19">
      <c r="A114" s="849" t="s">
        <v>980</v>
      </c>
      <c r="B114" s="849" t="s">
        <v>967</v>
      </c>
      <c r="C114" s="849" t="s">
        <v>959</v>
      </c>
      <c r="D114" s="849" t="s">
        <v>310</v>
      </c>
      <c r="E114" s="849" t="s">
        <v>961</v>
      </c>
      <c r="F114" s="849" t="s">
        <v>960</v>
      </c>
      <c r="G114" s="849"/>
      <c r="H114" s="849"/>
      <c r="I114" s="849"/>
      <c r="J114" s="849"/>
      <c r="K114" s="849"/>
      <c r="L114" s="849"/>
      <c r="M114" s="849"/>
      <c r="N114" s="849"/>
      <c r="O114" s="849"/>
      <c r="P114" s="849"/>
      <c r="Q114" s="849"/>
      <c r="R114" s="849"/>
      <c r="S114" s="950">
        <f t="shared" si="46"/>
        <v>0</v>
      </c>
    </row>
    <row r="115" spans="1:19">
      <c r="A115" s="849" t="s">
        <v>980</v>
      </c>
      <c r="B115" s="849" t="s">
        <v>968</v>
      </c>
      <c r="C115" s="849" t="s">
        <v>959</v>
      </c>
      <c r="D115" s="849" t="s">
        <v>310</v>
      </c>
      <c r="E115" s="849" t="s">
        <v>961</v>
      </c>
      <c r="F115" s="849" t="s">
        <v>960</v>
      </c>
      <c r="G115" s="849"/>
      <c r="H115" s="849"/>
      <c r="I115" s="849"/>
      <c r="J115" s="849"/>
      <c r="K115" s="849"/>
      <c r="L115" s="849"/>
      <c r="M115" s="849"/>
      <c r="N115" s="849"/>
      <c r="O115" s="849"/>
      <c r="P115" s="849"/>
      <c r="Q115" s="849"/>
      <c r="R115" s="849"/>
      <c r="S115" s="950">
        <f t="shared" si="46"/>
        <v>0</v>
      </c>
    </row>
    <row r="116" spans="1:19">
      <c r="A116" s="849" t="s">
        <v>980</v>
      </c>
      <c r="B116" s="849" t="s">
        <v>969</v>
      </c>
      <c r="C116" s="849" t="s">
        <v>959</v>
      </c>
      <c r="D116" s="849" t="s">
        <v>310</v>
      </c>
      <c r="E116" s="849" t="s">
        <v>961</v>
      </c>
      <c r="F116" s="849" t="s">
        <v>960</v>
      </c>
      <c r="G116" s="849"/>
      <c r="H116" s="849"/>
      <c r="I116" s="849"/>
      <c r="J116" s="849"/>
      <c r="K116" s="849"/>
      <c r="L116" s="849"/>
      <c r="M116" s="849"/>
      <c r="N116" s="849"/>
      <c r="O116" s="849"/>
      <c r="P116" s="849"/>
      <c r="Q116" s="849"/>
      <c r="R116" s="849"/>
      <c r="S116" s="950">
        <f t="shared" si="46"/>
        <v>0</v>
      </c>
    </row>
    <row r="117" spans="1:19">
      <c r="A117" s="849" t="s">
        <v>980</v>
      </c>
      <c r="B117" s="849" t="s">
        <v>970</v>
      </c>
      <c r="C117" s="849" t="s">
        <v>959</v>
      </c>
      <c r="D117" s="849" t="s">
        <v>310</v>
      </c>
      <c r="E117" s="849" t="s">
        <v>961</v>
      </c>
      <c r="F117" s="849" t="s">
        <v>960</v>
      </c>
      <c r="G117" s="849"/>
      <c r="H117" s="849"/>
      <c r="I117" s="849"/>
      <c r="J117" s="849"/>
      <c r="K117" s="849"/>
      <c r="L117" s="849"/>
      <c r="M117" s="849"/>
      <c r="N117" s="849"/>
      <c r="O117" s="849"/>
      <c r="P117" s="849"/>
      <c r="Q117" s="849"/>
      <c r="R117" s="849"/>
      <c r="S117" s="950">
        <f t="shared" si="46"/>
        <v>0</v>
      </c>
    </row>
    <row r="118" spans="1:19">
      <c r="A118" s="849" t="s">
        <v>980</v>
      </c>
      <c r="B118" s="849" t="s">
        <v>971</v>
      </c>
      <c r="C118" s="849" t="s">
        <v>959</v>
      </c>
      <c r="D118" s="849" t="s">
        <v>310</v>
      </c>
      <c r="E118" s="849" t="s">
        <v>961</v>
      </c>
      <c r="F118" s="849" t="s">
        <v>960</v>
      </c>
      <c r="G118" s="849"/>
      <c r="H118" s="849"/>
      <c r="I118" s="849"/>
      <c r="J118" s="849"/>
      <c r="K118" s="849"/>
      <c r="L118" s="849"/>
      <c r="M118" s="849"/>
      <c r="N118" s="849"/>
      <c r="O118" s="849"/>
      <c r="P118" s="849"/>
      <c r="Q118" s="849"/>
      <c r="R118" s="849"/>
      <c r="S118" s="950">
        <f t="shared" si="46"/>
        <v>0</v>
      </c>
    </row>
    <row r="119" spans="1:19">
      <c r="A119" s="849" t="s">
        <v>980</v>
      </c>
      <c r="B119" s="849" t="s">
        <v>972</v>
      </c>
      <c r="C119" s="849" t="s">
        <v>959</v>
      </c>
      <c r="D119" s="849" t="s">
        <v>310</v>
      </c>
      <c r="E119" s="849" t="s">
        <v>961</v>
      </c>
      <c r="F119" s="849" t="s">
        <v>960</v>
      </c>
      <c r="G119" s="849"/>
      <c r="H119" s="849"/>
      <c r="I119" s="849"/>
      <c r="J119" s="849"/>
      <c r="K119" s="849"/>
      <c r="L119" s="849"/>
      <c r="M119" s="849"/>
      <c r="N119" s="849"/>
      <c r="O119" s="849"/>
      <c r="P119" s="849"/>
      <c r="Q119" s="849"/>
      <c r="R119" s="849"/>
      <c r="S119" s="950">
        <f t="shared" si="46"/>
        <v>0</v>
      </c>
    </row>
    <row r="120" s="940" customFormat="1" spans="1:19">
      <c r="A120" s="944" t="s">
        <v>973</v>
      </c>
      <c r="B120" s="944"/>
      <c r="C120" s="944"/>
      <c r="D120" s="944"/>
      <c r="E120" s="944"/>
      <c r="F120" s="944"/>
      <c r="G120" s="944">
        <f>SUM(G108:G119)</f>
        <v>0</v>
      </c>
      <c r="H120" s="944">
        <f t="shared" ref="H120" si="80">SUM(H108:H119)</f>
        <v>0</v>
      </c>
      <c r="I120" s="944">
        <f t="shared" ref="I120" si="81">SUM(I108:I119)</f>
        <v>0</v>
      </c>
      <c r="J120" s="944">
        <f t="shared" ref="J120" si="82">SUM(J108:J119)</f>
        <v>0</v>
      </c>
      <c r="K120" s="944">
        <f t="shared" ref="K120" si="83">SUM(K108:K119)</f>
        <v>0</v>
      </c>
      <c r="L120" s="944">
        <f t="shared" ref="L120" si="84">SUM(L108:L119)</f>
        <v>0</v>
      </c>
      <c r="M120" s="944">
        <f t="shared" ref="M120" si="85">SUM(M108:M119)</f>
        <v>0</v>
      </c>
      <c r="N120" s="944">
        <f t="shared" ref="N120" si="86">SUM(N108:N119)</f>
        <v>0</v>
      </c>
      <c r="O120" s="944">
        <f t="shared" ref="O120" si="87">SUM(O108:O119)</f>
        <v>0</v>
      </c>
      <c r="P120" s="944">
        <f t="shared" ref="P120" si="88">SUM(P108:P119)</f>
        <v>0</v>
      </c>
      <c r="Q120" s="944">
        <f t="shared" ref="Q120" si="89">SUM(Q108:Q119)</f>
        <v>0</v>
      </c>
      <c r="R120" s="944">
        <f t="shared" ref="R120" si="90">SUM(R108:R119)</f>
        <v>0</v>
      </c>
      <c r="S120" s="950">
        <f t="shared" si="46"/>
        <v>0</v>
      </c>
    </row>
    <row r="121" spans="1:19">
      <c r="A121" s="849" t="s">
        <v>981</v>
      </c>
      <c r="B121" s="849" t="s">
        <v>958</v>
      </c>
      <c r="C121" s="849" t="s">
        <v>959</v>
      </c>
      <c r="D121" s="849" t="s">
        <v>265</v>
      </c>
      <c r="E121" s="849" t="s">
        <v>961</v>
      </c>
      <c r="F121" s="849" t="s">
        <v>573</v>
      </c>
      <c r="G121" s="849"/>
      <c r="H121" s="849"/>
      <c r="I121" s="849"/>
      <c r="J121" s="849"/>
      <c r="K121" s="849"/>
      <c r="L121" s="849"/>
      <c r="M121" s="849"/>
      <c r="N121" s="849"/>
      <c r="O121" s="849"/>
      <c r="P121" s="849"/>
      <c r="Q121" s="849"/>
      <c r="R121" s="849"/>
      <c r="S121" s="950">
        <f t="shared" si="46"/>
        <v>0</v>
      </c>
    </row>
    <row r="122" spans="1:19">
      <c r="A122" s="849" t="s">
        <v>981</v>
      </c>
      <c r="B122" s="849" t="s">
        <v>962</v>
      </c>
      <c r="C122" s="849" t="s">
        <v>959</v>
      </c>
      <c r="D122" s="849" t="s">
        <v>265</v>
      </c>
      <c r="E122" s="849" t="s">
        <v>961</v>
      </c>
      <c r="F122" s="849" t="s">
        <v>573</v>
      </c>
      <c r="G122" s="849"/>
      <c r="H122" s="849"/>
      <c r="I122" s="849"/>
      <c r="J122" s="849"/>
      <c r="K122" s="849"/>
      <c r="L122" s="849"/>
      <c r="M122" s="849"/>
      <c r="N122" s="849"/>
      <c r="O122" s="849"/>
      <c r="P122" s="849"/>
      <c r="Q122" s="849"/>
      <c r="R122" s="849"/>
      <c r="S122" s="950">
        <f t="shared" si="46"/>
        <v>0</v>
      </c>
    </row>
    <row r="123" spans="1:19">
      <c r="A123" s="849" t="s">
        <v>981</v>
      </c>
      <c r="B123" s="849" t="s">
        <v>963</v>
      </c>
      <c r="C123" s="849" t="s">
        <v>959</v>
      </c>
      <c r="D123" s="849" t="s">
        <v>265</v>
      </c>
      <c r="E123" s="849" t="s">
        <v>961</v>
      </c>
      <c r="F123" s="849" t="s">
        <v>573</v>
      </c>
      <c r="G123" s="849"/>
      <c r="H123" s="849"/>
      <c r="I123" s="849"/>
      <c r="J123" s="849"/>
      <c r="K123" s="849"/>
      <c r="L123" s="849"/>
      <c r="M123" s="849"/>
      <c r="N123" s="849"/>
      <c r="O123" s="849"/>
      <c r="P123" s="849"/>
      <c r="Q123" s="849"/>
      <c r="R123" s="849"/>
      <c r="S123" s="950">
        <f t="shared" si="46"/>
        <v>0</v>
      </c>
    </row>
    <row r="124" spans="1:19">
      <c r="A124" s="849" t="s">
        <v>981</v>
      </c>
      <c r="B124" s="849" t="s">
        <v>964</v>
      </c>
      <c r="C124" s="849" t="s">
        <v>959</v>
      </c>
      <c r="D124" s="849" t="s">
        <v>265</v>
      </c>
      <c r="E124" s="849" t="s">
        <v>961</v>
      </c>
      <c r="F124" s="849" t="s">
        <v>573</v>
      </c>
      <c r="G124" s="849"/>
      <c r="H124" s="849"/>
      <c r="I124" s="849"/>
      <c r="J124" s="849"/>
      <c r="K124" s="849"/>
      <c r="L124" s="849"/>
      <c r="M124" s="849"/>
      <c r="N124" s="849"/>
      <c r="O124" s="849"/>
      <c r="P124" s="849"/>
      <c r="Q124" s="849"/>
      <c r="R124" s="849"/>
      <c r="S124" s="950">
        <f t="shared" si="46"/>
        <v>0</v>
      </c>
    </row>
    <row r="125" spans="1:19">
      <c r="A125" s="849" t="s">
        <v>981</v>
      </c>
      <c r="B125" s="849" t="s">
        <v>965</v>
      </c>
      <c r="C125" s="849" t="s">
        <v>959</v>
      </c>
      <c r="D125" s="849" t="s">
        <v>265</v>
      </c>
      <c r="E125" s="849" t="s">
        <v>961</v>
      </c>
      <c r="F125" s="849" t="s">
        <v>573</v>
      </c>
      <c r="G125" s="849"/>
      <c r="H125" s="849"/>
      <c r="I125" s="849"/>
      <c r="J125" s="849"/>
      <c r="K125" s="849"/>
      <c r="L125" s="849"/>
      <c r="M125" s="849"/>
      <c r="N125" s="849"/>
      <c r="O125" s="849"/>
      <c r="P125" s="849"/>
      <c r="Q125" s="849"/>
      <c r="R125" s="849"/>
      <c r="S125" s="950">
        <f t="shared" si="46"/>
        <v>0</v>
      </c>
    </row>
    <row r="126" spans="1:19">
      <c r="A126" s="849" t="s">
        <v>981</v>
      </c>
      <c r="B126" s="849" t="s">
        <v>966</v>
      </c>
      <c r="C126" s="849" t="s">
        <v>959</v>
      </c>
      <c r="D126" s="849" t="s">
        <v>265</v>
      </c>
      <c r="E126" s="849" t="s">
        <v>961</v>
      </c>
      <c r="F126" s="849" t="s">
        <v>573</v>
      </c>
      <c r="G126" s="849"/>
      <c r="H126" s="849"/>
      <c r="I126" s="849"/>
      <c r="J126" s="849"/>
      <c r="K126" s="849"/>
      <c r="L126" s="849"/>
      <c r="M126" s="849"/>
      <c r="N126" s="849"/>
      <c r="O126" s="849"/>
      <c r="P126" s="849"/>
      <c r="Q126" s="849"/>
      <c r="R126" s="849"/>
      <c r="S126" s="950">
        <f t="shared" si="46"/>
        <v>0</v>
      </c>
    </row>
    <row r="127" spans="1:19">
      <c r="A127" s="849" t="s">
        <v>981</v>
      </c>
      <c r="B127" s="849" t="s">
        <v>967</v>
      </c>
      <c r="C127" s="849" t="s">
        <v>959</v>
      </c>
      <c r="D127" s="849" t="s">
        <v>265</v>
      </c>
      <c r="E127" s="849" t="s">
        <v>961</v>
      </c>
      <c r="F127" s="849" t="s">
        <v>573</v>
      </c>
      <c r="G127" s="849"/>
      <c r="H127" s="849"/>
      <c r="I127" s="849"/>
      <c r="J127" s="849"/>
      <c r="K127" s="849"/>
      <c r="L127" s="849"/>
      <c r="M127" s="849"/>
      <c r="N127" s="849"/>
      <c r="O127" s="849"/>
      <c r="P127" s="849"/>
      <c r="Q127" s="849"/>
      <c r="R127" s="849"/>
      <c r="S127" s="950">
        <f t="shared" si="46"/>
        <v>0</v>
      </c>
    </row>
    <row r="128" spans="1:19">
      <c r="A128" s="849" t="s">
        <v>981</v>
      </c>
      <c r="B128" s="849" t="s">
        <v>968</v>
      </c>
      <c r="C128" s="849" t="s">
        <v>959</v>
      </c>
      <c r="D128" s="849" t="s">
        <v>265</v>
      </c>
      <c r="E128" s="849" t="s">
        <v>961</v>
      </c>
      <c r="F128" s="849" t="s">
        <v>573</v>
      </c>
      <c r="G128" s="849"/>
      <c r="H128" s="849"/>
      <c r="I128" s="849"/>
      <c r="J128" s="849"/>
      <c r="K128" s="849"/>
      <c r="L128" s="849"/>
      <c r="M128" s="849"/>
      <c r="N128" s="849"/>
      <c r="O128" s="849"/>
      <c r="P128" s="849"/>
      <c r="Q128" s="849"/>
      <c r="R128" s="849"/>
      <c r="S128" s="950">
        <f t="shared" si="46"/>
        <v>0</v>
      </c>
    </row>
    <row r="129" spans="1:19">
      <c r="A129" s="849" t="s">
        <v>981</v>
      </c>
      <c r="B129" s="849" t="s">
        <v>969</v>
      </c>
      <c r="C129" s="849" t="s">
        <v>959</v>
      </c>
      <c r="D129" s="849" t="s">
        <v>265</v>
      </c>
      <c r="E129" s="849" t="s">
        <v>961</v>
      </c>
      <c r="F129" s="849" t="s">
        <v>573</v>
      </c>
      <c r="G129" s="849"/>
      <c r="H129" s="849"/>
      <c r="I129" s="849"/>
      <c r="J129" s="849"/>
      <c r="K129" s="849"/>
      <c r="L129" s="849"/>
      <c r="M129" s="849"/>
      <c r="N129" s="849"/>
      <c r="O129" s="849"/>
      <c r="P129" s="849"/>
      <c r="Q129" s="849"/>
      <c r="R129" s="849"/>
      <c r="S129" s="950">
        <f t="shared" si="46"/>
        <v>0</v>
      </c>
    </row>
    <row r="130" spans="1:19">
      <c r="A130" s="849" t="s">
        <v>981</v>
      </c>
      <c r="B130" s="849" t="s">
        <v>970</v>
      </c>
      <c r="C130" s="849" t="s">
        <v>959</v>
      </c>
      <c r="D130" s="849" t="s">
        <v>265</v>
      </c>
      <c r="E130" s="849" t="s">
        <v>961</v>
      </c>
      <c r="F130" s="849" t="s">
        <v>573</v>
      </c>
      <c r="G130" s="849"/>
      <c r="H130" s="849"/>
      <c r="I130" s="849"/>
      <c r="J130" s="849"/>
      <c r="K130" s="849"/>
      <c r="L130" s="849"/>
      <c r="M130" s="849"/>
      <c r="N130" s="849"/>
      <c r="O130" s="849"/>
      <c r="P130" s="849"/>
      <c r="Q130" s="849"/>
      <c r="R130" s="849"/>
      <c r="S130" s="950">
        <f t="shared" si="46"/>
        <v>0</v>
      </c>
    </row>
    <row r="131" spans="1:19">
      <c r="A131" s="849" t="s">
        <v>981</v>
      </c>
      <c r="B131" s="849" t="s">
        <v>971</v>
      </c>
      <c r="C131" s="849" t="s">
        <v>959</v>
      </c>
      <c r="D131" s="849" t="s">
        <v>265</v>
      </c>
      <c r="E131" s="849" t="s">
        <v>961</v>
      </c>
      <c r="F131" s="849" t="s">
        <v>573</v>
      </c>
      <c r="G131" s="849"/>
      <c r="H131" s="849"/>
      <c r="I131" s="849"/>
      <c r="J131" s="849"/>
      <c r="K131" s="849"/>
      <c r="L131" s="849"/>
      <c r="M131" s="849"/>
      <c r="N131" s="849"/>
      <c r="O131" s="849"/>
      <c r="P131" s="849"/>
      <c r="Q131" s="849"/>
      <c r="R131" s="849"/>
      <c r="S131" s="950">
        <f t="shared" si="46"/>
        <v>0</v>
      </c>
    </row>
    <row r="132" spans="1:19">
      <c r="A132" s="849" t="s">
        <v>981</v>
      </c>
      <c r="B132" s="849" t="s">
        <v>972</v>
      </c>
      <c r="C132" s="849" t="s">
        <v>959</v>
      </c>
      <c r="D132" s="849" t="s">
        <v>265</v>
      </c>
      <c r="E132" s="849" t="s">
        <v>961</v>
      </c>
      <c r="F132" s="849" t="s">
        <v>573</v>
      </c>
      <c r="G132" s="849"/>
      <c r="H132" s="849"/>
      <c r="I132" s="849"/>
      <c r="J132" s="849"/>
      <c r="K132" s="849"/>
      <c r="L132" s="849"/>
      <c r="M132" s="849"/>
      <c r="N132" s="849"/>
      <c r="O132" s="849"/>
      <c r="P132" s="849"/>
      <c r="Q132" s="849"/>
      <c r="R132" s="849"/>
      <c r="S132" s="950">
        <f t="shared" si="46"/>
        <v>0</v>
      </c>
    </row>
    <row r="133" s="940" customFormat="1" spans="1:19">
      <c r="A133" s="944" t="s">
        <v>973</v>
      </c>
      <c r="B133" s="944"/>
      <c r="C133" s="944"/>
      <c r="D133" s="944"/>
      <c r="E133" s="944"/>
      <c r="F133" s="944"/>
      <c r="G133" s="944">
        <f>SUM(G121:G132)</f>
        <v>0</v>
      </c>
      <c r="H133" s="944">
        <f t="shared" ref="H133" si="91">SUM(H121:H132)</f>
        <v>0</v>
      </c>
      <c r="I133" s="944">
        <f t="shared" ref="I133" si="92">SUM(I121:I132)</f>
        <v>0</v>
      </c>
      <c r="J133" s="944">
        <f t="shared" ref="J133" si="93">SUM(J121:J132)</f>
        <v>0</v>
      </c>
      <c r="K133" s="944">
        <f t="shared" ref="K133" si="94">SUM(K121:K132)</f>
        <v>0</v>
      </c>
      <c r="L133" s="944">
        <f t="shared" ref="L133" si="95">SUM(L121:L132)</f>
        <v>0</v>
      </c>
      <c r="M133" s="944">
        <f t="shared" ref="M133" si="96">SUM(M121:M132)</f>
        <v>0</v>
      </c>
      <c r="N133" s="944">
        <f t="shared" ref="N133" si="97">SUM(N121:N132)</f>
        <v>0</v>
      </c>
      <c r="O133" s="944">
        <f t="shared" ref="O133" si="98">SUM(O121:O132)</f>
        <v>0</v>
      </c>
      <c r="P133" s="944">
        <f t="shared" ref="P133" si="99">SUM(P121:P132)</f>
        <v>0</v>
      </c>
      <c r="Q133" s="944">
        <f t="shared" ref="Q133" si="100">SUM(Q121:Q132)</f>
        <v>0</v>
      </c>
      <c r="R133" s="944">
        <f t="shared" ref="R133" si="101">SUM(R121:R132)</f>
        <v>0</v>
      </c>
      <c r="S133" s="950">
        <f t="shared" ref="S133" si="102">SUM(G133:R133)</f>
        <v>0</v>
      </c>
    </row>
  </sheetData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workbookViewId="0">
      <pane ySplit="3" topLeftCell="A4" activePane="bottomLeft" state="frozen"/>
      <selection/>
      <selection pane="bottomLeft" activeCell="G11" sqref="G11"/>
    </sheetView>
  </sheetViews>
  <sheetFormatPr defaultColWidth="9" defaultRowHeight="13.5"/>
  <cols>
    <col min="1" max="1" width="5.75" customWidth="1"/>
    <col min="2" max="2" width="26.5" customWidth="1"/>
    <col min="3" max="3" width="7.625" customWidth="1"/>
    <col min="4" max="4" width="7.125" customWidth="1"/>
    <col min="5" max="5" width="16.25" customWidth="1"/>
    <col min="6" max="6" width="16" customWidth="1"/>
    <col min="7" max="8" width="18.125" customWidth="1"/>
    <col min="9" max="10" width="16.125" customWidth="1"/>
    <col min="11" max="12" width="17.125"/>
    <col min="14" max="14" width="16.875" customWidth="1"/>
  </cols>
  <sheetData>
    <row r="1" ht="22.5" spans="1:13">
      <c r="A1" s="520" t="s">
        <v>982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3">
      <c r="A2" s="832" t="str">
        <f>内部关联交易表11!B2</f>
        <v>潍坊光华荣昌汽车技术有限公司</v>
      </c>
      <c r="B2" s="832"/>
      <c r="C2" s="826"/>
      <c r="D2" s="826"/>
      <c r="E2" s="833"/>
      <c r="F2" s="833"/>
      <c r="G2" s="833"/>
      <c r="H2" s="833" t="str">
        <f>内部往来明细表10!H3</f>
        <v>日期：2021/12/31</v>
      </c>
      <c r="I2" s="826"/>
      <c r="J2" s="826"/>
      <c r="K2" s="826"/>
      <c r="L2" s="826"/>
      <c r="M2" s="826" t="s">
        <v>75</v>
      </c>
    </row>
    <row r="3" ht="27" spans="1:14">
      <c r="A3" s="524" t="s">
        <v>1</v>
      </c>
      <c r="B3" s="927" t="s">
        <v>983</v>
      </c>
      <c r="C3" s="927" t="s">
        <v>984</v>
      </c>
      <c r="D3" s="927" t="s">
        <v>985</v>
      </c>
      <c r="E3" s="568" t="s">
        <v>77</v>
      </c>
      <c r="F3" s="568" t="s">
        <v>906</v>
      </c>
      <c r="G3" s="568" t="s">
        <v>907</v>
      </c>
      <c r="H3" s="568" t="s">
        <v>78</v>
      </c>
      <c r="I3" s="938" t="s">
        <v>986</v>
      </c>
      <c r="J3" s="938" t="s">
        <v>987</v>
      </c>
      <c r="K3" s="938" t="s">
        <v>988</v>
      </c>
      <c r="L3" s="938" t="s">
        <v>989</v>
      </c>
      <c r="M3" s="938" t="s">
        <v>990</v>
      </c>
      <c r="N3" s="938" t="s">
        <v>991</v>
      </c>
    </row>
    <row r="4" spans="1:14">
      <c r="A4" s="570"/>
      <c r="B4" s="836" t="s">
        <v>992</v>
      </c>
      <c r="C4" s="837"/>
      <c r="D4" s="838"/>
      <c r="E4" s="572"/>
      <c r="F4" s="572"/>
      <c r="G4" s="572"/>
      <c r="H4" s="572"/>
      <c r="I4" s="860"/>
      <c r="J4" s="860"/>
      <c r="K4" s="860"/>
      <c r="L4" s="860"/>
      <c r="M4" s="860"/>
      <c r="N4" s="861">
        <f>H4-I4-J4-K4-L4-M4</f>
        <v>0</v>
      </c>
    </row>
    <row r="5" spans="1:14">
      <c r="A5" s="570">
        <v>1</v>
      </c>
      <c r="B5" s="836" t="s">
        <v>937</v>
      </c>
      <c r="C5" s="837"/>
      <c r="D5" s="928">
        <v>1913037</v>
      </c>
      <c r="E5" s="840">
        <v>35155327.97</v>
      </c>
      <c r="F5" s="841">
        <v>29297060.53</v>
      </c>
      <c r="G5" s="840">
        <v>54244186.93</v>
      </c>
      <c r="H5" s="840">
        <f>E5+F5-G5</f>
        <v>10208201.57</v>
      </c>
      <c r="I5" s="863"/>
      <c r="J5" s="863"/>
      <c r="K5" s="852"/>
      <c r="L5" s="852"/>
      <c r="M5" s="852"/>
      <c r="N5" s="861">
        <f>H5-I5-J5-K5-L5-M5</f>
        <v>10208201.57</v>
      </c>
    </row>
    <row r="6" spans="1:14">
      <c r="A6" s="570">
        <v>2</v>
      </c>
      <c r="B6" s="836" t="s">
        <v>938</v>
      </c>
      <c r="C6" s="837"/>
      <c r="D6" s="928">
        <v>1913037</v>
      </c>
      <c r="E6" s="840">
        <v>131105.83</v>
      </c>
      <c r="F6" s="840">
        <v>36841197.01</v>
      </c>
      <c r="G6" s="840">
        <v>36972302.84</v>
      </c>
      <c r="H6" s="840">
        <f>E6+F6-G6</f>
        <v>0</v>
      </c>
      <c r="I6" s="863"/>
      <c r="J6" s="863"/>
      <c r="K6" s="852"/>
      <c r="L6" s="852"/>
      <c r="M6" s="852"/>
      <c r="N6" s="861">
        <f t="shared" ref="N6:N28" si="0">H6-I6-J6-K6-L6-M6</f>
        <v>0</v>
      </c>
    </row>
    <row r="7" spans="1:14">
      <c r="A7" s="570">
        <v>3</v>
      </c>
      <c r="B7" s="836" t="s">
        <v>939</v>
      </c>
      <c r="C7" s="837"/>
      <c r="D7" s="928">
        <v>1912596</v>
      </c>
      <c r="E7" s="840">
        <v>751.22</v>
      </c>
      <c r="F7" s="840">
        <v>0</v>
      </c>
      <c r="G7" s="840">
        <v>751.22</v>
      </c>
      <c r="H7" s="840">
        <f>E7+F7-G7</f>
        <v>0</v>
      </c>
      <c r="I7" s="863"/>
      <c r="J7" s="863"/>
      <c r="K7" s="852"/>
      <c r="L7" s="852"/>
      <c r="M7" s="852"/>
      <c r="N7" s="861">
        <f t="shared" si="0"/>
        <v>0</v>
      </c>
    </row>
    <row r="8" spans="1:14">
      <c r="A8" s="570">
        <v>4</v>
      </c>
      <c r="B8" s="836" t="s">
        <v>940</v>
      </c>
      <c r="C8" s="837"/>
      <c r="D8" s="839" t="s">
        <v>993</v>
      </c>
      <c r="E8" s="840"/>
      <c r="F8" s="840">
        <v>0</v>
      </c>
      <c r="G8" s="840">
        <v>0</v>
      </c>
      <c r="H8" s="840">
        <f>E8+F8-G8</f>
        <v>0</v>
      </c>
      <c r="I8" s="863"/>
      <c r="J8" s="863"/>
      <c r="K8" s="852"/>
      <c r="L8" s="852"/>
      <c r="M8" s="852"/>
      <c r="N8" s="861">
        <f t="shared" si="0"/>
        <v>0</v>
      </c>
    </row>
    <row r="9" spans="1:14">
      <c r="A9" s="570">
        <v>5</v>
      </c>
      <c r="B9" s="836" t="s">
        <v>941</v>
      </c>
      <c r="C9" s="837"/>
      <c r="D9" s="839" t="s">
        <v>994</v>
      </c>
      <c r="E9" s="840"/>
      <c r="F9" s="840">
        <v>13192.41</v>
      </c>
      <c r="G9" s="840">
        <v>13192.41</v>
      </c>
      <c r="H9" s="840">
        <f>E9+F9-G9</f>
        <v>0</v>
      </c>
      <c r="I9" s="863"/>
      <c r="J9" s="863"/>
      <c r="K9" s="852"/>
      <c r="L9" s="852"/>
      <c r="M9" s="852"/>
      <c r="N9" s="861">
        <f t="shared" si="0"/>
        <v>0</v>
      </c>
    </row>
    <row r="10" spans="1:14">
      <c r="A10" s="570">
        <v>6</v>
      </c>
      <c r="B10" s="836" t="s">
        <v>995</v>
      </c>
      <c r="C10" s="837"/>
      <c r="D10" s="839" t="s">
        <v>996</v>
      </c>
      <c r="E10" s="840">
        <v>14019.02</v>
      </c>
      <c r="F10" s="840">
        <v>33849.8</v>
      </c>
      <c r="G10" s="840">
        <v>47868.82</v>
      </c>
      <c r="H10" s="840">
        <f t="shared" ref="H10:H17" si="1">E10+F10-G10</f>
        <v>0</v>
      </c>
      <c r="I10" s="863"/>
      <c r="J10" s="863"/>
      <c r="K10" s="852"/>
      <c r="L10" s="852"/>
      <c r="M10" s="852"/>
      <c r="N10" s="861">
        <f t="shared" si="0"/>
        <v>0</v>
      </c>
    </row>
    <row r="11" spans="1:14">
      <c r="A11" s="570">
        <v>7</v>
      </c>
      <c r="B11" s="836" t="s">
        <v>997</v>
      </c>
      <c r="C11" s="837"/>
      <c r="D11" s="928">
        <v>1913257</v>
      </c>
      <c r="E11" s="840">
        <v>279.21</v>
      </c>
      <c r="F11" s="840">
        <v>1443.21</v>
      </c>
      <c r="G11" s="840">
        <v>1722.42</v>
      </c>
      <c r="H11" s="840">
        <f t="shared" si="1"/>
        <v>0</v>
      </c>
      <c r="I11" s="863"/>
      <c r="J11" s="863"/>
      <c r="K11" s="852"/>
      <c r="L11" s="852"/>
      <c r="M11" s="852"/>
      <c r="N11" s="861">
        <f t="shared" si="0"/>
        <v>0</v>
      </c>
    </row>
    <row r="12" spans="1:14">
      <c r="A12" s="570">
        <v>8</v>
      </c>
      <c r="B12" s="836" t="s">
        <v>944</v>
      </c>
      <c r="C12" s="837"/>
      <c r="D12" s="839"/>
      <c r="E12" s="840"/>
      <c r="F12" s="840">
        <v>0</v>
      </c>
      <c r="G12" s="840">
        <v>0</v>
      </c>
      <c r="H12" s="840">
        <f t="shared" si="1"/>
        <v>0</v>
      </c>
      <c r="I12" s="863"/>
      <c r="J12" s="863"/>
      <c r="K12" s="852"/>
      <c r="L12" s="852"/>
      <c r="M12" s="852"/>
      <c r="N12" s="861">
        <f t="shared" si="0"/>
        <v>0</v>
      </c>
    </row>
    <row r="13" spans="1:14">
      <c r="A13" s="570">
        <v>9</v>
      </c>
      <c r="B13" s="836" t="s">
        <v>945</v>
      </c>
      <c r="C13" s="837"/>
      <c r="D13" s="839"/>
      <c r="E13" s="840"/>
      <c r="F13" s="840">
        <v>0</v>
      </c>
      <c r="G13" s="840">
        <v>0</v>
      </c>
      <c r="H13" s="840">
        <f t="shared" si="1"/>
        <v>0</v>
      </c>
      <c r="I13" s="863"/>
      <c r="J13" s="863"/>
      <c r="K13" s="852"/>
      <c r="L13" s="852"/>
      <c r="M13" s="852"/>
      <c r="N13" s="861">
        <f t="shared" si="0"/>
        <v>0</v>
      </c>
    </row>
    <row r="14" spans="1:14">
      <c r="A14" s="570">
        <v>10</v>
      </c>
      <c r="B14" s="836" t="s">
        <v>946</v>
      </c>
      <c r="C14" s="837"/>
      <c r="D14" s="928">
        <v>1922338</v>
      </c>
      <c r="E14" s="840"/>
      <c r="F14" s="840">
        <v>3092378.87</v>
      </c>
      <c r="G14" s="840">
        <v>3092378.87</v>
      </c>
      <c r="H14" s="840">
        <f t="shared" si="1"/>
        <v>0</v>
      </c>
      <c r="I14" s="863"/>
      <c r="J14" s="863"/>
      <c r="K14" s="852"/>
      <c r="L14" s="852"/>
      <c r="M14" s="852"/>
      <c r="N14" s="861">
        <f t="shared" si="0"/>
        <v>0</v>
      </c>
    </row>
    <row r="15" spans="1:14">
      <c r="A15" s="570">
        <v>11</v>
      </c>
      <c r="B15" s="836" t="s">
        <v>947</v>
      </c>
      <c r="C15" s="837"/>
      <c r="D15" s="839" t="s">
        <v>998</v>
      </c>
      <c r="E15" s="840"/>
      <c r="F15" s="840">
        <v>0</v>
      </c>
      <c r="G15" s="840">
        <v>0</v>
      </c>
      <c r="H15" s="840">
        <f t="shared" si="1"/>
        <v>0</v>
      </c>
      <c r="I15" s="863"/>
      <c r="J15" s="863"/>
      <c r="K15" s="852"/>
      <c r="L15" s="852"/>
      <c r="M15" s="852"/>
      <c r="N15" s="861">
        <f t="shared" si="0"/>
        <v>0</v>
      </c>
    </row>
    <row r="16" spans="1:14">
      <c r="A16" s="570">
        <v>12</v>
      </c>
      <c r="B16" s="836" t="s">
        <v>948</v>
      </c>
      <c r="C16" s="837"/>
      <c r="D16" s="839" t="s">
        <v>999</v>
      </c>
      <c r="E16" s="840"/>
      <c r="F16" s="840">
        <v>15479267.95</v>
      </c>
      <c r="G16" s="840">
        <v>22079.64</v>
      </c>
      <c r="H16" s="840">
        <f t="shared" si="1"/>
        <v>15457188.31</v>
      </c>
      <c r="I16" s="863"/>
      <c r="J16" s="863"/>
      <c r="K16" s="852"/>
      <c r="L16" s="852"/>
      <c r="M16" s="852"/>
      <c r="N16" s="861">
        <f t="shared" si="0"/>
        <v>15457188.31</v>
      </c>
    </row>
    <row r="17" spans="1:14">
      <c r="A17" s="534"/>
      <c r="B17" s="843" t="s">
        <v>1000</v>
      </c>
      <c r="C17" s="844"/>
      <c r="D17" s="845"/>
      <c r="E17" s="846">
        <f>SUM(E5:E16)</f>
        <v>35301483.25</v>
      </c>
      <c r="F17" s="846">
        <f t="shared" ref="F17:M17" si="2">SUM(F5:F16)</f>
        <v>84758389.78</v>
      </c>
      <c r="G17" s="846">
        <f t="shared" si="2"/>
        <v>94394483.15</v>
      </c>
      <c r="H17" s="846">
        <f t="shared" si="1"/>
        <v>25665389.88</v>
      </c>
      <c r="I17" s="846">
        <f t="shared" si="2"/>
        <v>0</v>
      </c>
      <c r="J17" s="846">
        <f t="shared" si="2"/>
        <v>0</v>
      </c>
      <c r="K17" s="846">
        <f t="shared" si="2"/>
        <v>0</v>
      </c>
      <c r="L17" s="846">
        <f t="shared" si="2"/>
        <v>0</v>
      </c>
      <c r="M17" s="846">
        <f t="shared" si="2"/>
        <v>0</v>
      </c>
      <c r="N17" s="861">
        <f t="shared" si="0"/>
        <v>25665389.88</v>
      </c>
    </row>
    <row r="18" spans="1:14">
      <c r="A18" s="601"/>
      <c r="B18" s="836" t="s">
        <v>1001</v>
      </c>
      <c r="C18" s="929"/>
      <c r="D18" s="930"/>
      <c r="E18" s="931"/>
      <c r="F18" s="931"/>
      <c r="G18" s="931"/>
      <c r="H18" s="931"/>
      <c r="I18" s="931"/>
      <c r="J18" s="931"/>
      <c r="K18" s="931"/>
      <c r="L18" s="931"/>
      <c r="M18" s="931"/>
      <c r="N18" s="861">
        <f t="shared" si="0"/>
        <v>0</v>
      </c>
    </row>
    <row r="19" spans="1:14">
      <c r="A19" s="601">
        <v>1</v>
      </c>
      <c r="B19" s="836"/>
      <c r="C19" s="929"/>
      <c r="D19" s="930"/>
      <c r="E19" s="931"/>
      <c r="F19" s="931"/>
      <c r="G19" s="931"/>
      <c r="H19" s="931"/>
      <c r="I19" s="931"/>
      <c r="J19" s="931"/>
      <c r="K19" s="931"/>
      <c r="L19" s="931"/>
      <c r="M19" s="931"/>
      <c r="N19" s="861">
        <f t="shared" si="0"/>
        <v>0</v>
      </c>
    </row>
    <row r="20" spans="1:14">
      <c r="A20" s="601">
        <v>2</v>
      </c>
      <c r="B20" s="836"/>
      <c r="C20" s="929"/>
      <c r="D20" s="930"/>
      <c r="E20" s="931"/>
      <c r="F20" s="931"/>
      <c r="G20" s="931"/>
      <c r="H20" s="931"/>
      <c r="I20" s="931"/>
      <c r="J20" s="931"/>
      <c r="K20" s="931"/>
      <c r="L20" s="931"/>
      <c r="M20" s="931"/>
      <c r="N20" s="861">
        <f t="shared" si="0"/>
        <v>0</v>
      </c>
    </row>
    <row r="21" spans="1:14">
      <c r="A21" s="601">
        <v>3</v>
      </c>
      <c r="B21" s="836"/>
      <c r="C21" s="929"/>
      <c r="D21" s="930"/>
      <c r="E21" s="931"/>
      <c r="F21" s="931"/>
      <c r="G21" s="931"/>
      <c r="H21" s="931"/>
      <c r="I21" s="931"/>
      <c r="J21" s="931"/>
      <c r="K21" s="931"/>
      <c r="L21" s="931"/>
      <c r="M21" s="931"/>
      <c r="N21" s="861">
        <f t="shared" si="0"/>
        <v>0</v>
      </c>
    </row>
    <row r="22" spans="1:14">
      <c r="A22" s="601">
        <v>4</v>
      </c>
      <c r="B22" s="836"/>
      <c r="C22" s="929"/>
      <c r="D22" s="930"/>
      <c r="E22" s="931"/>
      <c r="F22" s="931"/>
      <c r="G22" s="931"/>
      <c r="H22" s="931"/>
      <c r="I22" s="931"/>
      <c r="J22" s="931"/>
      <c r="K22" s="931"/>
      <c r="L22" s="931"/>
      <c r="M22" s="931"/>
      <c r="N22" s="861">
        <f t="shared" si="0"/>
        <v>0</v>
      </c>
    </row>
    <row r="23" spans="1:14">
      <c r="A23" s="601">
        <v>5</v>
      </c>
      <c r="B23" s="836"/>
      <c r="C23" s="929"/>
      <c r="D23" s="930"/>
      <c r="E23" s="931"/>
      <c r="F23" s="931"/>
      <c r="G23" s="931"/>
      <c r="H23" s="931"/>
      <c r="I23" s="931"/>
      <c r="J23" s="931"/>
      <c r="K23" s="931"/>
      <c r="L23" s="931"/>
      <c r="M23" s="931"/>
      <c r="N23" s="861">
        <f t="shared" si="0"/>
        <v>0</v>
      </c>
    </row>
    <row r="24" spans="1:14">
      <c r="A24" s="534"/>
      <c r="B24" s="843" t="s">
        <v>1002</v>
      </c>
      <c r="C24" s="844"/>
      <c r="D24" s="845"/>
      <c r="E24" s="846"/>
      <c r="F24" s="846"/>
      <c r="G24" s="846"/>
      <c r="H24" s="846"/>
      <c r="I24" s="846"/>
      <c r="J24" s="846"/>
      <c r="K24" s="846"/>
      <c r="L24" s="846"/>
      <c r="M24" s="846"/>
      <c r="N24" s="861">
        <f t="shared" si="0"/>
        <v>0</v>
      </c>
    </row>
    <row r="25" spans="1:14">
      <c r="A25" s="570"/>
      <c r="B25" s="836" t="s">
        <v>1003</v>
      </c>
      <c r="C25" s="837"/>
      <c r="D25" s="839"/>
      <c r="E25" s="840"/>
      <c r="F25" s="840"/>
      <c r="G25" s="840"/>
      <c r="H25" s="840"/>
      <c r="I25" s="863"/>
      <c r="J25" s="863"/>
      <c r="K25" s="852"/>
      <c r="L25" s="852"/>
      <c r="M25" s="852"/>
      <c r="N25" s="861">
        <f t="shared" si="0"/>
        <v>0</v>
      </c>
    </row>
    <row r="26" spans="1:14">
      <c r="A26" s="570">
        <v>1</v>
      </c>
      <c r="B26" s="932" t="s">
        <v>1004</v>
      </c>
      <c r="C26" s="837"/>
      <c r="D26" s="928">
        <v>1913289</v>
      </c>
      <c r="E26" s="933">
        <v>0</v>
      </c>
      <c r="F26" s="933">
        <v>4981.8</v>
      </c>
      <c r="G26" s="933">
        <v>4981.8</v>
      </c>
      <c r="H26" s="933">
        <f>E26+F26-G26</f>
        <v>0</v>
      </c>
      <c r="I26" s="852"/>
      <c r="J26" s="852"/>
      <c r="K26" s="852"/>
      <c r="L26" s="852"/>
      <c r="M26" s="852"/>
      <c r="N26" s="861">
        <f t="shared" si="0"/>
        <v>0</v>
      </c>
    </row>
    <row r="27" spans="1:14">
      <c r="A27" s="570">
        <v>2</v>
      </c>
      <c r="B27" s="932" t="s">
        <v>1005</v>
      </c>
      <c r="C27" s="837"/>
      <c r="D27" s="928">
        <v>1932313</v>
      </c>
      <c r="E27" s="933">
        <v>0</v>
      </c>
      <c r="F27" s="933">
        <v>43500</v>
      </c>
      <c r="G27" s="933">
        <v>43500</v>
      </c>
      <c r="H27" s="933">
        <f>E27+F27-G27</f>
        <v>0</v>
      </c>
      <c r="I27" s="852"/>
      <c r="J27" s="852"/>
      <c r="K27" s="852"/>
      <c r="L27" s="852"/>
      <c r="M27" s="852"/>
      <c r="N27" s="861">
        <f t="shared" si="0"/>
        <v>0</v>
      </c>
    </row>
    <row r="28" spans="1:14">
      <c r="A28" s="570">
        <v>3</v>
      </c>
      <c r="B28" s="932" t="s">
        <v>1006</v>
      </c>
      <c r="C28" s="837"/>
      <c r="D28" s="928">
        <v>1937687</v>
      </c>
      <c r="E28" s="933">
        <v>0</v>
      </c>
      <c r="F28" s="933">
        <v>5000</v>
      </c>
      <c r="G28" s="933">
        <v>5000</v>
      </c>
      <c r="H28" s="933">
        <f t="shared" ref="H27:H41" si="3">E28+F28-G28</f>
        <v>0</v>
      </c>
      <c r="I28" s="852"/>
      <c r="J28" s="852"/>
      <c r="K28" s="852"/>
      <c r="L28" s="852"/>
      <c r="M28" s="852"/>
      <c r="N28" s="861">
        <f t="shared" si="0"/>
        <v>0</v>
      </c>
    </row>
    <row r="29" spans="1:14">
      <c r="A29" s="570">
        <v>4</v>
      </c>
      <c r="B29" s="932" t="s">
        <v>1007</v>
      </c>
      <c r="C29" s="837"/>
      <c r="D29" s="928">
        <v>2111031</v>
      </c>
      <c r="E29" s="933">
        <v>0</v>
      </c>
      <c r="F29" s="933">
        <v>10440</v>
      </c>
      <c r="G29" s="933">
        <v>10440</v>
      </c>
      <c r="H29" s="933">
        <f t="shared" si="3"/>
        <v>0</v>
      </c>
      <c r="I29" s="852"/>
      <c r="J29" s="852"/>
      <c r="K29" s="852"/>
      <c r="L29" s="852"/>
      <c r="M29" s="852"/>
      <c r="N29" s="861"/>
    </row>
    <row r="30" spans="1:14">
      <c r="A30" s="570">
        <v>5</v>
      </c>
      <c r="B30" s="932" t="s">
        <v>1008</v>
      </c>
      <c r="C30" s="837"/>
      <c r="D30" s="928">
        <v>2111093</v>
      </c>
      <c r="E30" s="933">
        <v>0</v>
      </c>
      <c r="F30" s="933">
        <v>205111</v>
      </c>
      <c r="G30" s="933">
        <v>205111</v>
      </c>
      <c r="H30" s="933">
        <f t="shared" si="3"/>
        <v>0</v>
      </c>
      <c r="I30" s="852"/>
      <c r="J30" s="852"/>
      <c r="K30" s="852"/>
      <c r="L30" s="852"/>
      <c r="M30" s="852"/>
      <c r="N30" s="861"/>
    </row>
    <row r="31" spans="1:14">
      <c r="A31" s="570">
        <v>6</v>
      </c>
      <c r="B31" s="932" t="s">
        <v>1009</v>
      </c>
      <c r="C31" s="837"/>
      <c r="D31" s="928">
        <v>2111095</v>
      </c>
      <c r="E31" s="933">
        <v>0</v>
      </c>
      <c r="F31" s="933">
        <v>17000</v>
      </c>
      <c r="G31" s="933">
        <v>17000</v>
      </c>
      <c r="H31" s="933">
        <f t="shared" si="3"/>
        <v>0</v>
      </c>
      <c r="I31" s="852"/>
      <c r="J31" s="852"/>
      <c r="K31" s="852"/>
      <c r="L31" s="852"/>
      <c r="M31" s="852"/>
      <c r="N31" s="861"/>
    </row>
    <row r="32" spans="1:14">
      <c r="A32" s="570">
        <v>7</v>
      </c>
      <c r="B32" s="932" t="s">
        <v>1010</v>
      </c>
      <c r="C32" s="837"/>
      <c r="D32" s="928">
        <v>2137002</v>
      </c>
      <c r="E32" s="933">
        <v>0</v>
      </c>
      <c r="F32" s="933">
        <v>2549.64</v>
      </c>
      <c r="G32" s="852"/>
      <c r="H32" s="933">
        <f t="shared" si="3"/>
        <v>2549.64</v>
      </c>
      <c r="I32" s="852"/>
      <c r="J32" s="852"/>
      <c r="K32" s="852"/>
      <c r="L32" s="852"/>
      <c r="M32" s="852"/>
      <c r="N32" s="861"/>
    </row>
    <row r="33" spans="1:14">
      <c r="A33" s="570">
        <v>8</v>
      </c>
      <c r="B33" s="932" t="s">
        <v>1011</v>
      </c>
      <c r="C33" s="837"/>
      <c r="D33" s="928">
        <v>2137016</v>
      </c>
      <c r="E33" s="933">
        <v>0</v>
      </c>
      <c r="F33" s="933">
        <v>9217.12</v>
      </c>
      <c r="G33" s="933">
        <v>9217.12</v>
      </c>
      <c r="H33" s="933">
        <f t="shared" si="3"/>
        <v>0</v>
      </c>
      <c r="I33" s="852"/>
      <c r="J33" s="852"/>
      <c r="K33" s="852"/>
      <c r="L33" s="852"/>
      <c r="M33" s="852"/>
      <c r="N33" s="861"/>
    </row>
    <row r="34" spans="1:14">
      <c r="A34" s="570">
        <v>9</v>
      </c>
      <c r="B34" s="932" t="s">
        <v>1012</v>
      </c>
      <c r="C34" s="837"/>
      <c r="D34" s="928">
        <v>2137019</v>
      </c>
      <c r="E34" s="933">
        <v>0</v>
      </c>
      <c r="F34" s="933">
        <v>6479</v>
      </c>
      <c r="G34" s="933">
        <v>6479</v>
      </c>
      <c r="H34" s="933">
        <f t="shared" si="3"/>
        <v>0</v>
      </c>
      <c r="I34" s="852"/>
      <c r="J34" s="852"/>
      <c r="K34" s="852"/>
      <c r="L34" s="852"/>
      <c r="M34" s="852"/>
      <c r="N34" s="861"/>
    </row>
    <row r="35" spans="1:14">
      <c r="A35" s="570">
        <v>10</v>
      </c>
      <c r="B35" s="932" t="s">
        <v>1013</v>
      </c>
      <c r="C35" s="837"/>
      <c r="D35" s="928">
        <v>2137028</v>
      </c>
      <c r="E35" s="933">
        <v>5205.55</v>
      </c>
      <c r="F35" s="933">
        <v>0</v>
      </c>
      <c r="G35" s="933">
        <v>0</v>
      </c>
      <c r="H35" s="933">
        <f t="shared" si="3"/>
        <v>5205.55</v>
      </c>
      <c r="I35" s="852"/>
      <c r="J35" s="852"/>
      <c r="K35" s="852"/>
      <c r="L35" s="852"/>
      <c r="M35" s="852"/>
      <c r="N35" s="861"/>
    </row>
    <row r="36" spans="1:14">
      <c r="A36" s="570">
        <v>11</v>
      </c>
      <c r="B36" s="932" t="s">
        <v>1014</v>
      </c>
      <c r="C36" s="837"/>
      <c r="D36" s="928">
        <v>2137030</v>
      </c>
      <c r="E36" s="933">
        <v>0</v>
      </c>
      <c r="F36" s="933">
        <v>1000</v>
      </c>
      <c r="G36" s="933">
        <v>1000</v>
      </c>
      <c r="H36" s="933">
        <f t="shared" si="3"/>
        <v>0</v>
      </c>
      <c r="I36" s="852"/>
      <c r="J36" s="852"/>
      <c r="K36" s="852"/>
      <c r="L36" s="852"/>
      <c r="M36" s="852"/>
      <c r="N36" s="861"/>
    </row>
    <row r="37" spans="1:14">
      <c r="A37" s="570">
        <v>12</v>
      </c>
      <c r="B37" s="932" t="s">
        <v>1015</v>
      </c>
      <c r="C37" s="837"/>
      <c r="D37" s="928">
        <v>2137076</v>
      </c>
      <c r="E37" s="933">
        <v>0</v>
      </c>
      <c r="F37" s="933">
        <v>4338.2</v>
      </c>
      <c r="G37" s="933">
        <v>4338.2</v>
      </c>
      <c r="H37" s="933">
        <f t="shared" si="3"/>
        <v>0</v>
      </c>
      <c r="I37" s="852"/>
      <c r="J37" s="852"/>
      <c r="K37" s="852"/>
      <c r="L37" s="852"/>
      <c r="M37" s="852"/>
      <c r="N37" s="861"/>
    </row>
    <row r="38" spans="1:14">
      <c r="A38" s="570">
        <v>13</v>
      </c>
      <c r="B38" s="932" t="s">
        <v>1016</v>
      </c>
      <c r="C38" s="837"/>
      <c r="D38" s="928">
        <v>2137077</v>
      </c>
      <c r="E38" s="933">
        <v>0</v>
      </c>
      <c r="F38" s="933">
        <v>360</v>
      </c>
      <c r="G38" s="933">
        <v>360</v>
      </c>
      <c r="H38" s="933">
        <f t="shared" si="3"/>
        <v>0</v>
      </c>
      <c r="I38" s="852"/>
      <c r="J38" s="852"/>
      <c r="K38" s="852"/>
      <c r="L38" s="852"/>
      <c r="M38" s="852"/>
      <c r="N38" s="861"/>
    </row>
    <row r="39" spans="1:14">
      <c r="A39" s="570">
        <v>14</v>
      </c>
      <c r="B39" s="932" t="s">
        <v>1017</v>
      </c>
      <c r="C39" s="837"/>
      <c r="D39" s="928">
        <v>2813017</v>
      </c>
      <c r="E39" s="933">
        <v>0</v>
      </c>
      <c r="F39" s="933">
        <v>950.5</v>
      </c>
      <c r="G39" s="933">
        <v>950.5</v>
      </c>
      <c r="H39" s="933">
        <f t="shared" si="3"/>
        <v>0</v>
      </c>
      <c r="I39" s="852"/>
      <c r="J39" s="852"/>
      <c r="K39" s="852"/>
      <c r="L39" s="852"/>
      <c r="M39" s="852"/>
      <c r="N39" s="861"/>
    </row>
    <row r="40" spans="1:14">
      <c r="A40" s="570">
        <v>15</v>
      </c>
      <c r="B40" s="932" t="s">
        <v>1018</v>
      </c>
      <c r="C40" s="837"/>
      <c r="D40" s="839" t="s">
        <v>1019</v>
      </c>
      <c r="E40" s="933">
        <v>0</v>
      </c>
      <c r="F40" s="933">
        <v>19544.9</v>
      </c>
      <c r="G40" s="933">
        <v>19544.9</v>
      </c>
      <c r="H40" s="933">
        <f t="shared" si="3"/>
        <v>0</v>
      </c>
      <c r="I40" s="852"/>
      <c r="J40" s="852"/>
      <c r="K40" s="852"/>
      <c r="L40" s="852"/>
      <c r="M40" s="852"/>
      <c r="N40" s="861"/>
    </row>
    <row r="41" spans="1:14">
      <c r="A41" s="570">
        <v>16</v>
      </c>
      <c r="B41" s="932"/>
      <c r="C41" s="837"/>
      <c r="D41" s="839"/>
      <c r="E41" s="933"/>
      <c r="F41" s="933"/>
      <c r="G41" s="933"/>
      <c r="H41" s="933"/>
      <c r="I41" s="852"/>
      <c r="J41" s="852"/>
      <c r="K41" s="852"/>
      <c r="L41" s="852"/>
      <c r="M41" s="852"/>
      <c r="N41" s="861">
        <f t="shared" ref="N41:N51" si="4">H41-I41-J41-K41-L41-M41</f>
        <v>0</v>
      </c>
    </row>
    <row r="42" spans="1:14">
      <c r="A42" s="570">
        <v>17</v>
      </c>
      <c r="B42" s="836"/>
      <c r="C42" s="837"/>
      <c r="D42" s="839"/>
      <c r="E42" s="933">
        <v>0</v>
      </c>
      <c r="F42" s="933">
        <v>0</v>
      </c>
      <c r="G42" s="933">
        <v>0</v>
      </c>
      <c r="H42" s="933">
        <f>E42+F42-G42</f>
        <v>0</v>
      </c>
      <c r="I42" s="852"/>
      <c r="J42" s="852"/>
      <c r="K42" s="852"/>
      <c r="L42" s="852"/>
      <c r="M42" s="852"/>
      <c r="N42" s="861">
        <f t="shared" si="4"/>
        <v>0</v>
      </c>
    </row>
    <row r="43" spans="1:14">
      <c r="A43" s="534"/>
      <c r="B43" s="843" t="s">
        <v>1020</v>
      </c>
      <c r="C43" s="844"/>
      <c r="D43" s="845"/>
      <c r="E43" s="934">
        <f>SUM(E26:E42)</f>
        <v>5205.55</v>
      </c>
      <c r="F43" s="934">
        <f t="shared" ref="F43:M43" si="5">SUM(F26:F42)</f>
        <v>330472.16</v>
      </c>
      <c r="G43" s="934">
        <f t="shared" si="5"/>
        <v>327922.52</v>
      </c>
      <c r="H43" s="934">
        <f>E43+F43-G43</f>
        <v>7755.19</v>
      </c>
      <c r="I43" s="934">
        <f t="shared" si="5"/>
        <v>0</v>
      </c>
      <c r="J43" s="934">
        <f t="shared" si="5"/>
        <v>0</v>
      </c>
      <c r="K43" s="934">
        <f t="shared" si="5"/>
        <v>0</v>
      </c>
      <c r="L43" s="934">
        <f t="shared" si="5"/>
        <v>0</v>
      </c>
      <c r="M43" s="934">
        <f t="shared" si="5"/>
        <v>0</v>
      </c>
      <c r="N43" s="861">
        <f t="shared" si="4"/>
        <v>7755.19</v>
      </c>
    </row>
    <row r="44" spans="1:14">
      <c r="A44" s="601"/>
      <c r="B44" s="836" t="s">
        <v>1021</v>
      </c>
      <c r="C44" s="929"/>
      <c r="D44" s="930"/>
      <c r="E44" s="935"/>
      <c r="F44" s="935"/>
      <c r="G44" s="935"/>
      <c r="H44" s="935"/>
      <c r="I44" s="935"/>
      <c r="J44" s="935"/>
      <c r="K44" s="935"/>
      <c r="L44" s="935"/>
      <c r="M44" s="935"/>
      <c r="N44" s="861">
        <f t="shared" si="4"/>
        <v>0</v>
      </c>
    </row>
    <row r="45" spans="1:14">
      <c r="A45" s="601">
        <v>1</v>
      </c>
      <c r="B45" s="836"/>
      <c r="C45" s="929"/>
      <c r="D45" s="930"/>
      <c r="E45" s="935"/>
      <c r="F45" s="935"/>
      <c r="G45" s="935"/>
      <c r="H45" s="935"/>
      <c r="I45" s="935"/>
      <c r="J45" s="935"/>
      <c r="K45" s="935"/>
      <c r="L45" s="935"/>
      <c r="M45" s="935"/>
      <c r="N45" s="861">
        <f t="shared" si="4"/>
        <v>0</v>
      </c>
    </row>
    <row r="46" spans="1:14">
      <c r="A46" s="601">
        <v>2</v>
      </c>
      <c r="B46" s="836"/>
      <c r="C46" s="929"/>
      <c r="D46" s="930"/>
      <c r="E46" s="935"/>
      <c r="F46" s="935"/>
      <c r="G46" s="935"/>
      <c r="H46" s="935"/>
      <c r="I46" s="935"/>
      <c r="J46" s="935"/>
      <c r="K46" s="935"/>
      <c r="L46" s="935"/>
      <c r="M46" s="935"/>
      <c r="N46" s="861">
        <f t="shared" si="4"/>
        <v>0</v>
      </c>
    </row>
    <row r="47" spans="1:14">
      <c r="A47" s="601">
        <v>3</v>
      </c>
      <c r="B47" s="836"/>
      <c r="C47" s="929"/>
      <c r="D47" s="930"/>
      <c r="E47" s="935"/>
      <c r="F47" s="935"/>
      <c r="G47" s="935"/>
      <c r="H47" s="935"/>
      <c r="I47" s="935"/>
      <c r="J47" s="935"/>
      <c r="K47" s="935"/>
      <c r="L47" s="935"/>
      <c r="M47" s="935"/>
      <c r="N47" s="861">
        <f t="shared" si="4"/>
        <v>0</v>
      </c>
    </row>
    <row r="48" spans="1:14">
      <c r="A48" s="601">
        <v>4</v>
      </c>
      <c r="B48" s="836"/>
      <c r="C48" s="929"/>
      <c r="D48" s="930"/>
      <c r="E48" s="935"/>
      <c r="F48" s="935"/>
      <c r="G48" s="935"/>
      <c r="H48" s="935"/>
      <c r="I48" s="935"/>
      <c r="J48" s="935"/>
      <c r="K48" s="935"/>
      <c r="L48" s="935"/>
      <c r="M48" s="935"/>
      <c r="N48" s="861">
        <f t="shared" si="4"/>
        <v>0</v>
      </c>
    </row>
    <row r="49" spans="1:14">
      <c r="A49" s="601">
        <v>5</v>
      </c>
      <c r="B49" s="836"/>
      <c r="C49" s="929"/>
      <c r="D49" s="930"/>
      <c r="E49" s="935"/>
      <c r="F49" s="935"/>
      <c r="G49" s="935"/>
      <c r="H49" s="935"/>
      <c r="I49" s="935"/>
      <c r="J49" s="935"/>
      <c r="K49" s="935"/>
      <c r="L49" s="935"/>
      <c r="M49" s="935"/>
      <c r="N49" s="861">
        <f t="shared" si="4"/>
        <v>0</v>
      </c>
    </row>
    <row r="50" spans="1:14">
      <c r="A50" s="534"/>
      <c r="B50" s="843" t="s">
        <v>1022</v>
      </c>
      <c r="C50" s="844"/>
      <c r="D50" s="845"/>
      <c r="E50" s="934"/>
      <c r="F50" s="934"/>
      <c r="G50" s="934"/>
      <c r="H50" s="934"/>
      <c r="I50" s="934"/>
      <c r="J50" s="934"/>
      <c r="K50" s="934"/>
      <c r="L50" s="934"/>
      <c r="M50" s="934"/>
      <c r="N50" s="861">
        <f t="shared" si="4"/>
        <v>0</v>
      </c>
    </row>
    <row r="51" spans="1:14">
      <c r="A51" s="586"/>
      <c r="B51" s="936" t="s">
        <v>1023</v>
      </c>
      <c r="C51" s="936"/>
      <c r="D51" s="936"/>
      <c r="E51" s="937">
        <f>E17+E43</f>
        <v>35306688.8</v>
      </c>
      <c r="F51" s="937">
        <f t="shared" ref="F51:M51" si="6">F17+F43</f>
        <v>85088861.94</v>
      </c>
      <c r="G51" s="937">
        <f t="shared" si="6"/>
        <v>94722405.67</v>
      </c>
      <c r="H51" s="937">
        <f>E51+F51-G51</f>
        <v>25673145.07</v>
      </c>
      <c r="I51" s="937">
        <f t="shared" si="6"/>
        <v>0</v>
      </c>
      <c r="J51" s="937">
        <f t="shared" si="6"/>
        <v>0</v>
      </c>
      <c r="K51" s="937">
        <f t="shared" si="6"/>
        <v>0</v>
      </c>
      <c r="L51" s="937">
        <f t="shared" si="6"/>
        <v>0</v>
      </c>
      <c r="M51" s="937">
        <f t="shared" si="6"/>
        <v>0</v>
      </c>
      <c r="N51" s="861">
        <f t="shared" si="4"/>
        <v>25673145.07</v>
      </c>
    </row>
    <row r="54" spans="5:8">
      <c r="E54">
        <v>35306688.8</v>
      </c>
      <c r="H54">
        <v>25673145.07</v>
      </c>
    </row>
    <row r="57" spans="5:8">
      <c r="E57">
        <f>E51-E54</f>
        <v>0</v>
      </c>
      <c r="H57">
        <f>H51-H54</f>
        <v>0</v>
      </c>
    </row>
  </sheetData>
  <mergeCells count="2">
    <mergeCell ref="A1:M1"/>
    <mergeCell ref="A2:B2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topLeftCell="F1" workbookViewId="0">
      <selection activeCell="K20" sqref="K20"/>
    </sheetView>
  </sheetViews>
  <sheetFormatPr defaultColWidth="9" defaultRowHeight="13.5"/>
  <cols>
    <col min="1" max="1" width="6.375" customWidth="1"/>
    <col min="2" max="2" width="13.5" customWidth="1"/>
    <col min="3" max="3" width="28.75" customWidth="1"/>
    <col min="4" max="4" width="25.625" customWidth="1"/>
    <col min="5" max="5" width="33.875" customWidth="1"/>
    <col min="6" max="6" width="10.625" customWidth="1"/>
    <col min="7" max="7" width="10.25" customWidth="1"/>
    <col min="8" max="9" width="17.375" customWidth="1"/>
    <col min="10" max="10" width="14.875" customWidth="1"/>
    <col min="11" max="11" width="27.875" customWidth="1"/>
    <col min="12" max="12" width="16.625" customWidth="1"/>
    <col min="13" max="13" width="16.5" customWidth="1"/>
    <col min="14" max="14" width="12.75" customWidth="1"/>
    <col min="15" max="15" width="12.5" customWidth="1"/>
    <col min="16" max="16" width="26.5" customWidth="1"/>
    <col min="17" max="17" width="22.75" customWidth="1"/>
    <col min="18" max="18" width="6.375" customWidth="1"/>
    <col min="19" max="19" width="8.375" customWidth="1"/>
    <col min="20" max="21" width="6.375" customWidth="1"/>
    <col min="22" max="22" width="8.5" customWidth="1"/>
    <col min="23" max="23" width="11.625" customWidth="1"/>
  </cols>
  <sheetData>
    <row r="1" ht="18.75" spans="1:23">
      <c r="A1" s="866" t="s">
        <v>1024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866"/>
      <c r="O1" s="866"/>
      <c r="P1" s="866"/>
      <c r="Q1" s="866"/>
      <c r="R1" s="866"/>
      <c r="S1" s="866"/>
      <c r="T1" s="866"/>
      <c r="U1" s="866"/>
      <c r="V1" s="866"/>
      <c r="W1" s="866"/>
    </row>
    <row r="2" ht="14.25" spans="1:23">
      <c r="A2" s="867" t="str">
        <f>应收账款明细表12!A2</f>
        <v>潍坊光华荣昌汽车技术有限公司</v>
      </c>
      <c r="B2" s="868"/>
      <c r="C2" s="868"/>
      <c r="D2" s="868"/>
      <c r="E2" s="868"/>
      <c r="F2" s="868"/>
      <c r="G2" s="868"/>
      <c r="H2" s="868"/>
      <c r="I2" s="868"/>
      <c r="J2" s="72"/>
      <c r="K2" s="72"/>
      <c r="L2" s="826" t="str">
        <f>应收账款明细表12!H2</f>
        <v>日期：2021/12/31</v>
      </c>
      <c r="M2" s="72"/>
      <c r="N2" s="72"/>
      <c r="O2" s="72"/>
      <c r="P2" s="72"/>
      <c r="Q2" s="72"/>
      <c r="R2" s="72"/>
      <c r="S2" s="72"/>
      <c r="T2" s="72"/>
      <c r="U2" s="72"/>
      <c r="V2" s="72"/>
      <c r="W2" s="868" t="s">
        <v>75</v>
      </c>
    </row>
    <row r="3" spans="1:23">
      <c r="A3" s="869" t="s">
        <v>1</v>
      </c>
      <c r="B3" s="870" t="s">
        <v>1025</v>
      </c>
      <c r="C3" s="871"/>
      <c r="D3" s="871"/>
      <c r="E3" s="871"/>
      <c r="F3" s="871"/>
      <c r="G3" s="871"/>
      <c r="H3" s="872"/>
      <c r="I3" s="892" t="s">
        <v>1026</v>
      </c>
      <c r="J3" s="893"/>
      <c r="K3" s="893"/>
      <c r="L3" s="894"/>
      <c r="M3" s="892" t="s">
        <v>1027</v>
      </c>
      <c r="N3" s="893"/>
      <c r="O3" s="893"/>
      <c r="P3" s="893"/>
      <c r="Q3" s="893"/>
      <c r="R3" s="893"/>
      <c r="S3" s="893"/>
      <c r="T3" s="893"/>
      <c r="U3" s="894"/>
      <c r="V3" s="914" t="s">
        <v>78</v>
      </c>
      <c r="W3" s="915" t="s">
        <v>8</v>
      </c>
    </row>
    <row r="4" ht="24.75" spans="1:23">
      <c r="A4" s="873"/>
      <c r="B4" s="874" t="s">
        <v>1028</v>
      </c>
      <c r="C4" s="875" t="s">
        <v>1029</v>
      </c>
      <c r="D4" s="875" t="s">
        <v>1030</v>
      </c>
      <c r="E4" s="875" t="s">
        <v>1031</v>
      </c>
      <c r="F4" s="875" t="s">
        <v>1032</v>
      </c>
      <c r="G4" s="875" t="s">
        <v>1033</v>
      </c>
      <c r="H4" s="876" t="s">
        <v>1034</v>
      </c>
      <c r="I4" s="895" t="s">
        <v>1035</v>
      </c>
      <c r="J4" s="875" t="s">
        <v>1036</v>
      </c>
      <c r="K4" s="875" t="s">
        <v>983</v>
      </c>
      <c r="L4" s="876" t="s">
        <v>1037</v>
      </c>
      <c r="M4" s="895" t="s">
        <v>1035</v>
      </c>
      <c r="N4" s="875" t="s">
        <v>1038</v>
      </c>
      <c r="O4" s="875" t="s">
        <v>1039</v>
      </c>
      <c r="P4" s="875" t="s">
        <v>1040</v>
      </c>
      <c r="Q4" s="875" t="s">
        <v>1041</v>
      </c>
      <c r="R4" s="875" t="s">
        <v>1042</v>
      </c>
      <c r="S4" s="875" t="s">
        <v>1043</v>
      </c>
      <c r="T4" s="875" t="s">
        <v>1044</v>
      </c>
      <c r="U4" s="876" t="s">
        <v>1045</v>
      </c>
      <c r="V4" s="916"/>
      <c r="W4" s="917"/>
    </row>
    <row r="5" s="865" customFormat="1" ht="14.25" spans="1:23">
      <c r="A5" s="877" t="s">
        <v>1046</v>
      </c>
      <c r="B5" s="878" t="s">
        <v>1047</v>
      </c>
      <c r="C5" s="1286" t="s">
        <v>1048</v>
      </c>
      <c r="D5" s="879" t="s">
        <v>1049</v>
      </c>
      <c r="E5" s="789" t="s">
        <v>1050</v>
      </c>
      <c r="F5" s="880">
        <v>44490</v>
      </c>
      <c r="G5" s="880">
        <v>44641</v>
      </c>
      <c r="H5" s="881">
        <v>500000</v>
      </c>
      <c r="I5" s="896" t="s">
        <v>1051</v>
      </c>
      <c r="J5" s="879">
        <v>44530</v>
      </c>
      <c r="K5" s="879" t="s">
        <v>937</v>
      </c>
      <c r="L5" s="879" t="s">
        <v>1052</v>
      </c>
      <c r="M5" s="897" t="s">
        <v>1053</v>
      </c>
      <c r="N5" s="879">
        <v>44530</v>
      </c>
      <c r="O5" s="898" t="s">
        <v>1054</v>
      </c>
      <c r="P5" s="898" t="s">
        <v>1005</v>
      </c>
      <c r="Q5" s="918">
        <v>500000</v>
      </c>
      <c r="R5" s="906"/>
      <c r="S5" s="906"/>
      <c r="T5" s="906"/>
      <c r="U5" s="919"/>
      <c r="V5" s="920"/>
      <c r="W5" s="921"/>
    </row>
    <row r="6" s="865" customFormat="1" ht="14.25" spans="1:23">
      <c r="A6" s="877" t="s">
        <v>1055</v>
      </c>
      <c r="B6" s="878" t="s">
        <v>1047</v>
      </c>
      <c r="C6" s="1286" t="s">
        <v>1056</v>
      </c>
      <c r="D6" s="879" t="s">
        <v>1057</v>
      </c>
      <c r="E6" s="789" t="s">
        <v>1050</v>
      </c>
      <c r="F6" s="880">
        <v>44483</v>
      </c>
      <c r="G6" s="880">
        <v>44665</v>
      </c>
      <c r="H6" s="881">
        <v>500000</v>
      </c>
      <c r="I6" s="896" t="s">
        <v>1058</v>
      </c>
      <c r="J6" s="879">
        <v>44530</v>
      </c>
      <c r="K6" s="879" t="s">
        <v>937</v>
      </c>
      <c r="L6" s="879" t="s">
        <v>1052</v>
      </c>
      <c r="M6" s="1287" t="s">
        <v>1059</v>
      </c>
      <c r="N6" s="879">
        <v>44530</v>
      </c>
      <c r="O6" s="898" t="s">
        <v>1054</v>
      </c>
      <c r="P6" s="898" t="s">
        <v>1005</v>
      </c>
      <c r="Q6" s="918">
        <v>500000</v>
      </c>
      <c r="R6" s="906"/>
      <c r="S6" s="906"/>
      <c r="T6" s="906"/>
      <c r="U6" s="919"/>
      <c r="V6" s="920"/>
      <c r="W6" s="921"/>
    </row>
    <row r="7" s="865" customFormat="1" ht="14.25" spans="1:23">
      <c r="A7" s="877" t="s">
        <v>1060</v>
      </c>
      <c r="B7" s="882" t="s">
        <v>1047</v>
      </c>
      <c r="C7" s="1288" t="s">
        <v>1061</v>
      </c>
      <c r="D7" s="883" t="s">
        <v>1062</v>
      </c>
      <c r="E7" s="883" t="s">
        <v>1063</v>
      </c>
      <c r="F7" s="884">
        <v>44468</v>
      </c>
      <c r="G7" s="885">
        <v>44649</v>
      </c>
      <c r="H7" s="886">
        <v>500000</v>
      </c>
      <c r="I7" s="899"/>
      <c r="J7" s="900">
        <v>44539</v>
      </c>
      <c r="K7" s="901" t="s">
        <v>937</v>
      </c>
      <c r="L7" s="902" t="s">
        <v>1052</v>
      </c>
      <c r="M7" s="903"/>
      <c r="N7" s="904">
        <v>44539</v>
      </c>
      <c r="O7" s="905" t="s">
        <v>1054</v>
      </c>
      <c r="P7" s="906" t="s">
        <v>1005</v>
      </c>
      <c r="Q7" s="918">
        <v>500000</v>
      </c>
      <c r="R7" s="906"/>
      <c r="S7" s="906"/>
      <c r="T7" s="906"/>
      <c r="U7" s="919"/>
      <c r="V7" s="920"/>
      <c r="W7" s="921"/>
    </row>
    <row r="8" s="865" customFormat="1" ht="14.25" spans="1:23">
      <c r="A8" s="877" t="s">
        <v>1064</v>
      </c>
      <c r="B8" s="882" t="s">
        <v>1047</v>
      </c>
      <c r="C8" s="1288" t="s">
        <v>1065</v>
      </c>
      <c r="D8" s="883" t="s">
        <v>1066</v>
      </c>
      <c r="E8" s="883" t="s">
        <v>1063</v>
      </c>
      <c r="F8" s="884">
        <v>44452</v>
      </c>
      <c r="G8" s="885">
        <v>44633</v>
      </c>
      <c r="H8" s="886">
        <v>500000</v>
      </c>
      <c r="I8" s="907"/>
      <c r="J8" s="900">
        <v>44539</v>
      </c>
      <c r="K8" s="901" t="s">
        <v>937</v>
      </c>
      <c r="L8" s="902" t="s">
        <v>1052</v>
      </c>
      <c r="M8" s="908"/>
      <c r="N8" s="904">
        <v>44539</v>
      </c>
      <c r="O8" s="905" t="s">
        <v>1054</v>
      </c>
      <c r="P8" s="906" t="s">
        <v>1005</v>
      </c>
      <c r="Q8" s="918">
        <v>500000</v>
      </c>
      <c r="R8" s="906"/>
      <c r="S8" s="906"/>
      <c r="T8" s="906"/>
      <c r="U8" s="919"/>
      <c r="V8" s="920"/>
      <c r="W8" s="921"/>
    </row>
    <row r="9" s="865" customFormat="1" ht="14.25" spans="1:23">
      <c r="A9" s="877" t="s">
        <v>1067</v>
      </c>
      <c r="B9" s="882" t="s">
        <v>1068</v>
      </c>
      <c r="C9" s="1288" t="s">
        <v>1069</v>
      </c>
      <c r="D9" s="883" t="s">
        <v>1070</v>
      </c>
      <c r="E9" s="883" t="s">
        <v>1071</v>
      </c>
      <c r="F9" s="884">
        <v>44508</v>
      </c>
      <c r="G9" s="885">
        <v>44689</v>
      </c>
      <c r="H9" s="886">
        <v>277625</v>
      </c>
      <c r="I9" s="907"/>
      <c r="J9" s="900">
        <v>44555</v>
      </c>
      <c r="K9" s="901" t="s">
        <v>1072</v>
      </c>
      <c r="L9" s="902" t="s">
        <v>1052</v>
      </c>
      <c r="M9" s="908"/>
      <c r="N9" s="904">
        <v>44555</v>
      </c>
      <c r="O9" s="905" t="s">
        <v>1054</v>
      </c>
      <c r="P9" s="906" t="s">
        <v>1073</v>
      </c>
      <c r="Q9" s="918">
        <v>277625</v>
      </c>
      <c r="R9" s="906"/>
      <c r="S9" s="906"/>
      <c r="T9" s="906"/>
      <c r="U9" s="919"/>
      <c r="V9" s="920"/>
      <c r="W9" s="921"/>
    </row>
    <row r="10" s="865" customFormat="1" ht="14.25" spans="1:23">
      <c r="A10" s="877" t="s">
        <v>1074</v>
      </c>
      <c r="B10" s="882" t="s">
        <v>1068</v>
      </c>
      <c r="C10" s="883" t="s">
        <v>1075</v>
      </c>
      <c r="D10" s="883" t="s">
        <v>1076</v>
      </c>
      <c r="E10" s="883" t="s">
        <v>1077</v>
      </c>
      <c r="F10" s="884">
        <v>44487</v>
      </c>
      <c r="G10" s="885">
        <v>44669</v>
      </c>
      <c r="H10" s="886">
        <v>500000</v>
      </c>
      <c r="I10" s="907"/>
      <c r="J10" s="900">
        <v>44555</v>
      </c>
      <c r="K10" s="901" t="s">
        <v>1073</v>
      </c>
      <c r="L10" s="902" t="s">
        <v>1052</v>
      </c>
      <c r="M10" s="908"/>
      <c r="N10" s="904">
        <v>44555</v>
      </c>
      <c r="O10" s="905" t="s">
        <v>1054</v>
      </c>
      <c r="P10" s="906" t="s">
        <v>1072</v>
      </c>
      <c r="Q10" s="918">
        <v>500000</v>
      </c>
      <c r="R10" s="906"/>
      <c r="S10" s="906"/>
      <c r="T10" s="906"/>
      <c r="U10" s="919"/>
      <c r="V10" s="920"/>
      <c r="W10" s="921"/>
    </row>
    <row r="11" s="865" customFormat="1" ht="14.25" spans="1:23">
      <c r="A11" s="877" t="s">
        <v>1078</v>
      </c>
      <c r="B11" s="882" t="s">
        <v>1068</v>
      </c>
      <c r="C11" s="883" t="s">
        <v>1079</v>
      </c>
      <c r="D11" s="883" t="s">
        <v>1080</v>
      </c>
      <c r="E11" s="883" t="s">
        <v>1081</v>
      </c>
      <c r="F11" s="884">
        <v>44552</v>
      </c>
      <c r="G11" s="885">
        <v>44734</v>
      </c>
      <c r="H11" s="886">
        <v>100000</v>
      </c>
      <c r="I11" s="907"/>
      <c r="J11" s="900">
        <v>44555</v>
      </c>
      <c r="K11" s="901" t="s">
        <v>1072</v>
      </c>
      <c r="L11" s="902" t="s">
        <v>1052</v>
      </c>
      <c r="M11" s="908"/>
      <c r="N11" s="904">
        <v>44555</v>
      </c>
      <c r="O11" s="905" t="s">
        <v>1054</v>
      </c>
      <c r="P11" s="906" t="s">
        <v>1005</v>
      </c>
      <c r="Q11" s="918">
        <v>100000</v>
      </c>
      <c r="R11" s="906"/>
      <c r="S11" s="906"/>
      <c r="T11" s="906"/>
      <c r="U11" s="919"/>
      <c r="V11" s="920"/>
      <c r="W11" s="921"/>
    </row>
    <row r="12" s="865" customFormat="1" ht="14.25" spans="1:23">
      <c r="A12" s="877" t="s">
        <v>1082</v>
      </c>
      <c r="B12" s="882" t="s">
        <v>1068</v>
      </c>
      <c r="C12" s="883" t="s">
        <v>1083</v>
      </c>
      <c r="D12" s="883" t="s">
        <v>1084</v>
      </c>
      <c r="E12" s="883" t="s">
        <v>1081</v>
      </c>
      <c r="F12" s="884">
        <v>44552</v>
      </c>
      <c r="G12" s="885">
        <v>44734</v>
      </c>
      <c r="H12" s="886">
        <v>100000</v>
      </c>
      <c r="I12" s="907"/>
      <c r="J12" s="900">
        <v>44555</v>
      </c>
      <c r="K12" s="901" t="s">
        <v>1072</v>
      </c>
      <c r="L12" s="902" t="s">
        <v>1052</v>
      </c>
      <c r="M12" s="908"/>
      <c r="N12" s="904">
        <v>44555</v>
      </c>
      <c r="O12" s="905" t="s">
        <v>1054</v>
      </c>
      <c r="P12" s="906" t="s">
        <v>1005</v>
      </c>
      <c r="Q12" s="918">
        <v>100000</v>
      </c>
      <c r="R12" s="906"/>
      <c r="S12" s="906"/>
      <c r="T12" s="906"/>
      <c r="U12" s="919"/>
      <c r="V12" s="920"/>
      <c r="W12" s="921"/>
    </row>
    <row r="13" s="865" customFormat="1" ht="14.25" spans="1:23">
      <c r="A13" s="877" t="s">
        <v>1085</v>
      </c>
      <c r="B13" s="882" t="s">
        <v>1068</v>
      </c>
      <c r="C13" s="883" t="s">
        <v>1086</v>
      </c>
      <c r="D13" s="883" t="s">
        <v>1084</v>
      </c>
      <c r="E13" s="883" t="s">
        <v>1081</v>
      </c>
      <c r="F13" s="884">
        <v>44552</v>
      </c>
      <c r="G13" s="885">
        <v>44734</v>
      </c>
      <c r="H13" s="886">
        <v>100000</v>
      </c>
      <c r="I13" s="907"/>
      <c r="J13" s="900">
        <v>44555</v>
      </c>
      <c r="K13" s="901" t="s">
        <v>1072</v>
      </c>
      <c r="L13" s="902" t="s">
        <v>1052</v>
      </c>
      <c r="M13" s="908"/>
      <c r="N13" s="904">
        <v>44555</v>
      </c>
      <c r="O13" s="905" t="s">
        <v>1054</v>
      </c>
      <c r="P13" s="906" t="s">
        <v>1005</v>
      </c>
      <c r="Q13" s="918">
        <v>100000</v>
      </c>
      <c r="R13" s="906"/>
      <c r="S13" s="906"/>
      <c r="T13" s="906"/>
      <c r="U13" s="919"/>
      <c r="V13" s="920"/>
      <c r="W13" s="921"/>
    </row>
    <row r="14" s="865" customFormat="1" ht="14.25" spans="1:23">
      <c r="A14" s="877" t="s">
        <v>1087</v>
      </c>
      <c r="B14" s="882" t="s">
        <v>1068</v>
      </c>
      <c r="C14" s="883" t="s">
        <v>1088</v>
      </c>
      <c r="D14" s="883" t="s">
        <v>1057</v>
      </c>
      <c r="E14" s="883" t="s">
        <v>1050</v>
      </c>
      <c r="F14" s="884">
        <v>44483</v>
      </c>
      <c r="G14" s="885">
        <v>44665</v>
      </c>
      <c r="H14" s="886">
        <v>500000</v>
      </c>
      <c r="I14" s="907"/>
      <c r="J14" s="900">
        <v>44555</v>
      </c>
      <c r="K14" s="901" t="s">
        <v>1073</v>
      </c>
      <c r="L14" s="902" t="s">
        <v>1052</v>
      </c>
      <c r="M14" s="908"/>
      <c r="N14" s="904">
        <v>44555</v>
      </c>
      <c r="O14" s="905" t="s">
        <v>1054</v>
      </c>
      <c r="P14" s="906" t="s">
        <v>1072</v>
      </c>
      <c r="Q14" s="918">
        <v>500000</v>
      </c>
      <c r="R14" s="906"/>
      <c r="S14" s="906"/>
      <c r="T14" s="906"/>
      <c r="U14" s="919"/>
      <c r="V14" s="920"/>
      <c r="W14" s="921"/>
    </row>
    <row r="15" s="865" customFormat="1" ht="14.25" spans="1:23">
      <c r="A15" s="877" t="s">
        <v>1089</v>
      </c>
      <c r="B15" s="882" t="s">
        <v>1068</v>
      </c>
      <c r="C15" s="883" t="s">
        <v>1090</v>
      </c>
      <c r="D15" s="883" t="s">
        <v>1057</v>
      </c>
      <c r="E15" s="883" t="s">
        <v>1091</v>
      </c>
      <c r="F15" s="884" t="s">
        <v>1092</v>
      </c>
      <c r="G15" s="885">
        <v>44665</v>
      </c>
      <c r="H15" s="886">
        <v>500000</v>
      </c>
      <c r="I15" s="907"/>
      <c r="J15" s="900">
        <v>44555</v>
      </c>
      <c r="K15" s="901" t="s">
        <v>1073</v>
      </c>
      <c r="L15" s="902" t="s">
        <v>1052</v>
      </c>
      <c r="M15" s="908"/>
      <c r="N15" s="904">
        <v>44555</v>
      </c>
      <c r="O15" s="905" t="s">
        <v>1054</v>
      </c>
      <c r="P15" s="906" t="s">
        <v>1005</v>
      </c>
      <c r="Q15" s="918">
        <v>500000</v>
      </c>
      <c r="R15" s="906"/>
      <c r="S15" s="906"/>
      <c r="T15" s="906"/>
      <c r="U15" s="919"/>
      <c r="V15" s="920"/>
      <c r="W15" s="921"/>
    </row>
    <row r="16" s="865" customFormat="1" ht="14.25" spans="1:23">
      <c r="A16" s="877" t="s">
        <v>1093</v>
      </c>
      <c r="B16" s="882" t="s">
        <v>1068</v>
      </c>
      <c r="C16" s="883" t="s">
        <v>1094</v>
      </c>
      <c r="D16" s="883" t="s">
        <v>1095</v>
      </c>
      <c r="E16" s="883" t="s">
        <v>1096</v>
      </c>
      <c r="F16" s="884">
        <v>44546</v>
      </c>
      <c r="G16" s="885">
        <v>44728</v>
      </c>
      <c r="H16" s="886">
        <v>400000</v>
      </c>
      <c r="I16" s="907"/>
      <c r="J16" s="900">
        <v>44561</v>
      </c>
      <c r="K16" s="901" t="s">
        <v>1073</v>
      </c>
      <c r="L16" s="902" t="s">
        <v>1052</v>
      </c>
      <c r="M16" s="908"/>
      <c r="N16" s="904">
        <v>44555</v>
      </c>
      <c r="O16" s="905" t="s">
        <v>1054</v>
      </c>
      <c r="P16" s="906" t="s">
        <v>1097</v>
      </c>
      <c r="Q16" s="918">
        <v>400000</v>
      </c>
      <c r="R16" s="906"/>
      <c r="S16" s="906"/>
      <c r="T16" s="906"/>
      <c r="U16" s="919"/>
      <c r="V16" s="920"/>
      <c r="W16" s="921"/>
    </row>
    <row r="17" s="865" customFormat="1" ht="14.25" spans="1:23">
      <c r="A17" s="877" t="s">
        <v>1098</v>
      </c>
      <c r="B17" s="882" t="s">
        <v>1068</v>
      </c>
      <c r="C17" s="883" t="s">
        <v>1099</v>
      </c>
      <c r="D17" s="883" t="s">
        <v>1100</v>
      </c>
      <c r="E17" s="883" t="s">
        <v>1101</v>
      </c>
      <c r="F17" s="884" t="s">
        <v>1102</v>
      </c>
      <c r="G17" s="885">
        <v>44676</v>
      </c>
      <c r="H17" s="886">
        <v>1000000</v>
      </c>
      <c r="I17" s="907"/>
      <c r="J17" s="900">
        <v>44561</v>
      </c>
      <c r="K17" s="901" t="s">
        <v>1073</v>
      </c>
      <c r="L17" s="902" t="s">
        <v>1052</v>
      </c>
      <c r="M17" s="908"/>
      <c r="N17" s="904"/>
      <c r="O17" s="905"/>
      <c r="P17" s="906"/>
      <c r="Q17" s="918"/>
      <c r="R17" s="906"/>
      <c r="S17" s="906"/>
      <c r="T17" s="906"/>
      <c r="U17" s="919"/>
      <c r="V17" s="920"/>
      <c r="W17" s="921"/>
    </row>
    <row r="18" s="865" customFormat="1" ht="14.25" spans="1:23">
      <c r="A18" s="877" t="s">
        <v>1103</v>
      </c>
      <c r="B18" s="882" t="s">
        <v>1068</v>
      </c>
      <c r="C18" s="883" t="s">
        <v>1104</v>
      </c>
      <c r="D18" s="883" t="s">
        <v>1105</v>
      </c>
      <c r="E18" s="883" t="s">
        <v>1106</v>
      </c>
      <c r="F18" s="884">
        <v>44455</v>
      </c>
      <c r="G18" s="885">
        <v>44635</v>
      </c>
      <c r="H18" s="886">
        <v>100000</v>
      </c>
      <c r="I18" s="907"/>
      <c r="J18" s="900">
        <v>44561</v>
      </c>
      <c r="K18" s="901" t="s">
        <v>1073</v>
      </c>
      <c r="L18" s="902" t="s">
        <v>1052</v>
      </c>
      <c r="M18" s="908"/>
      <c r="N18" s="904"/>
      <c r="O18" s="905"/>
      <c r="P18" s="906"/>
      <c r="Q18" s="918"/>
      <c r="R18" s="906"/>
      <c r="S18" s="906"/>
      <c r="T18" s="906"/>
      <c r="U18" s="919"/>
      <c r="V18" s="920"/>
      <c r="W18" s="921"/>
    </row>
    <row r="19" s="865" customFormat="1" ht="14.25" spans="1:23">
      <c r="A19" s="877"/>
      <c r="B19" s="882"/>
      <c r="C19" s="883"/>
      <c r="D19" s="883"/>
      <c r="E19" s="883"/>
      <c r="F19" s="884"/>
      <c r="G19" s="885"/>
      <c r="H19" s="886"/>
      <c r="I19" s="907"/>
      <c r="J19" s="900"/>
      <c r="K19" s="901"/>
      <c r="L19" s="909"/>
      <c r="M19" s="908"/>
      <c r="N19" s="904"/>
      <c r="O19" s="905"/>
      <c r="P19" s="906"/>
      <c r="Q19" s="918"/>
      <c r="R19" s="906"/>
      <c r="S19" s="906"/>
      <c r="T19" s="906"/>
      <c r="U19" s="919"/>
      <c r="V19" s="920"/>
      <c r="W19" s="921"/>
    </row>
    <row r="20" s="805" customFormat="1" spans="1:23">
      <c r="A20" s="877"/>
      <c r="B20" s="882"/>
      <c r="C20" s="883"/>
      <c r="D20" s="883"/>
      <c r="E20" s="883"/>
      <c r="F20" s="883"/>
      <c r="G20" s="887"/>
      <c r="H20" s="886"/>
      <c r="I20" s="910"/>
      <c r="J20" s="900"/>
      <c r="K20" s="901"/>
      <c r="L20" s="909"/>
      <c r="M20" s="908"/>
      <c r="N20" s="905"/>
      <c r="O20" s="905"/>
      <c r="P20" s="911"/>
      <c r="Q20" s="911"/>
      <c r="R20" s="911"/>
      <c r="S20" s="911"/>
      <c r="T20" s="911"/>
      <c r="U20" s="922"/>
      <c r="V20" s="923"/>
      <c r="W20" s="924"/>
    </row>
    <row r="21" s="805" customFormat="1" spans="1:23">
      <c r="A21" s="877"/>
      <c r="B21" s="882"/>
      <c r="C21" s="883"/>
      <c r="D21" s="883"/>
      <c r="E21" s="883"/>
      <c r="F21" s="883"/>
      <c r="G21" s="887"/>
      <c r="H21" s="886"/>
      <c r="I21" s="910"/>
      <c r="J21" s="900"/>
      <c r="K21" s="901"/>
      <c r="L21" s="909"/>
      <c r="M21" s="908"/>
      <c r="N21" s="905"/>
      <c r="O21" s="905"/>
      <c r="P21" s="911"/>
      <c r="Q21" s="911"/>
      <c r="R21" s="911"/>
      <c r="S21" s="911"/>
      <c r="T21" s="911"/>
      <c r="U21" s="922"/>
      <c r="V21" s="923">
        <f>IF(O21="背书",0,IF(O21="贴现",0,H21))</f>
        <v>0</v>
      </c>
      <c r="W21" s="924"/>
    </row>
    <row r="22" s="805" customFormat="1" ht="14.25" spans="1:23">
      <c r="A22" s="888" t="s">
        <v>927</v>
      </c>
      <c r="B22" s="889"/>
      <c r="C22" s="890"/>
      <c r="D22" s="890"/>
      <c r="E22" s="890"/>
      <c r="F22" s="890"/>
      <c r="G22" s="890"/>
      <c r="H22" s="891">
        <f>SUM(H5:H21)</f>
        <v>5577625</v>
      </c>
      <c r="I22" s="912"/>
      <c r="J22" s="913"/>
      <c r="K22" s="913"/>
      <c r="L22" s="891"/>
      <c r="M22" s="912"/>
      <c r="N22" s="913"/>
      <c r="O22" s="913"/>
      <c r="P22" s="913"/>
      <c r="Q22" s="913"/>
      <c r="R22" s="913"/>
      <c r="S22" s="913"/>
      <c r="T22" s="913">
        <f>SUM(T5:T21)</f>
        <v>0</v>
      </c>
      <c r="U22" s="891">
        <f>SUM(U5:U21)</f>
        <v>0</v>
      </c>
      <c r="V22" s="925">
        <f>SUM(V5:V21)</f>
        <v>0</v>
      </c>
      <c r="W22" s="926"/>
    </row>
  </sheetData>
  <mergeCells count="7">
    <mergeCell ref="A1:W1"/>
    <mergeCell ref="B3:H3"/>
    <mergeCell ref="I3:L3"/>
    <mergeCell ref="M3:U3"/>
    <mergeCell ref="A3:A4"/>
    <mergeCell ref="V3:V4"/>
    <mergeCell ref="W3:W4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workbookViewId="0">
      <pane ySplit="3" topLeftCell="A46" activePane="bottomLeft" state="frozen"/>
      <selection/>
      <selection pane="bottomLeft" activeCell="E59" sqref="E59"/>
    </sheetView>
  </sheetViews>
  <sheetFormatPr defaultColWidth="9" defaultRowHeight="13.5"/>
  <cols>
    <col min="1" max="1" width="5" customWidth="1"/>
    <col min="2" max="2" width="23.875" customWidth="1"/>
    <col min="3" max="3" width="7" customWidth="1"/>
    <col min="4" max="4" width="8.125" customWidth="1"/>
    <col min="5" max="5" width="16.125" customWidth="1"/>
    <col min="6" max="7" width="17" customWidth="1"/>
    <col min="8" max="8" width="21.625" customWidth="1"/>
    <col min="9" max="9" width="16.125" customWidth="1"/>
    <col min="10" max="10" width="14.875" customWidth="1"/>
    <col min="11" max="13" width="6.25" customWidth="1"/>
    <col min="14" max="14" width="12.375" customWidth="1"/>
  </cols>
  <sheetData>
    <row r="1" ht="22.5" spans="1:13">
      <c r="A1" s="520" t="s">
        <v>1107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3">
      <c r="A2" s="832" t="str">
        <f>应收账款明细表12!A2</f>
        <v>潍坊光华荣昌汽车技术有限公司</v>
      </c>
      <c r="B2" s="832"/>
      <c r="C2" s="826"/>
      <c r="D2" s="826"/>
      <c r="E2" s="833"/>
      <c r="F2" s="833"/>
      <c r="G2" s="833"/>
      <c r="H2" s="833" t="str">
        <f>应收账款明细表12!H2</f>
        <v>日期：2021/12/31</v>
      </c>
      <c r="I2" s="826"/>
      <c r="J2" s="826"/>
      <c r="K2" s="826"/>
      <c r="L2" s="826"/>
      <c r="M2" s="826" t="s">
        <v>75</v>
      </c>
    </row>
    <row r="3" ht="33" spans="1:14">
      <c r="A3" s="524" t="s">
        <v>1</v>
      </c>
      <c r="B3" s="525" t="s">
        <v>983</v>
      </c>
      <c r="C3" s="525" t="s">
        <v>984</v>
      </c>
      <c r="D3" s="525" t="s">
        <v>985</v>
      </c>
      <c r="E3" s="834" t="s">
        <v>77</v>
      </c>
      <c r="F3" s="834" t="s">
        <v>906</v>
      </c>
      <c r="G3" s="834" t="s">
        <v>907</v>
      </c>
      <c r="H3" s="834" t="s">
        <v>78</v>
      </c>
      <c r="I3" s="834" t="s">
        <v>986</v>
      </c>
      <c r="J3" s="834" t="s">
        <v>987</v>
      </c>
      <c r="K3" s="834" t="s">
        <v>988</v>
      </c>
      <c r="L3" s="834" t="s">
        <v>989</v>
      </c>
      <c r="M3" s="834" t="s">
        <v>990</v>
      </c>
      <c r="N3" s="834" t="s">
        <v>991</v>
      </c>
    </row>
    <row r="4" spans="1:14">
      <c r="A4" s="835"/>
      <c r="B4" s="836" t="s">
        <v>992</v>
      </c>
      <c r="C4" s="837"/>
      <c r="D4" s="838"/>
      <c r="E4" s="572"/>
      <c r="F4" s="572"/>
      <c r="G4" s="572"/>
      <c r="H4" s="572"/>
      <c r="I4" s="860"/>
      <c r="J4" s="860"/>
      <c r="K4" s="860"/>
      <c r="L4" s="860"/>
      <c r="M4" s="860"/>
      <c r="N4" s="861">
        <f>H4-I4-J4-K4-L4-M4</f>
        <v>0</v>
      </c>
    </row>
    <row r="5" spans="1:14">
      <c r="A5" s="835">
        <v>1</v>
      </c>
      <c r="B5" s="579" t="s">
        <v>937</v>
      </c>
      <c r="C5" s="837"/>
      <c r="D5" s="839"/>
      <c r="E5" s="840"/>
      <c r="F5" s="841"/>
      <c r="G5" s="840"/>
      <c r="H5" s="840">
        <f>E5+F5-G5</f>
        <v>0</v>
      </c>
      <c r="I5" s="862"/>
      <c r="J5" s="862"/>
      <c r="K5" s="852"/>
      <c r="L5" s="852"/>
      <c r="M5" s="852"/>
      <c r="N5" s="861">
        <f t="shared" ref="N5:N27" si="0">H5-I5-J5-K5-L5-M5</f>
        <v>0</v>
      </c>
    </row>
    <row r="6" spans="1:14">
      <c r="A6" s="835">
        <v>2</v>
      </c>
      <c r="B6" s="579" t="s">
        <v>937</v>
      </c>
      <c r="C6" s="837"/>
      <c r="D6" s="839"/>
      <c r="E6" s="840"/>
      <c r="F6" s="840">
        <v>10000000</v>
      </c>
      <c r="G6" s="840">
        <v>10000000</v>
      </c>
      <c r="H6" s="840">
        <f t="shared" ref="H6:H38" si="1">E6+F6-G6</f>
        <v>0</v>
      </c>
      <c r="I6" s="862"/>
      <c r="J6" s="862"/>
      <c r="K6" s="852"/>
      <c r="L6" s="852"/>
      <c r="M6" s="852"/>
      <c r="N6" s="861">
        <f t="shared" si="0"/>
        <v>0</v>
      </c>
    </row>
    <row r="7" spans="1:14">
      <c r="A7" s="835">
        <v>3</v>
      </c>
      <c r="B7" s="579" t="s">
        <v>938</v>
      </c>
      <c r="C7" s="837"/>
      <c r="D7" s="839"/>
      <c r="E7" s="840"/>
      <c r="F7" s="840"/>
      <c r="G7" s="840"/>
      <c r="H7" s="840">
        <f t="shared" si="1"/>
        <v>0</v>
      </c>
      <c r="I7" s="863"/>
      <c r="J7" s="863"/>
      <c r="K7" s="852"/>
      <c r="L7" s="852"/>
      <c r="M7" s="852"/>
      <c r="N7" s="861">
        <f t="shared" si="0"/>
        <v>0</v>
      </c>
    </row>
    <row r="8" spans="1:14">
      <c r="A8" s="835">
        <v>4</v>
      </c>
      <c r="B8" s="579" t="s">
        <v>939</v>
      </c>
      <c r="C8" s="837"/>
      <c r="D8" s="839"/>
      <c r="E8" s="840"/>
      <c r="F8" s="840"/>
      <c r="G8" s="840"/>
      <c r="H8" s="840">
        <f t="shared" si="1"/>
        <v>0</v>
      </c>
      <c r="I8" s="863"/>
      <c r="J8" s="863"/>
      <c r="K8" s="852"/>
      <c r="L8" s="852"/>
      <c r="M8" s="852"/>
      <c r="N8" s="861">
        <f t="shared" si="0"/>
        <v>0</v>
      </c>
    </row>
    <row r="9" spans="1:14">
      <c r="A9" s="835">
        <v>5</v>
      </c>
      <c r="B9" s="579" t="s">
        <v>940</v>
      </c>
      <c r="C9" s="837"/>
      <c r="D9" s="839"/>
      <c r="E9" s="840"/>
      <c r="F9" s="840"/>
      <c r="G9" s="840"/>
      <c r="H9" s="840">
        <f t="shared" si="1"/>
        <v>0</v>
      </c>
      <c r="I9" s="863"/>
      <c r="J9" s="863"/>
      <c r="K9" s="852"/>
      <c r="L9" s="852"/>
      <c r="M9" s="852"/>
      <c r="N9" s="861">
        <f t="shared" si="0"/>
        <v>0</v>
      </c>
    </row>
    <row r="10" spans="1:14">
      <c r="A10" s="835">
        <v>6</v>
      </c>
      <c r="B10" s="579" t="s">
        <v>941</v>
      </c>
      <c r="C10" s="837"/>
      <c r="D10" s="839"/>
      <c r="E10" s="840"/>
      <c r="F10" s="840"/>
      <c r="G10" s="840"/>
      <c r="H10" s="840">
        <f t="shared" si="1"/>
        <v>0</v>
      </c>
      <c r="I10" s="863"/>
      <c r="J10" s="863"/>
      <c r="K10" s="852"/>
      <c r="L10" s="852"/>
      <c r="M10" s="852"/>
      <c r="N10" s="861">
        <f t="shared" si="0"/>
        <v>0</v>
      </c>
    </row>
    <row r="11" spans="1:14">
      <c r="A11" s="835">
        <v>7</v>
      </c>
      <c r="B11" s="579" t="s">
        <v>995</v>
      </c>
      <c r="C11" s="837"/>
      <c r="D11" s="839"/>
      <c r="E11" s="840"/>
      <c r="F11" s="840"/>
      <c r="G11" s="840"/>
      <c r="H11" s="840">
        <f t="shared" si="1"/>
        <v>0</v>
      </c>
      <c r="I11" s="863"/>
      <c r="J11" s="863"/>
      <c r="K11" s="852"/>
      <c r="L11" s="852"/>
      <c r="M11" s="852"/>
      <c r="N11" s="861">
        <f t="shared" si="0"/>
        <v>0</v>
      </c>
    </row>
    <row r="12" spans="1:14">
      <c r="A12" s="835">
        <v>8</v>
      </c>
      <c r="B12" s="579" t="s">
        <v>997</v>
      </c>
      <c r="C12" s="837"/>
      <c r="D12" s="839"/>
      <c r="E12" s="840"/>
      <c r="F12" s="840"/>
      <c r="G12" s="840"/>
      <c r="H12" s="840">
        <f t="shared" si="1"/>
        <v>0</v>
      </c>
      <c r="I12" s="863"/>
      <c r="J12" s="863"/>
      <c r="K12" s="852"/>
      <c r="L12" s="852"/>
      <c r="M12" s="852"/>
      <c r="N12" s="861">
        <f t="shared" si="0"/>
        <v>0</v>
      </c>
    </row>
    <row r="13" spans="1:14">
      <c r="A13" s="835">
        <v>9</v>
      </c>
      <c r="B13" s="579" t="s">
        <v>944</v>
      </c>
      <c r="C13" s="837"/>
      <c r="D13" s="839"/>
      <c r="E13" s="840"/>
      <c r="F13" s="840"/>
      <c r="G13" s="840"/>
      <c r="H13" s="840">
        <f t="shared" si="1"/>
        <v>0</v>
      </c>
      <c r="I13" s="863"/>
      <c r="J13" s="863"/>
      <c r="K13" s="852"/>
      <c r="L13" s="852"/>
      <c r="M13" s="852"/>
      <c r="N13" s="861">
        <f t="shared" si="0"/>
        <v>0</v>
      </c>
    </row>
    <row r="14" spans="1:14">
      <c r="A14" s="835">
        <v>10</v>
      </c>
      <c r="B14" s="579" t="s">
        <v>945</v>
      </c>
      <c r="C14" s="837"/>
      <c r="D14" s="839"/>
      <c r="E14" s="840"/>
      <c r="F14" s="840"/>
      <c r="G14" s="840"/>
      <c r="H14" s="840">
        <f t="shared" si="1"/>
        <v>0</v>
      </c>
      <c r="I14" s="863"/>
      <c r="J14" s="863"/>
      <c r="K14" s="852"/>
      <c r="L14" s="852"/>
      <c r="M14" s="852"/>
      <c r="N14" s="861">
        <f t="shared" si="0"/>
        <v>0</v>
      </c>
    </row>
    <row r="15" spans="1:14">
      <c r="A15" s="835">
        <v>11</v>
      </c>
      <c r="B15" s="579" t="s">
        <v>946</v>
      </c>
      <c r="C15" s="837"/>
      <c r="D15" s="839"/>
      <c r="E15" s="840"/>
      <c r="F15" s="840"/>
      <c r="G15" s="840"/>
      <c r="H15" s="840">
        <f t="shared" si="1"/>
        <v>0</v>
      </c>
      <c r="I15" s="863"/>
      <c r="J15" s="863"/>
      <c r="K15" s="852"/>
      <c r="L15" s="852"/>
      <c r="M15" s="852"/>
      <c r="N15" s="861">
        <f t="shared" si="0"/>
        <v>0</v>
      </c>
    </row>
    <row r="16" spans="1:14">
      <c r="A16" s="835">
        <v>12</v>
      </c>
      <c r="B16" s="579" t="s">
        <v>947</v>
      </c>
      <c r="C16" s="837"/>
      <c r="D16" s="839"/>
      <c r="E16" s="840"/>
      <c r="F16" s="840"/>
      <c r="G16" s="840"/>
      <c r="H16" s="840">
        <f t="shared" si="1"/>
        <v>0</v>
      </c>
      <c r="I16" s="863"/>
      <c r="J16" s="863"/>
      <c r="K16" s="852"/>
      <c r="L16" s="852"/>
      <c r="M16" s="852"/>
      <c r="N16" s="861">
        <f t="shared" si="0"/>
        <v>0</v>
      </c>
    </row>
    <row r="17" spans="1:14">
      <c r="A17" s="835">
        <v>13</v>
      </c>
      <c r="B17" s="579" t="s">
        <v>948</v>
      </c>
      <c r="C17" s="837"/>
      <c r="D17" s="839"/>
      <c r="E17" s="840"/>
      <c r="F17" s="840"/>
      <c r="G17" s="840"/>
      <c r="H17" s="840">
        <f t="shared" si="1"/>
        <v>0</v>
      </c>
      <c r="I17" s="863"/>
      <c r="J17" s="863"/>
      <c r="K17" s="852"/>
      <c r="L17" s="852"/>
      <c r="M17" s="852"/>
      <c r="N17" s="861">
        <f t="shared" si="0"/>
        <v>0</v>
      </c>
    </row>
    <row r="18" spans="1:14">
      <c r="A18" s="842"/>
      <c r="B18" s="843" t="s">
        <v>1000</v>
      </c>
      <c r="C18" s="844"/>
      <c r="D18" s="845"/>
      <c r="E18" s="846">
        <f>SUM(E5:E17)</f>
        <v>0</v>
      </c>
      <c r="F18" s="846">
        <f t="shared" ref="F18:M18" si="2">SUM(F5:F17)</f>
        <v>10000000</v>
      </c>
      <c r="G18" s="846">
        <f t="shared" si="2"/>
        <v>10000000</v>
      </c>
      <c r="H18" s="846">
        <f t="shared" si="1"/>
        <v>0</v>
      </c>
      <c r="I18" s="846">
        <f t="shared" si="2"/>
        <v>0</v>
      </c>
      <c r="J18" s="846">
        <f t="shared" si="2"/>
        <v>0</v>
      </c>
      <c r="K18" s="846">
        <f t="shared" si="2"/>
        <v>0</v>
      </c>
      <c r="L18" s="846">
        <f t="shared" si="2"/>
        <v>0</v>
      </c>
      <c r="M18" s="846">
        <f t="shared" si="2"/>
        <v>0</v>
      </c>
      <c r="N18" s="861">
        <f t="shared" si="0"/>
        <v>0</v>
      </c>
    </row>
    <row r="19" spans="1:14">
      <c r="A19" s="835"/>
      <c r="B19" s="836" t="s">
        <v>1003</v>
      </c>
      <c r="C19" s="837"/>
      <c r="D19" s="839"/>
      <c r="E19" s="847"/>
      <c r="F19" s="847"/>
      <c r="G19" s="847"/>
      <c r="H19" s="847">
        <f t="shared" si="1"/>
        <v>0</v>
      </c>
      <c r="I19" s="851"/>
      <c r="J19" s="851"/>
      <c r="K19" s="852"/>
      <c r="L19" s="852"/>
      <c r="M19" s="852"/>
      <c r="N19" s="861">
        <f t="shared" si="0"/>
        <v>0</v>
      </c>
    </row>
    <row r="20" spans="1:14">
      <c r="A20" s="649">
        <v>1</v>
      </c>
      <c r="B20" s="579" t="s">
        <v>1108</v>
      </c>
      <c r="C20" s="848" t="s">
        <v>1109</v>
      </c>
      <c r="D20" s="848"/>
      <c r="E20" s="849">
        <v>9380</v>
      </c>
      <c r="F20" s="850">
        <v>2150</v>
      </c>
      <c r="G20" s="851">
        <v>11530</v>
      </c>
      <c r="H20" s="847">
        <f t="shared" si="1"/>
        <v>0</v>
      </c>
      <c r="I20" s="851"/>
      <c r="J20" s="864"/>
      <c r="K20" s="852"/>
      <c r="L20" s="852"/>
      <c r="M20" s="852"/>
      <c r="N20" s="861">
        <f t="shared" si="0"/>
        <v>0</v>
      </c>
    </row>
    <row r="21" spans="1:14">
      <c r="A21" s="649">
        <v>2</v>
      </c>
      <c r="B21" s="579" t="s">
        <v>1110</v>
      </c>
      <c r="C21" s="848" t="s">
        <v>1111</v>
      </c>
      <c r="D21" s="848"/>
      <c r="E21" s="849">
        <v>0</v>
      </c>
      <c r="F21" s="850">
        <v>0</v>
      </c>
      <c r="G21" s="851">
        <v>0</v>
      </c>
      <c r="H21" s="847">
        <f t="shared" si="1"/>
        <v>0</v>
      </c>
      <c r="I21" s="851"/>
      <c r="J21" s="864"/>
      <c r="K21" s="852"/>
      <c r="L21" s="852"/>
      <c r="M21" s="852"/>
      <c r="N21" s="861">
        <f t="shared" si="0"/>
        <v>0</v>
      </c>
    </row>
    <row r="22" spans="1:14">
      <c r="A22" s="649">
        <v>3</v>
      </c>
      <c r="B22" s="579" t="s">
        <v>1112</v>
      </c>
      <c r="C22" s="848" t="s">
        <v>1113</v>
      </c>
      <c r="D22" s="848"/>
      <c r="E22" s="849">
        <v>0</v>
      </c>
      <c r="F22" s="850">
        <v>0</v>
      </c>
      <c r="G22" s="851">
        <v>0</v>
      </c>
      <c r="H22" s="847">
        <f t="shared" si="1"/>
        <v>0</v>
      </c>
      <c r="I22" s="851"/>
      <c r="J22" s="864"/>
      <c r="K22" s="852"/>
      <c r="L22" s="852"/>
      <c r="M22" s="852"/>
      <c r="N22" s="861">
        <f t="shared" si="0"/>
        <v>0</v>
      </c>
    </row>
    <row r="23" spans="1:14">
      <c r="A23" s="649">
        <v>4</v>
      </c>
      <c r="B23" s="579" t="s">
        <v>1114</v>
      </c>
      <c r="C23" s="848" t="s">
        <v>1115</v>
      </c>
      <c r="D23" s="848"/>
      <c r="E23" s="849">
        <v>0</v>
      </c>
      <c r="F23" s="850">
        <f>13010.45+1180.2</f>
        <v>14190.65</v>
      </c>
      <c r="G23" s="851">
        <v>14190.65</v>
      </c>
      <c r="H23" s="847">
        <f t="shared" si="1"/>
        <v>0</v>
      </c>
      <c r="I23" s="851"/>
      <c r="J23" s="864"/>
      <c r="K23" s="852"/>
      <c r="L23" s="852"/>
      <c r="M23" s="852"/>
      <c r="N23" s="861">
        <f t="shared" si="0"/>
        <v>0</v>
      </c>
    </row>
    <row r="24" spans="1:14">
      <c r="A24" s="649">
        <v>6</v>
      </c>
      <c r="B24" s="579" t="s">
        <v>1116</v>
      </c>
      <c r="C24" s="848" t="s">
        <v>1117</v>
      </c>
      <c r="D24" s="848"/>
      <c r="E24" s="849">
        <v>21922</v>
      </c>
      <c r="F24" s="850">
        <v>0</v>
      </c>
      <c r="G24" s="851">
        <v>21922</v>
      </c>
      <c r="H24" s="847">
        <f t="shared" si="1"/>
        <v>0</v>
      </c>
      <c r="I24" s="851"/>
      <c r="J24" s="864"/>
      <c r="K24" s="852"/>
      <c r="L24" s="852"/>
      <c r="M24" s="852"/>
      <c r="N24" s="861">
        <f t="shared" si="0"/>
        <v>0</v>
      </c>
    </row>
    <row r="25" spans="1:14">
      <c r="A25" s="649">
        <v>7</v>
      </c>
      <c r="B25" s="579" t="s">
        <v>1118</v>
      </c>
      <c r="C25" s="848" t="s">
        <v>1119</v>
      </c>
      <c r="D25" s="852"/>
      <c r="E25" s="849">
        <v>0</v>
      </c>
      <c r="F25" s="850">
        <v>1065</v>
      </c>
      <c r="G25" s="851">
        <v>855</v>
      </c>
      <c r="H25" s="853">
        <f t="shared" si="1"/>
        <v>210</v>
      </c>
      <c r="I25" s="851"/>
      <c r="J25" s="864"/>
      <c r="K25" s="852"/>
      <c r="L25" s="852"/>
      <c r="M25" s="852"/>
      <c r="N25" s="861">
        <f t="shared" si="0"/>
        <v>210</v>
      </c>
    </row>
    <row r="26" spans="1:14">
      <c r="A26" s="649">
        <v>8</v>
      </c>
      <c r="B26" s="579" t="s">
        <v>1120</v>
      </c>
      <c r="C26" s="848" t="s">
        <v>1121</v>
      </c>
      <c r="D26" s="848"/>
      <c r="E26" s="849">
        <v>0</v>
      </c>
      <c r="F26" s="850">
        <v>0</v>
      </c>
      <c r="G26" s="851">
        <v>0</v>
      </c>
      <c r="H26" s="853">
        <f t="shared" si="1"/>
        <v>0</v>
      </c>
      <c r="I26" s="851"/>
      <c r="J26" s="864"/>
      <c r="K26" s="852"/>
      <c r="L26" s="852"/>
      <c r="M26" s="852"/>
      <c r="N26" s="861">
        <f t="shared" si="0"/>
        <v>0</v>
      </c>
    </row>
    <row r="27" spans="1:14">
      <c r="A27" s="649">
        <v>10</v>
      </c>
      <c r="B27" s="579" t="s">
        <v>1122</v>
      </c>
      <c r="C27" s="848" t="s">
        <v>1123</v>
      </c>
      <c r="D27" s="848"/>
      <c r="E27" s="849">
        <v>17500</v>
      </c>
      <c r="F27" s="850">
        <v>0</v>
      </c>
      <c r="G27" s="851">
        <v>0</v>
      </c>
      <c r="H27" s="853">
        <f t="shared" si="1"/>
        <v>17500</v>
      </c>
      <c r="I27" s="851"/>
      <c r="J27" s="864"/>
      <c r="K27" s="852"/>
      <c r="L27" s="852"/>
      <c r="M27" s="852"/>
      <c r="N27" s="861"/>
    </row>
    <row r="28" spans="1:14">
      <c r="A28" s="649">
        <v>11</v>
      </c>
      <c r="B28" s="579" t="s">
        <v>1124</v>
      </c>
      <c r="C28" s="848" t="s">
        <v>1125</v>
      </c>
      <c r="D28" s="848"/>
      <c r="E28" s="849">
        <v>0</v>
      </c>
      <c r="F28" s="850">
        <v>9976</v>
      </c>
      <c r="G28" s="851">
        <v>5376</v>
      </c>
      <c r="H28" s="853">
        <f t="shared" si="1"/>
        <v>4600</v>
      </c>
      <c r="I28" s="851"/>
      <c r="J28" s="864"/>
      <c r="K28" s="852"/>
      <c r="L28" s="852"/>
      <c r="M28" s="852"/>
      <c r="N28" s="861"/>
    </row>
    <row r="29" spans="1:14">
      <c r="A29" s="649">
        <v>12</v>
      </c>
      <c r="B29" s="579" t="s">
        <v>1126</v>
      </c>
      <c r="C29" s="848" t="s">
        <v>1127</v>
      </c>
      <c r="D29" s="848"/>
      <c r="E29" s="849">
        <v>0</v>
      </c>
      <c r="F29" s="850">
        <v>0</v>
      </c>
      <c r="G29" s="851">
        <v>0</v>
      </c>
      <c r="H29" s="853">
        <f t="shared" si="1"/>
        <v>0</v>
      </c>
      <c r="I29" s="851"/>
      <c r="J29" s="864"/>
      <c r="K29" s="852"/>
      <c r="L29" s="852"/>
      <c r="M29" s="852"/>
      <c r="N29" s="861"/>
    </row>
    <row r="30" spans="1:14">
      <c r="A30" s="649">
        <v>13</v>
      </c>
      <c r="B30" s="579" t="s">
        <v>1128</v>
      </c>
      <c r="C30" s="848" t="s">
        <v>1129</v>
      </c>
      <c r="D30" s="848"/>
      <c r="E30" s="849">
        <v>0</v>
      </c>
      <c r="F30" s="850">
        <v>0</v>
      </c>
      <c r="G30" s="851">
        <v>0</v>
      </c>
      <c r="H30" s="853">
        <f t="shared" si="1"/>
        <v>0</v>
      </c>
      <c r="I30" s="851"/>
      <c r="J30" s="864"/>
      <c r="K30" s="852"/>
      <c r="L30" s="852"/>
      <c r="M30" s="852"/>
      <c r="N30" s="861"/>
    </row>
    <row r="31" spans="1:14">
      <c r="A31" s="649">
        <v>14</v>
      </c>
      <c r="B31" s="579" t="s">
        <v>1130</v>
      </c>
      <c r="C31" s="848" t="s">
        <v>1131</v>
      </c>
      <c r="D31" s="848"/>
      <c r="E31" s="849">
        <v>0</v>
      </c>
      <c r="F31" s="850">
        <v>0</v>
      </c>
      <c r="G31" s="851">
        <v>0</v>
      </c>
      <c r="H31" s="853">
        <f t="shared" si="1"/>
        <v>0</v>
      </c>
      <c r="I31" s="851"/>
      <c r="J31" s="864"/>
      <c r="K31" s="852"/>
      <c r="L31" s="852"/>
      <c r="M31" s="852"/>
      <c r="N31" s="861"/>
    </row>
    <row r="32" spans="1:14">
      <c r="A32" s="649">
        <v>15</v>
      </c>
      <c r="B32" s="579" t="s">
        <v>1132</v>
      </c>
      <c r="C32" s="848" t="s">
        <v>1133</v>
      </c>
      <c r="D32" s="848"/>
      <c r="E32" s="849">
        <v>0</v>
      </c>
      <c r="F32" s="850">
        <v>0</v>
      </c>
      <c r="G32" s="851">
        <v>0</v>
      </c>
      <c r="H32" s="853">
        <f t="shared" si="1"/>
        <v>0</v>
      </c>
      <c r="I32" s="851"/>
      <c r="J32" s="864"/>
      <c r="K32" s="852"/>
      <c r="L32" s="852"/>
      <c r="M32" s="852"/>
      <c r="N32" s="861"/>
    </row>
    <row r="33" spans="1:14">
      <c r="A33" s="649">
        <v>17</v>
      </c>
      <c r="B33" s="579" t="s">
        <v>1134</v>
      </c>
      <c r="C33" s="848" t="s">
        <v>1135</v>
      </c>
      <c r="D33" s="848"/>
      <c r="E33" s="849">
        <v>373992</v>
      </c>
      <c r="F33" s="850">
        <f>1192182+22250</f>
        <v>1214432</v>
      </c>
      <c r="G33" s="851">
        <f>1544674+21500</f>
        <v>1566174</v>
      </c>
      <c r="H33" s="853">
        <f t="shared" si="1"/>
        <v>22250</v>
      </c>
      <c r="I33" s="851"/>
      <c r="J33" s="864"/>
      <c r="K33" s="852"/>
      <c r="L33" s="852"/>
      <c r="M33" s="852"/>
      <c r="N33" s="861"/>
    </row>
    <row r="34" spans="1:14">
      <c r="A34" s="649">
        <v>18</v>
      </c>
      <c r="B34" s="579" t="s">
        <v>1136</v>
      </c>
      <c r="C34" s="848" t="s">
        <v>1137</v>
      </c>
      <c r="D34" s="848"/>
      <c r="E34" s="849">
        <v>0</v>
      </c>
      <c r="F34" s="850">
        <v>0</v>
      </c>
      <c r="G34" s="851">
        <v>0</v>
      </c>
      <c r="H34" s="853">
        <f t="shared" si="1"/>
        <v>0</v>
      </c>
      <c r="I34" s="851"/>
      <c r="J34" s="864"/>
      <c r="K34" s="852"/>
      <c r="L34" s="852"/>
      <c r="M34" s="852"/>
      <c r="N34" s="861"/>
    </row>
    <row r="35" spans="1:14">
      <c r="A35" s="649">
        <v>20</v>
      </c>
      <c r="B35" s="579" t="s">
        <v>1138</v>
      </c>
      <c r="C35" s="848" t="s">
        <v>1139</v>
      </c>
      <c r="D35" s="848"/>
      <c r="E35" s="849">
        <v>10500</v>
      </c>
      <c r="F35" s="850">
        <f>85000+5000</f>
        <v>90000</v>
      </c>
      <c r="G35" s="851">
        <v>90100</v>
      </c>
      <c r="H35" s="853">
        <f t="shared" si="1"/>
        <v>10400</v>
      </c>
      <c r="I35" s="851"/>
      <c r="J35" s="864"/>
      <c r="K35" s="852"/>
      <c r="L35" s="852"/>
      <c r="M35" s="852"/>
      <c r="N35" s="861"/>
    </row>
    <row r="36" spans="1:14">
      <c r="A36" s="649">
        <v>21</v>
      </c>
      <c r="B36" s="579" t="s">
        <v>1140</v>
      </c>
      <c r="C36" s="848" t="s">
        <v>1141</v>
      </c>
      <c r="D36" s="848"/>
      <c r="E36" s="849">
        <v>0</v>
      </c>
      <c r="F36" s="850">
        <v>19720.8</v>
      </c>
      <c r="G36" s="851">
        <v>19720.8</v>
      </c>
      <c r="H36" s="853">
        <f t="shared" si="1"/>
        <v>0</v>
      </c>
      <c r="I36" s="851"/>
      <c r="J36" s="864"/>
      <c r="K36" s="852"/>
      <c r="L36" s="852"/>
      <c r="M36" s="852"/>
      <c r="N36" s="861"/>
    </row>
    <row r="37" spans="1:14">
      <c r="A37" s="649">
        <v>23</v>
      </c>
      <c r="B37" s="579" t="s">
        <v>1142</v>
      </c>
      <c r="C37" s="848" t="s">
        <v>1143</v>
      </c>
      <c r="D37" s="848"/>
      <c r="E37" s="851">
        <v>6000</v>
      </c>
      <c r="F37" s="851">
        <v>25000</v>
      </c>
      <c r="G37" s="851">
        <v>27000</v>
      </c>
      <c r="H37" s="853">
        <f t="shared" si="1"/>
        <v>4000</v>
      </c>
      <c r="I37" s="851"/>
      <c r="J37" s="864"/>
      <c r="K37" s="852"/>
      <c r="L37" s="852"/>
      <c r="M37" s="852"/>
      <c r="N37" s="861"/>
    </row>
    <row r="38" spans="1:14">
      <c r="A38" s="649">
        <v>24</v>
      </c>
      <c r="B38" s="579" t="s">
        <v>1144</v>
      </c>
      <c r="C38" s="848" t="s">
        <v>1145</v>
      </c>
      <c r="D38" s="848"/>
      <c r="E38" s="851">
        <v>0</v>
      </c>
      <c r="F38" s="851">
        <v>0</v>
      </c>
      <c r="G38" s="851">
        <v>0</v>
      </c>
      <c r="H38" s="847">
        <f t="shared" si="1"/>
        <v>0</v>
      </c>
      <c r="I38" s="851"/>
      <c r="J38" s="864"/>
      <c r="K38" s="852"/>
      <c r="L38" s="852"/>
      <c r="M38" s="852"/>
      <c r="N38" s="861"/>
    </row>
    <row r="39" spans="1:14">
      <c r="A39" s="649">
        <v>26</v>
      </c>
      <c r="B39" s="579" t="s">
        <v>1146</v>
      </c>
      <c r="C39" s="848" t="s">
        <v>1147</v>
      </c>
      <c r="D39" s="848"/>
      <c r="E39" s="851">
        <v>40000</v>
      </c>
      <c r="F39" s="851">
        <v>20000</v>
      </c>
      <c r="G39" s="851">
        <v>60000</v>
      </c>
      <c r="H39" s="847">
        <f t="shared" ref="H39:H50" si="3">E39+F39-G39</f>
        <v>0</v>
      </c>
      <c r="I39" s="851"/>
      <c r="J39" s="864"/>
      <c r="K39" s="852"/>
      <c r="L39" s="852"/>
      <c r="M39" s="852"/>
      <c r="N39" s="861"/>
    </row>
    <row r="40" spans="1:14">
      <c r="A40" s="649">
        <v>27</v>
      </c>
      <c r="B40" s="579" t="s">
        <v>1148</v>
      </c>
      <c r="C40" s="848" t="s">
        <v>1149</v>
      </c>
      <c r="D40" s="848"/>
      <c r="E40" s="851">
        <v>0</v>
      </c>
      <c r="F40" s="851">
        <v>0</v>
      </c>
      <c r="G40" s="851">
        <v>0</v>
      </c>
      <c r="H40" s="847">
        <f t="shared" si="3"/>
        <v>0</v>
      </c>
      <c r="I40" s="851"/>
      <c r="J40" s="864"/>
      <c r="K40" s="852"/>
      <c r="L40" s="852"/>
      <c r="M40" s="852"/>
      <c r="N40" s="861"/>
    </row>
    <row r="41" spans="1:14">
      <c r="A41" s="649">
        <v>28</v>
      </c>
      <c r="B41" s="579" t="s">
        <v>1150</v>
      </c>
      <c r="C41" s="848" t="s">
        <v>1151</v>
      </c>
      <c r="D41" s="848"/>
      <c r="E41" s="851">
        <v>0</v>
      </c>
      <c r="F41" s="851">
        <v>0</v>
      </c>
      <c r="G41" s="851">
        <v>0</v>
      </c>
      <c r="H41" s="847">
        <f t="shared" si="3"/>
        <v>0</v>
      </c>
      <c r="I41" s="851"/>
      <c r="J41" s="864"/>
      <c r="K41" s="852"/>
      <c r="L41" s="852"/>
      <c r="M41" s="852"/>
      <c r="N41" s="861"/>
    </row>
    <row r="42" spans="1:14">
      <c r="A42" s="649">
        <v>29</v>
      </c>
      <c r="B42" s="579" t="s">
        <v>1152</v>
      </c>
      <c r="C42" s="848" t="s">
        <v>1153</v>
      </c>
      <c r="D42" s="848"/>
      <c r="E42" s="851">
        <v>0</v>
      </c>
      <c r="F42" s="851">
        <v>0</v>
      </c>
      <c r="G42" s="851">
        <v>0</v>
      </c>
      <c r="H42" s="847">
        <f t="shared" si="3"/>
        <v>0</v>
      </c>
      <c r="I42" s="851"/>
      <c r="J42" s="864"/>
      <c r="K42" s="852"/>
      <c r="L42" s="852"/>
      <c r="M42" s="852"/>
      <c r="N42" s="861"/>
    </row>
    <row r="43" spans="1:14">
      <c r="A43" s="649">
        <v>30</v>
      </c>
      <c r="B43" s="579" t="s">
        <v>1118</v>
      </c>
      <c r="C43" s="848" t="s">
        <v>1154</v>
      </c>
      <c r="D43" s="848"/>
      <c r="E43" s="851">
        <v>0</v>
      </c>
      <c r="F43" s="851">
        <v>31647.21</v>
      </c>
      <c r="G43" s="851">
        <v>31647.21</v>
      </c>
      <c r="H43" s="847">
        <f t="shared" si="3"/>
        <v>0</v>
      </c>
      <c r="I43" s="851"/>
      <c r="J43" s="864"/>
      <c r="K43" s="852"/>
      <c r="L43" s="852"/>
      <c r="M43" s="852"/>
      <c r="N43" s="861"/>
    </row>
    <row r="44" spans="1:14">
      <c r="A44" s="649">
        <v>31</v>
      </c>
      <c r="B44" s="579" t="s">
        <v>1118</v>
      </c>
      <c r="C44" s="848" t="s">
        <v>1155</v>
      </c>
      <c r="D44" s="848"/>
      <c r="E44" s="851">
        <v>0</v>
      </c>
      <c r="F44" s="851">
        <v>47514.25</v>
      </c>
      <c r="G44" s="851">
        <v>47514.25</v>
      </c>
      <c r="H44" s="847">
        <f t="shared" si="3"/>
        <v>0</v>
      </c>
      <c r="I44" s="851"/>
      <c r="J44" s="864"/>
      <c r="K44" s="852"/>
      <c r="L44" s="852"/>
      <c r="M44" s="852"/>
      <c r="N44" s="861"/>
    </row>
    <row r="45" spans="1:14">
      <c r="A45" s="649">
        <v>32</v>
      </c>
      <c r="B45" s="579" t="s">
        <v>1156</v>
      </c>
      <c r="C45" s="848" t="s">
        <v>1157</v>
      </c>
      <c r="D45" s="848"/>
      <c r="E45" s="851">
        <v>0</v>
      </c>
      <c r="F45" s="851">
        <v>0</v>
      </c>
      <c r="G45" s="851">
        <v>0</v>
      </c>
      <c r="H45" s="847">
        <f t="shared" si="3"/>
        <v>0</v>
      </c>
      <c r="I45" s="851"/>
      <c r="J45" s="864"/>
      <c r="K45" s="852"/>
      <c r="L45" s="852"/>
      <c r="M45" s="852"/>
      <c r="N45" s="861"/>
    </row>
    <row r="46" spans="1:14">
      <c r="A46" s="649">
        <v>33</v>
      </c>
      <c r="B46" s="579" t="s">
        <v>1158</v>
      </c>
      <c r="C46" s="848" t="s">
        <v>1159</v>
      </c>
      <c r="D46" s="848"/>
      <c r="E46" s="851">
        <v>0</v>
      </c>
      <c r="F46" s="851">
        <v>0</v>
      </c>
      <c r="G46" s="851">
        <v>0</v>
      </c>
      <c r="H46" s="847">
        <f t="shared" si="3"/>
        <v>0</v>
      </c>
      <c r="I46" s="851"/>
      <c r="J46" s="864"/>
      <c r="K46" s="852"/>
      <c r="L46" s="852"/>
      <c r="M46" s="852"/>
      <c r="N46" s="861"/>
    </row>
    <row r="47" spans="1:14">
      <c r="A47" s="649">
        <v>34</v>
      </c>
      <c r="B47" s="579" t="s">
        <v>1160</v>
      </c>
      <c r="C47" s="848" t="s">
        <v>1161</v>
      </c>
      <c r="D47" s="848"/>
      <c r="E47" s="851">
        <v>0</v>
      </c>
      <c r="F47" s="851">
        <v>0</v>
      </c>
      <c r="G47" s="851">
        <v>0</v>
      </c>
      <c r="H47" s="847">
        <f t="shared" si="3"/>
        <v>0</v>
      </c>
      <c r="I47" s="851"/>
      <c r="J47" s="864"/>
      <c r="K47" s="852"/>
      <c r="L47" s="852"/>
      <c r="M47" s="852"/>
      <c r="N47" s="861"/>
    </row>
    <row r="48" spans="1:14">
      <c r="A48" s="649">
        <v>35</v>
      </c>
      <c r="B48" s="579" t="s">
        <v>1162</v>
      </c>
      <c r="C48" s="848" t="s">
        <v>1163</v>
      </c>
      <c r="D48" s="848"/>
      <c r="E48" s="851">
        <v>0</v>
      </c>
      <c r="F48" s="851">
        <v>1057</v>
      </c>
      <c r="G48" s="851">
        <v>0</v>
      </c>
      <c r="H48" s="853">
        <f t="shared" si="3"/>
        <v>1057</v>
      </c>
      <c r="I48" s="851"/>
      <c r="J48" s="864"/>
      <c r="K48" s="852"/>
      <c r="L48" s="852"/>
      <c r="M48" s="852"/>
      <c r="N48" s="861"/>
    </row>
    <row r="49" spans="1:14">
      <c r="A49" s="649">
        <v>36</v>
      </c>
      <c r="B49" s="579" t="s">
        <v>1164</v>
      </c>
      <c r="C49" s="848" t="s">
        <v>1165</v>
      </c>
      <c r="D49" s="848"/>
      <c r="E49" s="851">
        <v>0</v>
      </c>
      <c r="F49" s="851">
        <v>0</v>
      </c>
      <c r="G49" s="851">
        <v>0</v>
      </c>
      <c r="H49" s="853">
        <f t="shared" si="3"/>
        <v>0</v>
      </c>
      <c r="I49" s="851"/>
      <c r="J49" s="864"/>
      <c r="K49" s="852"/>
      <c r="L49" s="852"/>
      <c r="M49" s="852"/>
      <c r="N49" s="861"/>
    </row>
    <row r="50" spans="1:14">
      <c r="A50" s="649">
        <v>37</v>
      </c>
      <c r="B50" s="579" t="s">
        <v>1166</v>
      </c>
      <c r="C50" s="848" t="s">
        <v>1167</v>
      </c>
      <c r="D50" s="848"/>
      <c r="E50" s="851">
        <v>0</v>
      </c>
      <c r="F50" s="851">
        <v>715</v>
      </c>
      <c r="G50" s="851">
        <v>0</v>
      </c>
      <c r="H50" s="853">
        <f t="shared" si="3"/>
        <v>715</v>
      </c>
      <c r="I50" s="851"/>
      <c r="J50" s="864"/>
      <c r="K50" s="852"/>
      <c r="L50" s="852"/>
      <c r="M50" s="852"/>
      <c r="N50" s="861"/>
    </row>
    <row r="51" spans="1:14">
      <c r="A51" s="649"/>
      <c r="B51" s="843" t="s">
        <v>1020</v>
      </c>
      <c r="C51" s="854"/>
      <c r="D51" s="854"/>
      <c r="E51" s="855">
        <f>SUM(E20:E49)</f>
        <v>479294</v>
      </c>
      <c r="F51" s="855">
        <f>SUM(F20:F50)</f>
        <v>1477467.91</v>
      </c>
      <c r="G51" s="855">
        <f>SUM(G20:G50)</f>
        <v>1896029.91</v>
      </c>
      <c r="H51" s="855">
        <f>SUM(H20:H50)</f>
        <v>60732</v>
      </c>
      <c r="I51" s="855">
        <f>SUM(I20:I49)</f>
        <v>0</v>
      </c>
      <c r="J51" s="855">
        <f>SUM(J20:J49)</f>
        <v>0</v>
      </c>
      <c r="K51" s="855">
        <f>SUM(K20:K49)</f>
        <v>0</v>
      </c>
      <c r="L51" s="855">
        <f>SUM(L20:L49)</f>
        <v>0</v>
      </c>
      <c r="M51" s="855">
        <f>SUM(M20:M49)</f>
        <v>0</v>
      </c>
      <c r="N51" s="861">
        <f>H51-I51-J51-K51-L51-M51</f>
        <v>60732</v>
      </c>
    </row>
    <row r="52" spans="1:14">
      <c r="A52" s="649"/>
      <c r="B52" s="856" t="s">
        <v>1168</v>
      </c>
      <c r="C52" s="857"/>
      <c r="D52" s="857"/>
      <c r="E52" s="858">
        <f>E18+E51</f>
        <v>479294</v>
      </c>
      <c r="F52" s="858">
        <v>1200</v>
      </c>
      <c r="G52" s="858">
        <v>1200</v>
      </c>
      <c r="H52" s="858">
        <f>H18+H51</f>
        <v>60732</v>
      </c>
      <c r="I52" s="858">
        <f t="shared" ref="F52:M52" si="4">I18+I51</f>
        <v>0</v>
      </c>
      <c r="J52" s="858">
        <f t="shared" si="4"/>
        <v>0</v>
      </c>
      <c r="K52" s="858">
        <f t="shared" si="4"/>
        <v>0</v>
      </c>
      <c r="L52" s="858">
        <f t="shared" si="4"/>
        <v>0</v>
      </c>
      <c r="M52" s="858">
        <f t="shared" si="4"/>
        <v>0</v>
      </c>
      <c r="N52" s="861">
        <f>H52-I52-J52-K52-L52-M52</f>
        <v>60732</v>
      </c>
    </row>
    <row r="55" spans="5:8">
      <c r="E55" s="859">
        <v>479294</v>
      </c>
      <c r="F55" s="859"/>
      <c r="G55" s="859"/>
      <c r="H55" s="859">
        <v>60732</v>
      </c>
    </row>
    <row r="56" spans="5:7">
      <c r="E56" s="859"/>
      <c r="F56" s="859"/>
      <c r="G56" s="859"/>
    </row>
    <row r="57" spans="5:8">
      <c r="E57">
        <f>E52-E55</f>
        <v>0</v>
      </c>
      <c r="H57">
        <f>H52-H55</f>
        <v>0</v>
      </c>
    </row>
  </sheetData>
  <autoFilter ref="A19:N52">
    <extLst/>
  </autoFilter>
  <mergeCells count="2">
    <mergeCell ref="A1:M1"/>
    <mergeCell ref="A2:B2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pane ySplit="3" topLeftCell="A4" activePane="bottomLeft" state="frozen"/>
      <selection/>
      <selection pane="bottomLeft" activeCell="G20" sqref="G20"/>
    </sheetView>
  </sheetViews>
  <sheetFormatPr defaultColWidth="9" defaultRowHeight="13.5"/>
  <cols>
    <col min="1" max="1" width="5" customWidth="1"/>
    <col min="2" max="2" width="37.625" customWidth="1"/>
    <col min="3" max="3" width="5.125" customWidth="1"/>
    <col min="4" max="4" width="5.75" customWidth="1"/>
    <col min="5" max="5" width="15.875" customWidth="1"/>
    <col min="6" max="7" width="13.25" customWidth="1"/>
    <col min="8" max="8" width="14" customWidth="1"/>
    <col min="9" max="9" width="13.875" customWidth="1"/>
    <col min="10" max="12" width="5.875" customWidth="1"/>
    <col min="13" max="13" width="7.375" customWidth="1"/>
    <col min="14" max="14" width="16.5" customWidth="1"/>
    <col min="15" max="15" width="13" customWidth="1"/>
  </cols>
  <sheetData>
    <row r="1" ht="22.5" spans="1:15">
      <c r="A1" s="520" t="s">
        <v>1169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63"/>
      <c r="O1" s="826"/>
    </row>
    <row r="2" spans="1:15">
      <c r="A2" s="521" t="str">
        <f>预付账款明细表14!A2</f>
        <v>潍坊光华荣昌汽车技术有限公司</v>
      </c>
      <c r="B2" s="521"/>
      <c r="C2" s="522"/>
      <c r="D2" s="522"/>
      <c r="E2" s="523"/>
      <c r="F2" s="523"/>
      <c r="G2" s="523"/>
      <c r="H2" s="523" t="str">
        <f>预付账款明细表14!H2</f>
        <v>日期：2021/12/31</v>
      </c>
      <c r="I2" s="522"/>
      <c r="J2" s="522"/>
      <c r="K2" s="522"/>
      <c r="L2" s="522"/>
      <c r="M2" s="522" t="s">
        <v>75</v>
      </c>
      <c r="N2" s="563"/>
      <c r="O2" s="826"/>
    </row>
    <row r="3" ht="36" spans="1:15">
      <c r="A3" s="524" t="s">
        <v>1</v>
      </c>
      <c r="B3" s="525" t="s">
        <v>983</v>
      </c>
      <c r="C3" s="526" t="s">
        <v>984</v>
      </c>
      <c r="D3" s="526" t="s">
        <v>985</v>
      </c>
      <c r="E3" s="527" t="s">
        <v>77</v>
      </c>
      <c r="F3" s="527" t="s">
        <v>906</v>
      </c>
      <c r="G3" s="528" t="s">
        <v>907</v>
      </c>
      <c r="H3" s="528" t="s">
        <v>78</v>
      </c>
      <c r="I3" s="528" t="s">
        <v>986</v>
      </c>
      <c r="J3" s="528" t="s">
        <v>987</v>
      </c>
      <c r="K3" s="528" t="s">
        <v>988</v>
      </c>
      <c r="L3" s="528" t="s">
        <v>989</v>
      </c>
      <c r="M3" s="528" t="s">
        <v>990</v>
      </c>
      <c r="N3" s="827" t="s">
        <v>991</v>
      </c>
      <c r="O3" s="527" t="s">
        <v>8</v>
      </c>
    </row>
    <row r="4" spans="1:15">
      <c r="A4" s="529"/>
      <c r="B4" s="530" t="s">
        <v>992</v>
      </c>
      <c r="C4" s="526"/>
      <c r="D4" s="526"/>
      <c r="E4" s="527"/>
      <c r="F4" s="527"/>
      <c r="G4" s="528"/>
      <c r="H4" s="528"/>
      <c r="I4" s="528"/>
      <c r="J4" s="528"/>
      <c r="K4" s="528"/>
      <c r="L4" s="528"/>
      <c r="M4" s="528"/>
      <c r="N4" s="827">
        <f>SUM(I4:M4)-H4</f>
        <v>0</v>
      </c>
      <c r="O4" s="527"/>
    </row>
    <row r="5" spans="1:15">
      <c r="A5" s="529">
        <v>1</v>
      </c>
      <c r="B5" s="530" t="s">
        <v>937</v>
      </c>
      <c r="C5" s="526"/>
      <c r="D5" s="526"/>
      <c r="E5" s="527"/>
      <c r="F5" s="822">
        <f>3943.2+1971.6</f>
        <v>5914.8</v>
      </c>
      <c r="G5" s="823">
        <v>5914.8</v>
      </c>
      <c r="H5" s="528">
        <f>E5+F5-G5</f>
        <v>0</v>
      </c>
      <c r="I5" s="528"/>
      <c r="J5" s="528"/>
      <c r="K5" s="528"/>
      <c r="L5" s="528"/>
      <c r="M5" s="528"/>
      <c r="N5" s="827">
        <f t="shared" ref="N5:N32" si="0">SUM(I5:M5)-H5</f>
        <v>0</v>
      </c>
      <c r="O5" s="527"/>
    </row>
    <row r="6" spans="1:15">
      <c r="A6" s="529">
        <v>2</v>
      </c>
      <c r="B6" s="530" t="s">
        <v>938</v>
      </c>
      <c r="C6" s="526"/>
      <c r="D6" s="526"/>
      <c r="E6" s="527"/>
      <c r="F6" s="527"/>
      <c r="G6" s="528"/>
      <c r="H6" s="528">
        <f t="shared" ref="H5:H16" si="1">E6+F6-G6</f>
        <v>0</v>
      </c>
      <c r="I6" s="528"/>
      <c r="J6" s="528"/>
      <c r="K6" s="528"/>
      <c r="L6" s="528"/>
      <c r="M6" s="528"/>
      <c r="N6" s="827">
        <f t="shared" si="0"/>
        <v>0</v>
      </c>
      <c r="O6" s="527"/>
    </row>
    <row r="7" spans="1:15">
      <c r="A7" s="529">
        <v>3</v>
      </c>
      <c r="B7" s="530" t="s">
        <v>939</v>
      </c>
      <c r="C7" s="526"/>
      <c r="D7" s="526"/>
      <c r="E7" s="527"/>
      <c r="F7" s="527"/>
      <c r="G7" s="528"/>
      <c r="H7" s="528">
        <f t="shared" si="1"/>
        <v>0</v>
      </c>
      <c r="I7" s="528"/>
      <c r="J7" s="528"/>
      <c r="K7" s="528"/>
      <c r="L7" s="528"/>
      <c r="M7" s="528"/>
      <c r="N7" s="827">
        <f t="shared" si="0"/>
        <v>0</v>
      </c>
      <c r="O7" s="527"/>
    </row>
    <row r="8" spans="1:15">
      <c r="A8" s="529">
        <v>4</v>
      </c>
      <c r="B8" s="530" t="s">
        <v>940</v>
      </c>
      <c r="C8" s="526"/>
      <c r="D8" s="526"/>
      <c r="E8" s="527"/>
      <c r="F8" s="527"/>
      <c r="G8" s="528"/>
      <c r="H8" s="528">
        <f t="shared" si="1"/>
        <v>0</v>
      </c>
      <c r="I8" s="528"/>
      <c r="J8" s="528"/>
      <c r="K8" s="528"/>
      <c r="L8" s="528"/>
      <c r="M8" s="528"/>
      <c r="N8" s="827">
        <f t="shared" si="0"/>
        <v>0</v>
      </c>
      <c r="O8" s="527"/>
    </row>
    <row r="9" spans="1:15">
      <c r="A9" s="529">
        <v>5</v>
      </c>
      <c r="B9" s="530" t="s">
        <v>941</v>
      </c>
      <c r="C9" s="526"/>
      <c r="D9" s="526"/>
      <c r="E9" s="527"/>
      <c r="F9" s="527"/>
      <c r="G9" s="528"/>
      <c r="H9" s="528">
        <f t="shared" si="1"/>
        <v>0</v>
      </c>
      <c r="I9" s="528"/>
      <c r="J9" s="528"/>
      <c r="K9" s="528"/>
      <c r="L9" s="528"/>
      <c r="M9" s="528"/>
      <c r="N9" s="827">
        <f t="shared" si="0"/>
        <v>0</v>
      </c>
      <c r="O9" s="527"/>
    </row>
    <row r="10" spans="1:15">
      <c r="A10" s="529">
        <v>6</v>
      </c>
      <c r="B10" s="530" t="s">
        <v>995</v>
      </c>
      <c r="C10" s="526"/>
      <c r="D10" s="526"/>
      <c r="E10" s="527"/>
      <c r="F10" s="527"/>
      <c r="G10" s="528"/>
      <c r="H10" s="528">
        <f t="shared" si="1"/>
        <v>0</v>
      </c>
      <c r="I10" s="528"/>
      <c r="J10" s="528"/>
      <c r="K10" s="528"/>
      <c r="L10" s="528"/>
      <c r="M10" s="528"/>
      <c r="N10" s="827">
        <f t="shared" si="0"/>
        <v>0</v>
      </c>
      <c r="O10" s="527"/>
    </row>
    <row r="11" spans="1:15">
      <c r="A11" s="529">
        <v>7</v>
      </c>
      <c r="B11" s="530" t="s">
        <v>997</v>
      </c>
      <c r="C11" s="526"/>
      <c r="D11" s="526"/>
      <c r="E11" s="527"/>
      <c r="F11" s="527"/>
      <c r="G11" s="528"/>
      <c r="H11" s="528">
        <f t="shared" si="1"/>
        <v>0</v>
      </c>
      <c r="I11" s="528"/>
      <c r="J11" s="528"/>
      <c r="K11" s="528"/>
      <c r="L11" s="528"/>
      <c r="M11" s="528"/>
      <c r="N11" s="827">
        <f t="shared" si="0"/>
        <v>0</v>
      </c>
      <c r="O11" s="527"/>
    </row>
    <row r="12" spans="1:15">
      <c r="A12" s="529">
        <v>8</v>
      </c>
      <c r="B12" s="530" t="s">
        <v>944</v>
      </c>
      <c r="C12" s="526"/>
      <c r="D12" s="526"/>
      <c r="E12" s="527"/>
      <c r="F12" s="527"/>
      <c r="G12" s="528"/>
      <c r="H12" s="528">
        <f t="shared" si="1"/>
        <v>0</v>
      </c>
      <c r="I12" s="528"/>
      <c r="J12" s="528"/>
      <c r="K12" s="528"/>
      <c r="L12" s="528"/>
      <c r="M12" s="528"/>
      <c r="N12" s="827">
        <f t="shared" si="0"/>
        <v>0</v>
      </c>
      <c r="O12" s="527"/>
    </row>
    <row r="13" spans="1:15">
      <c r="A13" s="529">
        <v>9</v>
      </c>
      <c r="B13" s="530" t="s">
        <v>945</v>
      </c>
      <c r="C13" s="526"/>
      <c r="D13" s="526"/>
      <c r="E13" s="527"/>
      <c r="F13" s="527"/>
      <c r="G13" s="528"/>
      <c r="H13" s="528">
        <f t="shared" si="1"/>
        <v>0</v>
      </c>
      <c r="I13" s="528"/>
      <c r="J13" s="528"/>
      <c r="K13" s="528"/>
      <c r="L13" s="528"/>
      <c r="M13" s="528"/>
      <c r="N13" s="827">
        <f t="shared" si="0"/>
        <v>0</v>
      </c>
      <c r="O13" s="527"/>
    </row>
    <row r="14" spans="1:15">
      <c r="A14" s="529">
        <v>10</v>
      </c>
      <c r="B14" s="530" t="s">
        <v>946</v>
      </c>
      <c r="C14" s="526"/>
      <c r="D14" s="526"/>
      <c r="E14" s="527"/>
      <c r="F14" s="527"/>
      <c r="G14" s="528"/>
      <c r="H14" s="528">
        <f t="shared" si="1"/>
        <v>0</v>
      </c>
      <c r="I14" s="528"/>
      <c r="J14" s="528"/>
      <c r="K14" s="528"/>
      <c r="L14" s="528"/>
      <c r="M14" s="528"/>
      <c r="N14" s="827">
        <f t="shared" si="0"/>
        <v>0</v>
      </c>
      <c r="O14" s="527"/>
    </row>
    <row r="15" spans="1:15">
      <c r="A15" s="529">
        <v>11</v>
      </c>
      <c r="B15" s="530" t="s">
        <v>947</v>
      </c>
      <c r="C15" s="526"/>
      <c r="D15" s="526"/>
      <c r="E15" s="527"/>
      <c r="F15" s="527"/>
      <c r="G15" s="528"/>
      <c r="H15" s="528">
        <f t="shared" si="1"/>
        <v>0</v>
      </c>
      <c r="I15" s="528"/>
      <c r="J15" s="528"/>
      <c r="K15" s="528"/>
      <c r="L15" s="528"/>
      <c r="M15" s="528"/>
      <c r="N15" s="827">
        <f t="shared" si="0"/>
        <v>0</v>
      </c>
      <c r="O15" s="527"/>
    </row>
    <row r="16" spans="1:15">
      <c r="A16" s="529">
        <v>12</v>
      </c>
      <c r="B16" s="530" t="s">
        <v>948</v>
      </c>
      <c r="C16" s="526"/>
      <c r="D16" s="526"/>
      <c r="E16" s="527"/>
      <c r="F16" s="527"/>
      <c r="G16" s="528"/>
      <c r="H16" s="528">
        <f t="shared" si="1"/>
        <v>0</v>
      </c>
      <c r="I16" s="528"/>
      <c r="J16" s="528"/>
      <c r="K16" s="528"/>
      <c r="L16" s="528"/>
      <c r="M16" s="528"/>
      <c r="N16" s="827">
        <f t="shared" si="0"/>
        <v>0</v>
      </c>
      <c r="O16" s="527"/>
    </row>
    <row r="17" spans="1:15">
      <c r="A17" s="534"/>
      <c r="B17" s="535" t="s">
        <v>1000</v>
      </c>
      <c r="C17" s="536"/>
      <c r="D17" s="536"/>
      <c r="E17" s="537">
        <f>SUM(E5:E16)</f>
        <v>0</v>
      </c>
      <c r="F17" s="537">
        <f t="shared" ref="F17:M17" si="2">SUM(F5:F16)</f>
        <v>5914.8</v>
      </c>
      <c r="G17" s="537">
        <f t="shared" si="2"/>
        <v>5914.8</v>
      </c>
      <c r="H17" s="537">
        <f t="shared" si="2"/>
        <v>0</v>
      </c>
      <c r="I17" s="537">
        <f t="shared" si="2"/>
        <v>0</v>
      </c>
      <c r="J17" s="537">
        <f t="shared" si="2"/>
        <v>0</v>
      </c>
      <c r="K17" s="537">
        <f t="shared" si="2"/>
        <v>0</v>
      </c>
      <c r="L17" s="537">
        <f t="shared" si="2"/>
        <v>0</v>
      </c>
      <c r="M17" s="537">
        <f t="shared" si="2"/>
        <v>0</v>
      </c>
      <c r="N17" s="827">
        <f t="shared" si="0"/>
        <v>0</v>
      </c>
      <c r="O17" s="527"/>
    </row>
    <row r="18" spans="1:15">
      <c r="A18" s="529"/>
      <c r="B18" s="530" t="s">
        <v>1170</v>
      </c>
      <c r="C18" s="526"/>
      <c r="D18" s="526"/>
      <c r="E18" s="527"/>
      <c r="F18" s="527"/>
      <c r="G18" s="528"/>
      <c r="H18" s="528">
        <f t="shared" ref="H18:H23" si="3">E18+F18-G18</f>
        <v>0</v>
      </c>
      <c r="I18" s="528"/>
      <c r="J18" s="528"/>
      <c r="K18" s="528"/>
      <c r="L18" s="528"/>
      <c r="M18" s="528"/>
      <c r="N18" s="827">
        <f t="shared" si="0"/>
        <v>0</v>
      </c>
      <c r="O18" s="527"/>
    </row>
    <row r="19" spans="1:15">
      <c r="A19" s="529">
        <v>1</v>
      </c>
      <c r="B19" s="530" t="s">
        <v>1171</v>
      </c>
      <c r="C19" s="526" t="s">
        <v>1172</v>
      </c>
      <c r="D19" s="526"/>
      <c r="E19" s="531"/>
      <c r="F19" s="531">
        <v>12400</v>
      </c>
      <c r="G19" s="532">
        <v>12400</v>
      </c>
      <c r="H19" s="532">
        <f t="shared" si="3"/>
        <v>0</v>
      </c>
      <c r="I19" s="528"/>
      <c r="J19" s="528"/>
      <c r="K19" s="528"/>
      <c r="L19" s="528"/>
      <c r="M19" s="528"/>
      <c r="N19" s="827">
        <f t="shared" si="0"/>
        <v>0</v>
      </c>
      <c r="O19" s="527"/>
    </row>
    <row r="20" spans="1:15">
      <c r="A20" s="529">
        <v>2</v>
      </c>
      <c r="B20" s="530" t="s">
        <v>1173</v>
      </c>
      <c r="C20" s="526" t="s">
        <v>1174</v>
      </c>
      <c r="D20" s="526"/>
      <c r="E20" s="531"/>
      <c r="F20" s="531">
        <f>38000</f>
        <v>38000</v>
      </c>
      <c r="G20" s="532">
        <v>38000</v>
      </c>
      <c r="H20" s="532">
        <f t="shared" si="3"/>
        <v>0</v>
      </c>
      <c r="I20" s="528"/>
      <c r="J20" s="528"/>
      <c r="K20" s="528"/>
      <c r="L20" s="528"/>
      <c r="M20" s="528"/>
      <c r="N20" s="827">
        <f t="shared" si="0"/>
        <v>0</v>
      </c>
      <c r="O20" s="527"/>
    </row>
    <row r="21" spans="1:15">
      <c r="A21" s="529">
        <v>3</v>
      </c>
      <c r="B21" s="530" t="s">
        <v>1175</v>
      </c>
      <c r="C21" s="526" t="s">
        <v>1176</v>
      </c>
      <c r="D21" s="526"/>
      <c r="E21" s="531">
        <v>2000</v>
      </c>
      <c r="F21" s="531">
        <v>2000</v>
      </c>
      <c r="G21" s="532">
        <v>4000</v>
      </c>
      <c r="H21" s="532">
        <f t="shared" si="3"/>
        <v>0</v>
      </c>
      <c r="I21" s="528"/>
      <c r="J21" s="528"/>
      <c r="K21" s="528"/>
      <c r="L21" s="528"/>
      <c r="M21" s="528"/>
      <c r="N21" s="827">
        <f t="shared" si="0"/>
        <v>0</v>
      </c>
      <c r="O21" s="527"/>
    </row>
    <row r="22" spans="1:15">
      <c r="A22" s="529">
        <v>4</v>
      </c>
      <c r="B22" s="530" t="s">
        <v>1177</v>
      </c>
      <c r="C22" s="526" t="s">
        <v>1178</v>
      </c>
      <c r="D22" s="526"/>
      <c r="E22" s="531">
        <v>24925.4800000001</v>
      </c>
      <c r="F22" s="531">
        <v>560253.5</v>
      </c>
      <c r="G22" s="532">
        <v>592567.26</v>
      </c>
      <c r="H22" s="532">
        <f t="shared" si="3"/>
        <v>-7388.2799999998</v>
      </c>
      <c r="I22" s="528"/>
      <c r="J22" s="528"/>
      <c r="K22" s="528"/>
      <c r="L22" s="528"/>
      <c r="M22" s="528"/>
      <c r="N22" s="827">
        <f t="shared" si="0"/>
        <v>7388.2799999998</v>
      </c>
      <c r="O22" s="527"/>
    </row>
    <row r="23" spans="1:15">
      <c r="A23" s="529">
        <v>5</v>
      </c>
      <c r="B23" s="824" t="s">
        <v>1179</v>
      </c>
      <c r="C23" s="526" t="s">
        <v>1180</v>
      </c>
      <c r="D23" s="526"/>
      <c r="E23" s="531"/>
      <c r="F23" s="531">
        <v>10320</v>
      </c>
      <c r="G23" s="532">
        <v>10320</v>
      </c>
      <c r="H23" s="532">
        <f t="shared" si="3"/>
        <v>0</v>
      </c>
      <c r="I23" s="528"/>
      <c r="J23" s="528"/>
      <c r="K23" s="528"/>
      <c r="L23" s="528"/>
      <c r="M23" s="528"/>
      <c r="N23" s="827">
        <f t="shared" si="0"/>
        <v>0</v>
      </c>
      <c r="O23" s="527"/>
    </row>
    <row r="24" spans="1:15">
      <c r="A24" s="529">
        <v>6</v>
      </c>
      <c r="B24" s="824" t="s">
        <v>1181</v>
      </c>
      <c r="C24" s="526" t="s">
        <v>1182</v>
      </c>
      <c r="D24" s="526"/>
      <c r="E24" s="531"/>
      <c r="F24" s="531">
        <v>12000</v>
      </c>
      <c r="G24" s="532">
        <v>12000</v>
      </c>
      <c r="H24" s="532"/>
      <c r="I24" s="528"/>
      <c r="J24" s="528"/>
      <c r="K24" s="528"/>
      <c r="L24" s="528"/>
      <c r="M24" s="528"/>
      <c r="N24" s="827"/>
      <c r="O24" s="527"/>
    </row>
    <row r="25" spans="1:15">
      <c r="A25" s="529">
        <v>7</v>
      </c>
      <c r="B25" s="824" t="s">
        <v>1183</v>
      </c>
      <c r="C25" s="526" t="s">
        <v>1184</v>
      </c>
      <c r="D25" s="526"/>
      <c r="E25" s="531"/>
      <c r="F25" s="531">
        <v>7000</v>
      </c>
      <c r="G25" s="532">
        <v>7000</v>
      </c>
      <c r="H25" s="532">
        <f>E25+F25-G25</f>
        <v>0</v>
      </c>
      <c r="I25" s="528"/>
      <c r="J25" s="528"/>
      <c r="K25" s="528"/>
      <c r="L25" s="528"/>
      <c r="M25" s="528"/>
      <c r="N25" s="827">
        <f t="shared" ref="N25:N33" si="4">SUM(I25:M25)-H25</f>
        <v>0</v>
      </c>
      <c r="O25" s="527"/>
    </row>
    <row r="26" spans="1:15">
      <c r="A26" s="534"/>
      <c r="B26" s="535" t="s">
        <v>1185</v>
      </c>
      <c r="C26" s="536"/>
      <c r="D26" s="536"/>
      <c r="E26" s="537">
        <f>SUM(E19:E25)</f>
        <v>26925.4800000001</v>
      </c>
      <c r="F26" s="537">
        <f t="shared" ref="F26:M26" si="5">SUM(F19:F25)</f>
        <v>641973.5</v>
      </c>
      <c r="G26" s="537">
        <f t="shared" si="5"/>
        <v>676287.26</v>
      </c>
      <c r="H26" s="537">
        <f t="shared" si="5"/>
        <v>-7388.2799999998</v>
      </c>
      <c r="I26" s="537">
        <f t="shared" si="5"/>
        <v>0</v>
      </c>
      <c r="J26" s="537">
        <f t="shared" si="5"/>
        <v>0</v>
      </c>
      <c r="K26" s="537">
        <f t="shared" si="5"/>
        <v>0</v>
      </c>
      <c r="L26" s="537">
        <f t="shared" si="5"/>
        <v>0</v>
      </c>
      <c r="M26" s="537">
        <f t="shared" si="5"/>
        <v>0</v>
      </c>
      <c r="N26" s="827">
        <f t="shared" si="4"/>
        <v>7388.2799999998</v>
      </c>
      <c r="O26" s="527"/>
    </row>
    <row r="27" spans="1:15">
      <c r="A27" s="529"/>
      <c r="B27" s="530" t="s">
        <v>1186</v>
      </c>
      <c r="C27" s="526"/>
      <c r="D27" s="526"/>
      <c r="E27" s="527"/>
      <c r="F27" s="527"/>
      <c r="G27" s="528"/>
      <c r="H27" s="528"/>
      <c r="I27" s="528"/>
      <c r="J27" s="528"/>
      <c r="K27" s="528"/>
      <c r="L27" s="528"/>
      <c r="M27" s="528"/>
      <c r="N27" s="827">
        <f t="shared" si="4"/>
        <v>0</v>
      </c>
      <c r="O27" s="828"/>
    </row>
    <row r="28" spans="1:15">
      <c r="A28" s="538">
        <v>1</v>
      </c>
      <c r="B28" s="825" t="s">
        <v>1134</v>
      </c>
      <c r="C28" s="571" t="s">
        <v>1135</v>
      </c>
      <c r="D28" s="541"/>
      <c r="E28" s="542">
        <v>200000</v>
      </c>
      <c r="F28" s="542"/>
      <c r="G28" s="542"/>
      <c r="H28" s="542">
        <f>E28+F28-G28</f>
        <v>200000</v>
      </c>
      <c r="I28" s="829"/>
      <c r="J28" s="565"/>
      <c r="K28" s="565"/>
      <c r="L28" s="565"/>
      <c r="M28" s="565"/>
      <c r="N28" s="827">
        <f t="shared" si="4"/>
        <v>-200000</v>
      </c>
      <c r="O28" s="527"/>
    </row>
    <row r="29" spans="1:15">
      <c r="A29" s="538">
        <v>2</v>
      </c>
      <c r="B29" s="825"/>
      <c r="C29" s="571"/>
      <c r="D29" s="541"/>
      <c r="E29" s="542"/>
      <c r="F29" s="542"/>
      <c r="G29" s="542"/>
      <c r="H29" s="542">
        <f>E29+F29-G29</f>
        <v>0</v>
      </c>
      <c r="I29" s="829"/>
      <c r="J29" s="565"/>
      <c r="K29" s="565"/>
      <c r="L29" s="565"/>
      <c r="M29" s="565"/>
      <c r="N29" s="827">
        <f t="shared" si="4"/>
        <v>0</v>
      </c>
      <c r="O29" s="527"/>
    </row>
    <row r="30" spans="1:15">
      <c r="A30" s="538">
        <v>3</v>
      </c>
      <c r="B30" s="825"/>
      <c r="C30" s="571"/>
      <c r="D30" s="541"/>
      <c r="E30" s="542"/>
      <c r="F30" s="542"/>
      <c r="G30" s="542"/>
      <c r="H30" s="542">
        <f>E30+F30-G30</f>
        <v>0</v>
      </c>
      <c r="I30" s="829"/>
      <c r="J30" s="565"/>
      <c r="K30" s="565"/>
      <c r="L30" s="565"/>
      <c r="M30" s="565"/>
      <c r="N30" s="827">
        <f t="shared" si="4"/>
        <v>0</v>
      </c>
      <c r="O30" s="527"/>
    </row>
    <row r="31" spans="1:15">
      <c r="A31" s="538">
        <v>4</v>
      </c>
      <c r="B31" s="530"/>
      <c r="C31" s="571"/>
      <c r="D31" s="550"/>
      <c r="E31" s="552"/>
      <c r="F31" s="552"/>
      <c r="G31" s="552"/>
      <c r="H31" s="542">
        <f>E31+F31-G31</f>
        <v>0</v>
      </c>
      <c r="I31" s="829"/>
      <c r="J31" s="566"/>
      <c r="K31" s="566"/>
      <c r="L31" s="566"/>
      <c r="M31" s="566"/>
      <c r="N31" s="827">
        <f t="shared" si="4"/>
        <v>0</v>
      </c>
      <c r="O31" s="527"/>
    </row>
    <row r="32" spans="1:15">
      <c r="A32" s="538">
        <v>5</v>
      </c>
      <c r="B32" s="530"/>
      <c r="C32" s="571"/>
      <c r="D32" s="550"/>
      <c r="E32" s="552"/>
      <c r="F32" s="552"/>
      <c r="G32" s="552"/>
      <c r="H32" s="542">
        <f>E32+F32-G32</f>
        <v>0</v>
      </c>
      <c r="I32" s="830"/>
      <c r="J32" s="566"/>
      <c r="K32" s="566"/>
      <c r="L32" s="566"/>
      <c r="M32" s="566"/>
      <c r="N32" s="827">
        <f t="shared" si="4"/>
        <v>0</v>
      </c>
      <c r="O32" s="527"/>
    </row>
    <row r="33" spans="1:15">
      <c r="A33" s="554"/>
      <c r="B33" s="555" t="s">
        <v>1020</v>
      </c>
      <c r="C33" s="556"/>
      <c r="D33" s="556"/>
      <c r="E33" s="557">
        <f t="shared" ref="E33:H33" si="6">SUM(E28:E32)</f>
        <v>200000</v>
      </c>
      <c r="F33" s="557">
        <f t="shared" si="6"/>
        <v>0</v>
      </c>
      <c r="G33" s="557">
        <f t="shared" si="6"/>
        <v>0</v>
      </c>
      <c r="H33" s="557">
        <f t="shared" si="6"/>
        <v>200000</v>
      </c>
      <c r="I33" s="557">
        <f t="shared" ref="I33:M33" si="7">SUM(I28:I32)</f>
        <v>0</v>
      </c>
      <c r="J33" s="557">
        <f t="shared" si="7"/>
        <v>0</v>
      </c>
      <c r="K33" s="557">
        <f t="shared" si="7"/>
        <v>0</v>
      </c>
      <c r="L33" s="557">
        <f t="shared" si="7"/>
        <v>0</v>
      </c>
      <c r="M33" s="557">
        <f t="shared" si="7"/>
        <v>0</v>
      </c>
      <c r="N33" s="831">
        <f t="shared" si="4"/>
        <v>-200000</v>
      </c>
      <c r="O33" s="527"/>
    </row>
    <row r="34" spans="1:15">
      <c r="A34" s="558"/>
      <c r="B34" s="559" t="s">
        <v>1187</v>
      </c>
      <c r="C34" s="560"/>
      <c r="D34" s="560"/>
      <c r="E34" s="561">
        <f>E33+E26+E17</f>
        <v>226925.48</v>
      </c>
      <c r="F34" s="561">
        <f t="shared" ref="F34:N34" si="8">F33+F26+F17</f>
        <v>647888.3</v>
      </c>
      <c r="G34" s="561">
        <f t="shared" si="8"/>
        <v>682202.06</v>
      </c>
      <c r="H34" s="561">
        <f t="shared" si="8"/>
        <v>192611.72</v>
      </c>
      <c r="I34" s="561">
        <f t="shared" si="8"/>
        <v>0</v>
      </c>
      <c r="J34" s="561">
        <f t="shared" si="8"/>
        <v>0</v>
      </c>
      <c r="K34" s="561">
        <f t="shared" si="8"/>
        <v>0</v>
      </c>
      <c r="L34" s="561">
        <f t="shared" si="8"/>
        <v>0</v>
      </c>
      <c r="M34" s="561">
        <f t="shared" si="8"/>
        <v>0</v>
      </c>
      <c r="N34" s="561">
        <f t="shared" si="8"/>
        <v>-192611.72</v>
      </c>
      <c r="O34" s="527"/>
    </row>
    <row r="36" spans="5:8">
      <c r="E36">
        <v>226925.48</v>
      </c>
      <c r="H36">
        <v>192611.72</v>
      </c>
    </row>
    <row r="38" spans="8:8">
      <c r="H38">
        <f>H34-H36</f>
        <v>0</v>
      </c>
    </row>
  </sheetData>
  <mergeCells count="2">
    <mergeCell ref="A1:M1"/>
    <mergeCell ref="A2:B2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44"/>
  <sheetViews>
    <sheetView topLeftCell="K1" workbookViewId="0">
      <pane ySplit="3" topLeftCell="A631" activePane="bottomLeft" state="frozen"/>
      <selection/>
      <selection pane="bottomLeft" activeCell="Q649" sqref="Q649"/>
    </sheetView>
  </sheetViews>
  <sheetFormatPr defaultColWidth="9" defaultRowHeight="13.5"/>
  <cols>
    <col min="1" max="1" width="6" customWidth="1"/>
    <col min="2" max="2" width="4.875" customWidth="1"/>
    <col min="3" max="3" width="4.625" customWidth="1"/>
    <col min="4" max="4" width="6.875" customWidth="1"/>
    <col min="5" max="5" width="8.375" customWidth="1"/>
    <col min="6" max="6" width="12.875" customWidth="1"/>
    <col min="7" max="7" width="9.625" customWidth="1"/>
    <col min="8" max="8" width="11.875" customWidth="1"/>
    <col min="10" max="10" width="9.375"/>
    <col min="12" max="12" width="10.375" customWidth="1"/>
    <col min="14" max="14" width="10.375"/>
    <col min="16" max="16" width="10.375"/>
    <col min="17" max="17" width="11.5"/>
    <col min="20" max="20" width="11.5"/>
    <col min="22" max="22" width="9.375"/>
    <col min="24" max="25" width="11.5"/>
  </cols>
  <sheetData>
    <row r="1" spans="1:25">
      <c r="A1" s="807"/>
      <c r="B1" s="807"/>
      <c r="C1" s="807"/>
      <c r="D1" s="807"/>
      <c r="E1" s="807"/>
      <c r="F1" s="807"/>
      <c r="G1" s="807"/>
      <c r="H1" s="808" t="s">
        <v>1188</v>
      </c>
      <c r="I1" s="808"/>
      <c r="J1" s="808"/>
      <c r="K1" s="808"/>
      <c r="L1" s="808"/>
      <c r="M1" s="808"/>
      <c r="N1" s="808"/>
      <c r="O1" s="808"/>
      <c r="P1" s="807"/>
      <c r="Q1" s="807"/>
      <c r="R1" s="809"/>
      <c r="S1" s="809"/>
      <c r="T1" s="809"/>
      <c r="U1" s="809"/>
      <c r="V1" s="809"/>
      <c r="W1" s="809"/>
      <c r="X1" s="809"/>
      <c r="Y1" s="809"/>
    </row>
    <row r="2" spans="1:25">
      <c r="A2" s="809" t="str">
        <f>其他应收账款明细表15!A2</f>
        <v>潍坊光华荣昌汽车技术有限公司</v>
      </c>
      <c r="B2" s="809"/>
      <c r="C2" s="809"/>
      <c r="D2" s="809"/>
      <c r="E2" s="809"/>
      <c r="F2" s="809"/>
      <c r="G2" s="809"/>
      <c r="H2" s="809"/>
      <c r="I2" s="814" t="str">
        <f>其他应收账款明细表15!H2</f>
        <v>日期：2021/12/31</v>
      </c>
      <c r="J2" s="809"/>
      <c r="K2" s="809"/>
      <c r="L2" s="809"/>
      <c r="M2" s="809"/>
      <c r="N2" s="809"/>
      <c r="O2" s="809"/>
      <c r="P2" s="809"/>
      <c r="Q2" s="809"/>
      <c r="R2" s="809"/>
      <c r="S2" s="809"/>
      <c r="T2" s="809"/>
      <c r="U2" s="809"/>
      <c r="V2" s="809"/>
      <c r="W2" s="809"/>
      <c r="X2" s="809" t="s">
        <v>75</v>
      </c>
      <c r="Y2" s="809"/>
    </row>
    <row r="3" ht="22.5" spans="1:25">
      <c r="A3" s="810" t="s">
        <v>1189</v>
      </c>
      <c r="B3" s="810" t="s">
        <v>153</v>
      </c>
      <c r="C3" s="810" t="s">
        <v>1190</v>
      </c>
      <c r="D3" s="810" t="s">
        <v>1191</v>
      </c>
      <c r="E3" s="811" t="s">
        <v>1192</v>
      </c>
      <c r="F3" s="811" t="s">
        <v>1193</v>
      </c>
      <c r="G3" s="810" t="s">
        <v>1194</v>
      </c>
      <c r="H3" s="810" t="s">
        <v>1195</v>
      </c>
      <c r="I3" s="810" t="s">
        <v>1196</v>
      </c>
      <c r="J3" s="815" t="s">
        <v>1197</v>
      </c>
      <c r="K3" s="815" t="s">
        <v>1198</v>
      </c>
      <c r="L3" s="815" t="s">
        <v>1199</v>
      </c>
      <c r="M3" s="815" t="s">
        <v>1200</v>
      </c>
      <c r="N3" s="816" t="s">
        <v>1201</v>
      </c>
      <c r="O3" s="816" t="s">
        <v>1198</v>
      </c>
      <c r="P3" s="816" t="s">
        <v>1202</v>
      </c>
      <c r="Q3" s="816" t="s">
        <v>1203</v>
      </c>
      <c r="R3" s="820" t="s">
        <v>1204</v>
      </c>
      <c r="S3" s="820" t="s">
        <v>1198</v>
      </c>
      <c r="T3" s="820" t="s">
        <v>1205</v>
      </c>
      <c r="U3" s="820" t="s">
        <v>1206</v>
      </c>
      <c r="V3" s="821" t="s">
        <v>1207</v>
      </c>
      <c r="W3" s="821" t="s">
        <v>1198</v>
      </c>
      <c r="X3" s="821" t="s">
        <v>1208</v>
      </c>
      <c r="Y3" s="821" t="s">
        <v>1209</v>
      </c>
    </row>
    <row r="4" s="805" customFormat="1" ht="15" customHeight="1" spans="1:25">
      <c r="A4" s="812">
        <v>2021</v>
      </c>
      <c r="B4" s="812">
        <v>12</v>
      </c>
      <c r="C4" s="813">
        <v>300</v>
      </c>
      <c r="D4" s="813" t="s">
        <v>455</v>
      </c>
      <c r="E4" s="813" t="s">
        <v>1210</v>
      </c>
      <c r="F4" s="813" t="s">
        <v>1211</v>
      </c>
      <c r="G4" s="813" t="s">
        <v>1212</v>
      </c>
      <c r="H4" s="813" t="s">
        <v>1213</v>
      </c>
      <c r="I4" s="813" t="s">
        <v>1214</v>
      </c>
      <c r="J4" s="817">
        <v>14</v>
      </c>
      <c r="K4" s="817"/>
      <c r="L4" s="817">
        <v>4.57</v>
      </c>
      <c r="M4" s="818"/>
      <c r="N4" s="819">
        <v>0</v>
      </c>
      <c r="O4" s="818"/>
      <c r="P4" s="817">
        <v>0</v>
      </c>
      <c r="Q4" s="819">
        <v>0</v>
      </c>
      <c r="R4" s="818">
        <v>0</v>
      </c>
      <c r="S4" s="818"/>
      <c r="T4" s="817">
        <v>0</v>
      </c>
      <c r="U4" s="819">
        <v>0</v>
      </c>
      <c r="V4" s="817">
        <v>14</v>
      </c>
      <c r="W4" s="818"/>
      <c r="X4" s="819">
        <v>4.57</v>
      </c>
      <c r="Y4" s="819">
        <v>0</v>
      </c>
    </row>
    <row r="5" s="805" customFormat="1" ht="15" customHeight="1" spans="1:25">
      <c r="A5" s="812">
        <v>2021</v>
      </c>
      <c r="B5" s="812">
        <v>12</v>
      </c>
      <c r="C5" s="813">
        <v>300</v>
      </c>
      <c r="D5" s="813" t="s">
        <v>455</v>
      </c>
      <c r="E5" s="813" t="s">
        <v>1210</v>
      </c>
      <c r="F5" s="813" t="s">
        <v>1211</v>
      </c>
      <c r="G5" s="813" t="s">
        <v>1215</v>
      </c>
      <c r="H5" s="813" t="s">
        <v>1216</v>
      </c>
      <c r="I5" s="813" t="s">
        <v>1214</v>
      </c>
      <c r="J5" s="817">
        <v>4434</v>
      </c>
      <c r="K5" s="817"/>
      <c r="L5" s="817">
        <v>980.93</v>
      </c>
      <c r="M5" s="818"/>
      <c r="N5" s="819">
        <v>0</v>
      </c>
      <c r="O5" s="818"/>
      <c r="P5" s="817">
        <v>0</v>
      </c>
      <c r="Q5" s="819">
        <v>0</v>
      </c>
      <c r="R5" s="818">
        <v>0</v>
      </c>
      <c r="S5" s="818"/>
      <c r="T5" s="817">
        <v>0</v>
      </c>
      <c r="U5" s="819">
        <v>0</v>
      </c>
      <c r="V5" s="817">
        <v>4434</v>
      </c>
      <c r="W5" s="818"/>
      <c r="X5" s="819">
        <v>980.93</v>
      </c>
      <c r="Y5" s="819">
        <v>0</v>
      </c>
    </row>
    <row r="6" s="805" customFormat="1" ht="15" customHeight="1" spans="1:25">
      <c r="A6" s="812">
        <v>2021</v>
      </c>
      <c r="B6" s="812">
        <v>12</v>
      </c>
      <c r="C6" s="813">
        <v>300</v>
      </c>
      <c r="D6" s="813" t="s">
        <v>455</v>
      </c>
      <c r="E6" s="813" t="s">
        <v>1210</v>
      </c>
      <c r="F6" s="813" t="s">
        <v>1211</v>
      </c>
      <c r="G6" s="813" t="s">
        <v>1217</v>
      </c>
      <c r="H6" s="813" t="s">
        <v>1218</v>
      </c>
      <c r="I6" s="813" t="s">
        <v>1214</v>
      </c>
      <c r="J6" s="817">
        <v>22</v>
      </c>
      <c r="K6" s="817"/>
      <c r="L6" s="817">
        <v>16.55</v>
      </c>
      <c r="M6" s="818"/>
      <c r="N6" s="819">
        <v>0</v>
      </c>
      <c r="O6" s="818"/>
      <c r="P6" s="817">
        <v>0</v>
      </c>
      <c r="Q6" s="819">
        <v>0</v>
      </c>
      <c r="R6" s="818">
        <v>0</v>
      </c>
      <c r="S6" s="818"/>
      <c r="T6" s="817">
        <v>0</v>
      </c>
      <c r="U6" s="819">
        <v>0</v>
      </c>
      <c r="V6" s="817">
        <v>22</v>
      </c>
      <c r="W6" s="818"/>
      <c r="X6" s="819">
        <v>16.55</v>
      </c>
      <c r="Y6" s="819">
        <v>0</v>
      </c>
    </row>
    <row r="7" s="805" customFormat="1" ht="15" customHeight="1" spans="1:25">
      <c r="A7" s="812">
        <v>2021</v>
      </c>
      <c r="B7" s="812">
        <v>12</v>
      </c>
      <c r="C7" s="813">
        <v>300</v>
      </c>
      <c r="D7" s="813" t="s">
        <v>455</v>
      </c>
      <c r="E7" s="813" t="s">
        <v>1210</v>
      </c>
      <c r="F7" s="813" t="s">
        <v>1211</v>
      </c>
      <c r="G7" s="813" t="s">
        <v>1219</v>
      </c>
      <c r="H7" s="813" t="s">
        <v>1220</v>
      </c>
      <c r="I7" s="813" t="s">
        <v>1214</v>
      </c>
      <c r="J7" s="817">
        <v>474751</v>
      </c>
      <c r="K7" s="817"/>
      <c r="L7" s="817">
        <v>2848.51</v>
      </c>
      <c r="M7" s="818"/>
      <c r="N7" s="819">
        <v>0</v>
      </c>
      <c r="O7" s="818"/>
      <c r="P7" s="817">
        <v>0</v>
      </c>
      <c r="Q7" s="819">
        <v>0</v>
      </c>
      <c r="R7" s="818">
        <v>0</v>
      </c>
      <c r="S7" s="818"/>
      <c r="T7" s="817">
        <v>0</v>
      </c>
      <c r="U7" s="819">
        <v>0</v>
      </c>
      <c r="V7" s="817">
        <v>474751</v>
      </c>
      <c r="W7" s="818"/>
      <c r="X7" s="819">
        <v>2848.51</v>
      </c>
      <c r="Y7" s="819">
        <v>0</v>
      </c>
    </row>
    <row r="8" s="805" customFormat="1" ht="15" customHeight="1" spans="1:25">
      <c r="A8" s="812">
        <v>2021</v>
      </c>
      <c r="B8" s="812">
        <v>12</v>
      </c>
      <c r="C8" s="813">
        <v>300</v>
      </c>
      <c r="D8" s="813" t="s">
        <v>455</v>
      </c>
      <c r="E8" s="813" t="s">
        <v>1210</v>
      </c>
      <c r="F8" s="813" t="s">
        <v>1211</v>
      </c>
      <c r="G8" s="813" t="s">
        <v>1221</v>
      </c>
      <c r="H8" s="813" t="s">
        <v>1222</v>
      </c>
      <c r="I8" s="813" t="s">
        <v>1214</v>
      </c>
      <c r="J8" s="817">
        <v>8092</v>
      </c>
      <c r="K8" s="817"/>
      <c r="L8" s="817">
        <v>294.87</v>
      </c>
      <c r="M8" s="818"/>
      <c r="N8" s="819">
        <v>0</v>
      </c>
      <c r="O8" s="818"/>
      <c r="P8" s="817">
        <v>0</v>
      </c>
      <c r="Q8" s="819">
        <v>0</v>
      </c>
      <c r="R8" s="818">
        <v>0</v>
      </c>
      <c r="S8" s="818"/>
      <c r="T8" s="817">
        <v>0</v>
      </c>
      <c r="U8" s="819">
        <v>0</v>
      </c>
      <c r="V8" s="817">
        <v>8092</v>
      </c>
      <c r="W8" s="818"/>
      <c r="X8" s="819">
        <v>294.87</v>
      </c>
      <c r="Y8" s="819">
        <v>0</v>
      </c>
    </row>
    <row r="9" s="805" customFormat="1" ht="15" customHeight="1" spans="1:25">
      <c r="A9" s="812">
        <v>2021</v>
      </c>
      <c r="B9" s="812">
        <v>12</v>
      </c>
      <c r="C9" s="813">
        <v>300</v>
      </c>
      <c r="D9" s="813" t="s">
        <v>455</v>
      </c>
      <c r="E9" s="813" t="s">
        <v>1210</v>
      </c>
      <c r="F9" s="813" t="s">
        <v>1211</v>
      </c>
      <c r="G9" s="813" t="s">
        <v>1223</v>
      </c>
      <c r="H9" s="813" t="s">
        <v>1224</v>
      </c>
      <c r="I9" s="813" t="s">
        <v>1214</v>
      </c>
      <c r="J9" s="817">
        <v>7</v>
      </c>
      <c r="K9" s="817"/>
      <c r="L9" s="817">
        <v>0.1</v>
      </c>
      <c r="M9" s="818"/>
      <c r="N9" s="819">
        <v>0</v>
      </c>
      <c r="O9" s="818"/>
      <c r="P9" s="817">
        <v>0</v>
      </c>
      <c r="Q9" s="819">
        <v>0</v>
      </c>
      <c r="R9" s="818">
        <v>0</v>
      </c>
      <c r="S9" s="818"/>
      <c r="T9" s="817">
        <v>0</v>
      </c>
      <c r="U9" s="819">
        <v>0</v>
      </c>
      <c r="V9" s="817">
        <v>7</v>
      </c>
      <c r="W9" s="818"/>
      <c r="X9" s="819">
        <v>0.1</v>
      </c>
      <c r="Y9" s="819">
        <v>0</v>
      </c>
    </row>
    <row r="10" s="805" customFormat="1" ht="15" customHeight="1" spans="1:25">
      <c r="A10" s="812">
        <v>2021</v>
      </c>
      <c r="B10" s="812">
        <v>12</v>
      </c>
      <c r="C10" s="813">
        <v>300</v>
      </c>
      <c r="D10" s="813" t="s">
        <v>455</v>
      </c>
      <c r="E10" s="813" t="s">
        <v>1210</v>
      </c>
      <c r="F10" s="813" t="s">
        <v>1211</v>
      </c>
      <c r="G10" s="813" t="s">
        <v>1225</v>
      </c>
      <c r="H10" s="813" t="s">
        <v>1226</v>
      </c>
      <c r="I10" s="813" t="s">
        <v>1214</v>
      </c>
      <c r="J10" s="817">
        <v>236</v>
      </c>
      <c r="K10" s="817"/>
      <c r="L10" s="817">
        <v>4.84</v>
      </c>
      <c r="M10" s="818"/>
      <c r="N10" s="819">
        <v>0</v>
      </c>
      <c r="O10" s="818"/>
      <c r="P10" s="817">
        <v>0</v>
      </c>
      <c r="Q10" s="819">
        <v>0</v>
      </c>
      <c r="R10" s="818">
        <v>0</v>
      </c>
      <c r="S10" s="818"/>
      <c r="T10" s="817">
        <v>0</v>
      </c>
      <c r="U10" s="819">
        <v>0</v>
      </c>
      <c r="V10" s="817">
        <v>236</v>
      </c>
      <c r="W10" s="818"/>
      <c r="X10" s="819">
        <v>4.84</v>
      </c>
      <c r="Y10" s="819">
        <v>0</v>
      </c>
    </row>
    <row r="11" s="805" customFormat="1" ht="15" customHeight="1" spans="1:25">
      <c r="A11" s="812">
        <v>2021</v>
      </c>
      <c r="B11" s="812">
        <v>12</v>
      </c>
      <c r="C11" s="813">
        <v>300</v>
      </c>
      <c r="D11" s="813" t="s">
        <v>455</v>
      </c>
      <c r="E11" s="813" t="s">
        <v>1210</v>
      </c>
      <c r="F11" s="813" t="s">
        <v>1211</v>
      </c>
      <c r="G11" s="813" t="s">
        <v>1227</v>
      </c>
      <c r="H11" s="813" t="s">
        <v>1228</v>
      </c>
      <c r="I11" s="813" t="s">
        <v>1214</v>
      </c>
      <c r="J11" s="817">
        <v>136</v>
      </c>
      <c r="K11" s="817"/>
      <c r="L11" s="817">
        <v>7.14</v>
      </c>
      <c r="M11" s="818"/>
      <c r="N11" s="819">
        <v>0</v>
      </c>
      <c r="O11" s="818"/>
      <c r="P11" s="817">
        <v>0</v>
      </c>
      <c r="Q11" s="819">
        <v>0</v>
      </c>
      <c r="R11" s="818">
        <v>0</v>
      </c>
      <c r="S11" s="818"/>
      <c r="T11" s="817">
        <v>0</v>
      </c>
      <c r="U11" s="819">
        <v>0</v>
      </c>
      <c r="V11" s="817">
        <v>136</v>
      </c>
      <c r="W11" s="818"/>
      <c r="X11" s="819">
        <v>7.14</v>
      </c>
      <c r="Y11" s="819">
        <v>0</v>
      </c>
    </row>
    <row r="12" s="805" customFormat="1" ht="15" customHeight="1" spans="1:25">
      <c r="A12" s="812">
        <v>2021</v>
      </c>
      <c r="B12" s="812">
        <v>12</v>
      </c>
      <c r="C12" s="813">
        <v>300</v>
      </c>
      <c r="D12" s="813" t="s">
        <v>455</v>
      </c>
      <c r="E12" s="813" t="s">
        <v>1210</v>
      </c>
      <c r="F12" s="813" t="s">
        <v>1211</v>
      </c>
      <c r="G12" s="813" t="s">
        <v>1229</v>
      </c>
      <c r="H12" s="813" t="s">
        <v>1230</v>
      </c>
      <c r="I12" s="813" t="s">
        <v>1214</v>
      </c>
      <c r="J12" s="817">
        <v>7458</v>
      </c>
      <c r="K12" s="817"/>
      <c r="L12" s="817">
        <v>2369.41</v>
      </c>
      <c r="M12" s="818"/>
      <c r="N12" s="819">
        <v>0</v>
      </c>
      <c r="O12" s="818"/>
      <c r="P12" s="817">
        <v>0</v>
      </c>
      <c r="Q12" s="819">
        <v>0</v>
      </c>
      <c r="R12" s="818">
        <v>0</v>
      </c>
      <c r="S12" s="818"/>
      <c r="T12" s="817">
        <v>0</v>
      </c>
      <c r="U12" s="819">
        <v>0</v>
      </c>
      <c r="V12" s="817">
        <v>7458</v>
      </c>
      <c r="W12" s="818"/>
      <c r="X12" s="819">
        <v>2369.41</v>
      </c>
      <c r="Y12" s="819">
        <v>0</v>
      </c>
    </row>
    <row r="13" s="805" customFormat="1" ht="15" customHeight="1" spans="1:25">
      <c r="A13" s="812">
        <v>2021</v>
      </c>
      <c r="B13" s="812">
        <v>12</v>
      </c>
      <c r="C13" s="813">
        <v>300</v>
      </c>
      <c r="D13" s="813" t="s">
        <v>455</v>
      </c>
      <c r="E13" s="813" t="s">
        <v>1210</v>
      </c>
      <c r="F13" s="813" t="s">
        <v>1211</v>
      </c>
      <c r="G13" s="813" t="s">
        <v>1231</v>
      </c>
      <c r="H13" s="813" t="s">
        <v>1232</v>
      </c>
      <c r="I13" s="813" t="s">
        <v>1214</v>
      </c>
      <c r="J13" s="817">
        <v>276</v>
      </c>
      <c r="K13" s="817"/>
      <c r="L13" s="817">
        <v>53.9</v>
      </c>
      <c r="M13" s="818"/>
      <c r="N13" s="819">
        <v>0</v>
      </c>
      <c r="O13" s="818"/>
      <c r="P13" s="817">
        <v>0</v>
      </c>
      <c r="Q13" s="819">
        <v>0</v>
      </c>
      <c r="R13" s="818">
        <v>0</v>
      </c>
      <c r="S13" s="818"/>
      <c r="T13" s="817">
        <v>0</v>
      </c>
      <c r="U13" s="819">
        <v>0</v>
      </c>
      <c r="V13" s="817">
        <v>276</v>
      </c>
      <c r="W13" s="818"/>
      <c r="X13" s="819">
        <v>53.9</v>
      </c>
      <c r="Y13" s="819">
        <v>0</v>
      </c>
    </row>
    <row r="14" s="805" customFormat="1" ht="15" customHeight="1" spans="1:25">
      <c r="A14" s="812">
        <v>2021</v>
      </c>
      <c r="B14" s="812">
        <v>12</v>
      </c>
      <c r="C14" s="813">
        <v>300</v>
      </c>
      <c r="D14" s="813" t="s">
        <v>455</v>
      </c>
      <c r="E14" s="813" t="s">
        <v>1210</v>
      </c>
      <c r="F14" s="813" t="s">
        <v>1211</v>
      </c>
      <c r="G14" s="813" t="s">
        <v>1233</v>
      </c>
      <c r="H14" s="813" t="s">
        <v>1234</v>
      </c>
      <c r="I14" s="813" t="s">
        <v>1214</v>
      </c>
      <c r="J14" s="817">
        <v>275</v>
      </c>
      <c r="K14" s="817"/>
      <c r="L14" s="817">
        <v>9.35</v>
      </c>
      <c r="M14" s="818"/>
      <c r="N14" s="819">
        <v>0</v>
      </c>
      <c r="O14" s="818"/>
      <c r="P14" s="817">
        <v>0</v>
      </c>
      <c r="Q14" s="819">
        <v>0</v>
      </c>
      <c r="R14" s="818">
        <v>0</v>
      </c>
      <c r="S14" s="818"/>
      <c r="T14" s="817">
        <v>0</v>
      </c>
      <c r="U14" s="819">
        <v>0</v>
      </c>
      <c r="V14" s="817">
        <v>275</v>
      </c>
      <c r="W14" s="818"/>
      <c r="X14" s="819">
        <v>9.35</v>
      </c>
      <c r="Y14" s="819">
        <v>0</v>
      </c>
    </row>
    <row r="15" s="805" customFormat="1" ht="15" customHeight="1" spans="1:25">
      <c r="A15" s="812">
        <v>2021</v>
      </c>
      <c r="B15" s="812">
        <v>12</v>
      </c>
      <c r="C15" s="813">
        <v>300</v>
      </c>
      <c r="D15" s="813" t="s">
        <v>455</v>
      </c>
      <c r="E15" s="813" t="s">
        <v>1210</v>
      </c>
      <c r="F15" s="813" t="s">
        <v>1211</v>
      </c>
      <c r="G15" s="813" t="s">
        <v>1235</v>
      </c>
      <c r="H15" s="813" t="s">
        <v>1236</v>
      </c>
      <c r="I15" s="813" t="s">
        <v>1214</v>
      </c>
      <c r="J15" s="817">
        <v>17000</v>
      </c>
      <c r="K15" s="817"/>
      <c r="L15" s="817">
        <v>737.8</v>
      </c>
      <c r="M15" s="818"/>
      <c r="N15" s="819">
        <v>0</v>
      </c>
      <c r="O15" s="818"/>
      <c r="P15" s="817">
        <v>0</v>
      </c>
      <c r="Q15" s="819">
        <v>0</v>
      </c>
      <c r="R15" s="818">
        <v>0</v>
      </c>
      <c r="S15" s="818"/>
      <c r="T15" s="817">
        <v>0</v>
      </c>
      <c r="U15" s="819">
        <v>0</v>
      </c>
      <c r="V15" s="817">
        <v>17000</v>
      </c>
      <c r="W15" s="818"/>
      <c r="X15" s="819">
        <v>737.8</v>
      </c>
      <c r="Y15" s="819">
        <v>0</v>
      </c>
    </row>
    <row r="16" s="805" customFormat="1" ht="15" customHeight="1" spans="1:25">
      <c r="A16" s="812">
        <v>2021</v>
      </c>
      <c r="B16" s="812">
        <v>12</v>
      </c>
      <c r="C16" s="813">
        <v>300</v>
      </c>
      <c r="D16" s="813" t="s">
        <v>455</v>
      </c>
      <c r="E16" s="813" t="s">
        <v>1210</v>
      </c>
      <c r="F16" s="813" t="s">
        <v>1211</v>
      </c>
      <c r="G16" s="813" t="s">
        <v>1237</v>
      </c>
      <c r="H16" s="813" t="s">
        <v>1238</v>
      </c>
      <c r="I16" s="813" t="s">
        <v>1214</v>
      </c>
      <c r="J16" s="817">
        <v>40</v>
      </c>
      <c r="K16" s="817"/>
      <c r="L16" s="817">
        <v>2.21</v>
      </c>
      <c r="M16" s="818"/>
      <c r="N16" s="819">
        <v>0</v>
      </c>
      <c r="O16" s="818"/>
      <c r="P16" s="817">
        <v>0</v>
      </c>
      <c r="Q16" s="819">
        <v>0</v>
      </c>
      <c r="R16" s="818">
        <v>0</v>
      </c>
      <c r="S16" s="818"/>
      <c r="T16" s="817">
        <v>0</v>
      </c>
      <c r="U16" s="819">
        <v>0</v>
      </c>
      <c r="V16" s="817">
        <v>40</v>
      </c>
      <c r="W16" s="818"/>
      <c r="X16" s="819">
        <v>2.21</v>
      </c>
      <c r="Y16" s="819">
        <v>0</v>
      </c>
    </row>
    <row r="17" s="805" customFormat="1" ht="15" customHeight="1" spans="1:25">
      <c r="A17" s="812">
        <v>2021</v>
      </c>
      <c r="B17" s="812">
        <v>12</v>
      </c>
      <c r="C17" s="813">
        <v>300</v>
      </c>
      <c r="D17" s="813" t="s">
        <v>455</v>
      </c>
      <c r="E17" s="813" t="s">
        <v>1210</v>
      </c>
      <c r="F17" s="813" t="s">
        <v>1211</v>
      </c>
      <c r="G17" s="813" t="s">
        <v>1239</v>
      </c>
      <c r="H17" s="813" t="s">
        <v>1240</v>
      </c>
      <c r="I17" s="813" t="s">
        <v>1214</v>
      </c>
      <c r="J17" s="817">
        <v>11400</v>
      </c>
      <c r="K17" s="817"/>
      <c r="L17" s="817">
        <v>937.08</v>
      </c>
      <c r="M17" s="818"/>
      <c r="N17" s="819">
        <v>0</v>
      </c>
      <c r="O17" s="818"/>
      <c r="P17" s="817">
        <v>0</v>
      </c>
      <c r="Q17" s="819">
        <v>0</v>
      </c>
      <c r="R17" s="818">
        <v>0</v>
      </c>
      <c r="S17" s="818"/>
      <c r="T17" s="817">
        <v>0</v>
      </c>
      <c r="U17" s="819">
        <v>0</v>
      </c>
      <c r="V17" s="817">
        <v>11400</v>
      </c>
      <c r="W17" s="818"/>
      <c r="X17" s="819">
        <v>937.08</v>
      </c>
      <c r="Y17" s="819">
        <v>0</v>
      </c>
    </row>
    <row r="18" s="805" customFormat="1" ht="15" customHeight="1" spans="1:25">
      <c r="A18" s="812">
        <v>2021</v>
      </c>
      <c r="B18" s="812">
        <v>12</v>
      </c>
      <c r="C18" s="813">
        <v>300</v>
      </c>
      <c r="D18" s="813" t="s">
        <v>455</v>
      </c>
      <c r="E18" s="813" t="s">
        <v>1210</v>
      </c>
      <c r="F18" s="813" t="s">
        <v>1211</v>
      </c>
      <c r="G18" s="813" t="s">
        <v>1241</v>
      </c>
      <c r="H18" s="813" t="s">
        <v>1242</v>
      </c>
      <c r="I18" s="813" t="s">
        <v>1214</v>
      </c>
      <c r="J18" s="817">
        <v>68</v>
      </c>
      <c r="K18" s="817"/>
      <c r="L18" s="817">
        <v>2.86</v>
      </c>
      <c r="M18" s="818"/>
      <c r="N18" s="819">
        <v>0</v>
      </c>
      <c r="O18" s="818"/>
      <c r="P18" s="817">
        <v>0</v>
      </c>
      <c r="Q18" s="819">
        <v>0</v>
      </c>
      <c r="R18" s="818">
        <v>0</v>
      </c>
      <c r="S18" s="818"/>
      <c r="T18" s="817">
        <v>0</v>
      </c>
      <c r="U18" s="819">
        <v>0</v>
      </c>
      <c r="V18" s="817">
        <v>68</v>
      </c>
      <c r="W18" s="818"/>
      <c r="X18" s="819">
        <v>2.86</v>
      </c>
      <c r="Y18" s="819">
        <v>0</v>
      </c>
    </row>
    <row r="19" s="805" customFormat="1" ht="15" customHeight="1" spans="1:25">
      <c r="A19" s="812">
        <v>2021</v>
      </c>
      <c r="B19" s="812">
        <v>12</v>
      </c>
      <c r="C19" s="813">
        <v>300</v>
      </c>
      <c r="D19" s="813" t="s">
        <v>455</v>
      </c>
      <c r="E19" s="813" t="s">
        <v>1210</v>
      </c>
      <c r="F19" s="813" t="s">
        <v>1211</v>
      </c>
      <c r="G19" s="813" t="s">
        <v>1243</v>
      </c>
      <c r="H19" s="813" t="s">
        <v>1244</v>
      </c>
      <c r="I19" s="813" t="s">
        <v>1214</v>
      </c>
      <c r="J19" s="817">
        <v>6479</v>
      </c>
      <c r="K19" s="817"/>
      <c r="L19" s="817">
        <v>156.79</v>
      </c>
      <c r="M19" s="818"/>
      <c r="N19" s="819">
        <v>0</v>
      </c>
      <c r="O19" s="818"/>
      <c r="P19" s="817">
        <v>0</v>
      </c>
      <c r="Q19" s="819">
        <v>0</v>
      </c>
      <c r="R19" s="818">
        <v>0</v>
      </c>
      <c r="S19" s="818"/>
      <c r="T19" s="817">
        <v>0</v>
      </c>
      <c r="U19" s="819">
        <v>0</v>
      </c>
      <c r="V19" s="817">
        <v>6479</v>
      </c>
      <c r="W19" s="818"/>
      <c r="X19" s="819">
        <v>156.79</v>
      </c>
      <c r="Y19" s="819">
        <v>0</v>
      </c>
    </row>
    <row r="20" s="805" customFormat="1" ht="15" customHeight="1" spans="1:25">
      <c r="A20" s="812">
        <v>2021</v>
      </c>
      <c r="B20" s="812">
        <v>12</v>
      </c>
      <c r="C20" s="813">
        <v>300</v>
      </c>
      <c r="D20" s="813" t="s">
        <v>455</v>
      </c>
      <c r="E20" s="813" t="s">
        <v>1210</v>
      </c>
      <c r="F20" s="813" t="s">
        <v>1211</v>
      </c>
      <c r="G20" s="813" t="s">
        <v>1245</v>
      </c>
      <c r="H20" s="813" t="s">
        <v>1246</v>
      </c>
      <c r="I20" s="813" t="s">
        <v>1214</v>
      </c>
      <c r="J20" s="817">
        <v>18</v>
      </c>
      <c r="K20" s="817"/>
      <c r="L20" s="817">
        <v>6.29</v>
      </c>
      <c r="M20" s="818"/>
      <c r="N20" s="819">
        <v>0</v>
      </c>
      <c r="O20" s="818"/>
      <c r="P20" s="817">
        <v>0</v>
      </c>
      <c r="Q20" s="819">
        <v>0</v>
      </c>
      <c r="R20" s="818">
        <v>0</v>
      </c>
      <c r="S20" s="818"/>
      <c r="T20" s="817">
        <v>0</v>
      </c>
      <c r="U20" s="819">
        <v>0</v>
      </c>
      <c r="V20" s="817">
        <v>18</v>
      </c>
      <c r="W20" s="818"/>
      <c r="X20" s="819">
        <v>6.29</v>
      </c>
      <c r="Y20" s="819">
        <v>0</v>
      </c>
    </row>
    <row r="21" s="805" customFormat="1" ht="15" customHeight="1" spans="1:25">
      <c r="A21" s="812">
        <v>2021</v>
      </c>
      <c r="B21" s="812">
        <v>12</v>
      </c>
      <c r="C21" s="813">
        <v>300</v>
      </c>
      <c r="D21" s="813" t="s">
        <v>455</v>
      </c>
      <c r="E21" s="813" t="s">
        <v>1210</v>
      </c>
      <c r="F21" s="813" t="s">
        <v>1211</v>
      </c>
      <c r="G21" s="813" t="s">
        <v>1247</v>
      </c>
      <c r="H21" s="813" t="s">
        <v>1248</v>
      </c>
      <c r="I21" s="813" t="s">
        <v>1214</v>
      </c>
      <c r="J21" s="817">
        <v>4836</v>
      </c>
      <c r="K21" s="817"/>
      <c r="L21" s="817">
        <v>478.76</v>
      </c>
      <c r="M21" s="818"/>
      <c r="N21" s="819">
        <v>0</v>
      </c>
      <c r="O21" s="818"/>
      <c r="P21" s="817">
        <v>0</v>
      </c>
      <c r="Q21" s="819">
        <v>0</v>
      </c>
      <c r="R21" s="818">
        <v>0</v>
      </c>
      <c r="S21" s="818"/>
      <c r="T21" s="817">
        <v>0</v>
      </c>
      <c r="U21" s="819">
        <v>0</v>
      </c>
      <c r="V21" s="817">
        <v>4836</v>
      </c>
      <c r="W21" s="818"/>
      <c r="X21" s="819">
        <v>478.76</v>
      </c>
      <c r="Y21" s="819">
        <v>0</v>
      </c>
    </row>
    <row r="22" s="805" customFormat="1" ht="15" customHeight="1" spans="1:25">
      <c r="A22" s="812">
        <v>2021</v>
      </c>
      <c r="B22" s="812">
        <v>12</v>
      </c>
      <c r="C22" s="813">
        <v>300</v>
      </c>
      <c r="D22" s="813" t="s">
        <v>455</v>
      </c>
      <c r="E22" s="813" t="s">
        <v>1210</v>
      </c>
      <c r="F22" s="813" t="s">
        <v>1211</v>
      </c>
      <c r="G22" s="813" t="s">
        <v>1249</v>
      </c>
      <c r="H22" s="813" t="s">
        <v>1250</v>
      </c>
      <c r="I22" s="813" t="s">
        <v>1214</v>
      </c>
      <c r="J22" s="817">
        <v>361</v>
      </c>
      <c r="K22" s="817"/>
      <c r="L22" s="817">
        <v>58.37</v>
      </c>
      <c r="M22" s="818"/>
      <c r="N22" s="819">
        <v>0</v>
      </c>
      <c r="O22" s="818"/>
      <c r="P22" s="817">
        <v>0</v>
      </c>
      <c r="Q22" s="819">
        <v>0</v>
      </c>
      <c r="R22" s="818">
        <v>0</v>
      </c>
      <c r="S22" s="818"/>
      <c r="T22" s="817">
        <v>0</v>
      </c>
      <c r="U22" s="819">
        <v>0</v>
      </c>
      <c r="V22" s="817">
        <v>361</v>
      </c>
      <c r="W22" s="818"/>
      <c r="X22" s="819">
        <v>58.37</v>
      </c>
      <c r="Y22" s="819">
        <v>0</v>
      </c>
    </row>
    <row r="23" s="805" customFormat="1" ht="15" customHeight="1" spans="1:25">
      <c r="A23" s="812">
        <v>2021</v>
      </c>
      <c r="B23" s="812">
        <v>12</v>
      </c>
      <c r="C23" s="813">
        <v>300</v>
      </c>
      <c r="D23" s="813" t="s">
        <v>455</v>
      </c>
      <c r="E23" s="813" t="s">
        <v>1210</v>
      </c>
      <c r="F23" s="813" t="s">
        <v>1211</v>
      </c>
      <c r="G23" s="813" t="s">
        <v>1251</v>
      </c>
      <c r="H23" s="813" t="s">
        <v>1252</v>
      </c>
      <c r="I23" s="813" t="s">
        <v>1214</v>
      </c>
      <c r="J23" s="817">
        <v>58</v>
      </c>
      <c r="K23" s="817"/>
      <c r="L23" s="817">
        <v>5.44</v>
      </c>
      <c r="M23" s="818"/>
      <c r="N23" s="819">
        <v>0</v>
      </c>
      <c r="O23" s="818"/>
      <c r="P23" s="817">
        <v>0</v>
      </c>
      <c r="Q23" s="819">
        <v>0</v>
      </c>
      <c r="R23" s="818">
        <v>0</v>
      </c>
      <c r="S23" s="818"/>
      <c r="T23" s="817">
        <v>0</v>
      </c>
      <c r="U23" s="819">
        <v>0</v>
      </c>
      <c r="V23" s="817">
        <v>58</v>
      </c>
      <c r="W23" s="818"/>
      <c r="X23" s="819">
        <v>5.44</v>
      </c>
      <c r="Y23" s="819">
        <v>0</v>
      </c>
    </row>
    <row r="24" s="805" customFormat="1" ht="15" customHeight="1" spans="1:25">
      <c r="A24" s="812">
        <v>2021</v>
      </c>
      <c r="B24" s="812">
        <v>12</v>
      </c>
      <c r="C24" s="813">
        <v>300</v>
      </c>
      <c r="D24" s="813" t="s">
        <v>455</v>
      </c>
      <c r="E24" s="813" t="s">
        <v>1210</v>
      </c>
      <c r="F24" s="813" t="s">
        <v>1211</v>
      </c>
      <c r="G24" s="813" t="s">
        <v>1253</v>
      </c>
      <c r="H24" s="813" t="s">
        <v>1254</v>
      </c>
      <c r="I24" s="813" t="s">
        <v>1214</v>
      </c>
      <c r="J24" s="817">
        <v>16</v>
      </c>
      <c r="K24" s="817"/>
      <c r="L24" s="817">
        <v>12.8</v>
      </c>
      <c r="M24" s="818"/>
      <c r="N24" s="819">
        <v>0</v>
      </c>
      <c r="O24" s="818"/>
      <c r="P24" s="817">
        <v>0</v>
      </c>
      <c r="Q24" s="819">
        <v>0</v>
      </c>
      <c r="R24" s="818">
        <v>0</v>
      </c>
      <c r="S24" s="818"/>
      <c r="T24" s="817">
        <v>0</v>
      </c>
      <c r="U24" s="819">
        <v>0</v>
      </c>
      <c r="V24" s="817">
        <v>16</v>
      </c>
      <c r="W24" s="818"/>
      <c r="X24" s="819">
        <v>12.8</v>
      </c>
      <c r="Y24" s="819">
        <v>0</v>
      </c>
    </row>
    <row r="25" s="805" customFormat="1" ht="15" customHeight="1" spans="1:25">
      <c r="A25" s="812">
        <v>2021</v>
      </c>
      <c r="B25" s="812">
        <v>12</v>
      </c>
      <c r="C25" s="813">
        <v>300</v>
      </c>
      <c r="D25" s="813" t="s">
        <v>455</v>
      </c>
      <c r="E25" s="813" t="s">
        <v>1210</v>
      </c>
      <c r="F25" s="813" t="s">
        <v>1211</v>
      </c>
      <c r="G25" s="813" t="s">
        <v>1255</v>
      </c>
      <c r="H25" s="813" t="s">
        <v>1256</v>
      </c>
      <c r="I25" s="813" t="s">
        <v>1214</v>
      </c>
      <c r="J25" s="817">
        <v>22</v>
      </c>
      <c r="K25" s="817"/>
      <c r="L25" s="817">
        <v>2.2</v>
      </c>
      <c r="M25" s="818"/>
      <c r="N25" s="819">
        <v>0</v>
      </c>
      <c r="O25" s="818"/>
      <c r="P25" s="817">
        <v>0</v>
      </c>
      <c r="Q25" s="819">
        <v>0</v>
      </c>
      <c r="R25" s="818">
        <v>0</v>
      </c>
      <c r="S25" s="818"/>
      <c r="T25" s="817">
        <v>0</v>
      </c>
      <c r="U25" s="819">
        <v>0</v>
      </c>
      <c r="V25" s="817">
        <v>22</v>
      </c>
      <c r="W25" s="818"/>
      <c r="X25" s="819">
        <v>2.2</v>
      </c>
      <c r="Y25" s="819">
        <v>0</v>
      </c>
    </row>
    <row r="26" s="805" customFormat="1" ht="15" customHeight="1" spans="1:25">
      <c r="A26" s="812">
        <v>2021</v>
      </c>
      <c r="B26" s="812">
        <v>12</v>
      </c>
      <c r="C26" s="813">
        <v>300</v>
      </c>
      <c r="D26" s="813" t="s">
        <v>455</v>
      </c>
      <c r="E26" s="813" t="s">
        <v>1210</v>
      </c>
      <c r="F26" s="813" t="s">
        <v>1211</v>
      </c>
      <c r="G26" s="813" t="s">
        <v>1257</v>
      </c>
      <c r="H26" s="813" t="s">
        <v>1258</v>
      </c>
      <c r="I26" s="813" t="s">
        <v>1214</v>
      </c>
      <c r="J26" s="817">
        <v>62</v>
      </c>
      <c r="K26" s="817"/>
      <c r="L26" s="817">
        <v>8.84</v>
      </c>
      <c r="M26" s="818"/>
      <c r="N26" s="819">
        <v>0</v>
      </c>
      <c r="O26" s="818"/>
      <c r="P26" s="817">
        <v>0</v>
      </c>
      <c r="Q26" s="819">
        <v>0</v>
      </c>
      <c r="R26" s="818">
        <v>0</v>
      </c>
      <c r="S26" s="818"/>
      <c r="T26" s="817">
        <v>0</v>
      </c>
      <c r="U26" s="819">
        <v>0</v>
      </c>
      <c r="V26" s="817">
        <v>62</v>
      </c>
      <c r="W26" s="818"/>
      <c r="X26" s="819">
        <v>8.84</v>
      </c>
      <c r="Y26" s="819">
        <v>0</v>
      </c>
    </row>
    <row r="27" s="805" customFormat="1" ht="15" customHeight="1" spans="1:25">
      <c r="A27" s="812">
        <v>2021</v>
      </c>
      <c r="B27" s="812">
        <v>12</v>
      </c>
      <c r="C27" s="813">
        <v>300</v>
      </c>
      <c r="D27" s="813" t="s">
        <v>455</v>
      </c>
      <c r="E27" s="813" t="s">
        <v>1210</v>
      </c>
      <c r="F27" s="813" t="s">
        <v>1211</v>
      </c>
      <c r="G27" s="813" t="s">
        <v>1259</v>
      </c>
      <c r="H27" s="813" t="s">
        <v>1260</v>
      </c>
      <c r="I27" s="813" t="s">
        <v>1214</v>
      </c>
      <c r="J27" s="817">
        <v>1676</v>
      </c>
      <c r="K27" s="817"/>
      <c r="L27" s="817">
        <v>370.56</v>
      </c>
      <c r="M27" s="818"/>
      <c r="N27" s="819">
        <v>0</v>
      </c>
      <c r="O27" s="818"/>
      <c r="P27" s="817">
        <v>0</v>
      </c>
      <c r="Q27" s="819">
        <v>0</v>
      </c>
      <c r="R27" s="818">
        <v>0</v>
      </c>
      <c r="S27" s="818"/>
      <c r="T27" s="817">
        <v>0</v>
      </c>
      <c r="U27" s="819">
        <v>0</v>
      </c>
      <c r="V27" s="817">
        <v>1676</v>
      </c>
      <c r="W27" s="818"/>
      <c r="X27" s="819">
        <v>370.56</v>
      </c>
      <c r="Y27" s="819">
        <v>0</v>
      </c>
    </row>
    <row r="28" s="805" customFormat="1" ht="15" customHeight="1" spans="1:25">
      <c r="A28" s="812">
        <v>2021</v>
      </c>
      <c r="B28" s="812">
        <v>12</v>
      </c>
      <c r="C28" s="813">
        <v>300</v>
      </c>
      <c r="D28" s="813" t="s">
        <v>455</v>
      </c>
      <c r="E28" s="813" t="s">
        <v>1210</v>
      </c>
      <c r="F28" s="813" t="s">
        <v>1211</v>
      </c>
      <c r="G28" s="813" t="s">
        <v>1261</v>
      </c>
      <c r="H28" s="813" t="s">
        <v>1262</v>
      </c>
      <c r="I28" s="813" t="s">
        <v>1214</v>
      </c>
      <c r="J28" s="817">
        <v>4103</v>
      </c>
      <c r="K28" s="817"/>
      <c r="L28" s="817">
        <v>113.24</v>
      </c>
      <c r="M28" s="818"/>
      <c r="N28" s="819">
        <v>0</v>
      </c>
      <c r="O28" s="818"/>
      <c r="P28" s="817">
        <v>0</v>
      </c>
      <c r="Q28" s="819">
        <v>0</v>
      </c>
      <c r="R28" s="818">
        <v>0</v>
      </c>
      <c r="S28" s="818"/>
      <c r="T28" s="817">
        <v>0</v>
      </c>
      <c r="U28" s="819">
        <v>0</v>
      </c>
      <c r="V28" s="817">
        <v>4103</v>
      </c>
      <c r="W28" s="818"/>
      <c r="X28" s="819">
        <v>113.24</v>
      </c>
      <c r="Y28" s="819">
        <v>0</v>
      </c>
    </row>
    <row r="29" s="805" customFormat="1" ht="15" customHeight="1" spans="1:25">
      <c r="A29" s="812">
        <v>2021</v>
      </c>
      <c r="B29" s="812">
        <v>12</v>
      </c>
      <c r="C29" s="813">
        <v>300</v>
      </c>
      <c r="D29" s="813" t="s">
        <v>455</v>
      </c>
      <c r="E29" s="813" t="s">
        <v>1210</v>
      </c>
      <c r="F29" s="813" t="s">
        <v>1211</v>
      </c>
      <c r="G29" s="813" t="s">
        <v>1263</v>
      </c>
      <c r="H29" s="813" t="s">
        <v>1264</v>
      </c>
      <c r="I29" s="813" t="s">
        <v>1214</v>
      </c>
      <c r="J29" s="817">
        <v>4095</v>
      </c>
      <c r="K29" s="817"/>
      <c r="L29" s="817">
        <v>101.56</v>
      </c>
      <c r="M29" s="818"/>
      <c r="N29" s="819">
        <v>0</v>
      </c>
      <c r="O29" s="818"/>
      <c r="P29" s="817">
        <v>0</v>
      </c>
      <c r="Q29" s="819">
        <v>0</v>
      </c>
      <c r="R29" s="818">
        <v>0</v>
      </c>
      <c r="S29" s="818"/>
      <c r="T29" s="817">
        <v>0</v>
      </c>
      <c r="U29" s="819">
        <v>0</v>
      </c>
      <c r="V29" s="817">
        <v>4095</v>
      </c>
      <c r="W29" s="818"/>
      <c r="X29" s="819">
        <v>101.56</v>
      </c>
      <c r="Y29" s="819">
        <v>0</v>
      </c>
    </row>
    <row r="30" s="805" customFormat="1" ht="15" customHeight="1" spans="1:25">
      <c r="A30" s="812">
        <v>2021</v>
      </c>
      <c r="B30" s="812">
        <v>12</v>
      </c>
      <c r="C30" s="813">
        <v>300</v>
      </c>
      <c r="D30" s="813" t="s">
        <v>455</v>
      </c>
      <c r="E30" s="813" t="s">
        <v>1210</v>
      </c>
      <c r="F30" s="813" t="s">
        <v>1211</v>
      </c>
      <c r="G30" s="813" t="s">
        <v>1265</v>
      </c>
      <c r="H30" s="813" t="s">
        <v>1266</v>
      </c>
      <c r="I30" s="813" t="s">
        <v>1214</v>
      </c>
      <c r="J30" s="817">
        <v>250</v>
      </c>
      <c r="K30" s="817"/>
      <c r="L30" s="817">
        <v>0</v>
      </c>
      <c r="M30" s="818"/>
      <c r="N30" s="819">
        <v>0</v>
      </c>
      <c r="O30" s="818"/>
      <c r="P30" s="817">
        <v>0</v>
      </c>
      <c r="Q30" s="819">
        <v>0</v>
      </c>
      <c r="R30" s="818">
        <v>0</v>
      </c>
      <c r="S30" s="818"/>
      <c r="T30" s="817">
        <v>0</v>
      </c>
      <c r="U30" s="819">
        <v>0</v>
      </c>
      <c r="V30" s="817">
        <v>250</v>
      </c>
      <c r="W30" s="818"/>
      <c r="X30" s="819">
        <v>0</v>
      </c>
      <c r="Y30" s="819">
        <v>0</v>
      </c>
    </row>
    <row r="31" s="805" customFormat="1" ht="15" customHeight="1" spans="1:25">
      <c r="A31" s="812">
        <v>2021</v>
      </c>
      <c r="B31" s="812">
        <v>12</v>
      </c>
      <c r="C31" s="813">
        <v>300</v>
      </c>
      <c r="D31" s="813" t="s">
        <v>455</v>
      </c>
      <c r="E31" s="813" t="s">
        <v>1210</v>
      </c>
      <c r="F31" s="813" t="s">
        <v>1211</v>
      </c>
      <c r="G31" s="813" t="s">
        <v>1267</v>
      </c>
      <c r="H31" s="813" t="s">
        <v>1268</v>
      </c>
      <c r="I31" s="813" t="s">
        <v>1214</v>
      </c>
      <c r="J31" s="817">
        <v>362</v>
      </c>
      <c r="K31" s="817"/>
      <c r="L31" s="817">
        <v>86.88</v>
      </c>
      <c r="M31" s="818"/>
      <c r="N31" s="819">
        <v>0</v>
      </c>
      <c r="O31" s="818"/>
      <c r="P31" s="817">
        <v>0</v>
      </c>
      <c r="Q31" s="819">
        <v>0</v>
      </c>
      <c r="R31" s="818">
        <v>0</v>
      </c>
      <c r="S31" s="818"/>
      <c r="T31" s="817">
        <v>0</v>
      </c>
      <c r="U31" s="819">
        <v>0</v>
      </c>
      <c r="V31" s="817">
        <v>362</v>
      </c>
      <c r="W31" s="818"/>
      <c r="X31" s="819">
        <v>86.88</v>
      </c>
      <c r="Y31" s="819">
        <v>0</v>
      </c>
    </row>
    <row r="32" s="805" customFormat="1" ht="15" customHeight="1" spans="1:25">
      <c r="A32" s="812">
        <v>2021</v>
      </c>
      <c r="B32" s="812">
        <v>12</v>
      </c>
      <c r="C32" s="813">
        <v>300</v>
      </c>
      <c r="D32" s="813" t="s">
        <v>455</v>
      </c>
      <c r="E32" s="813" t="s">
        <v>1210</v>
      </c>
      <c r="F32" s="813" t="s">
        <v>1211</v>
      </c>
      <c r="G32" s="813" t="s">
        <v>1269</v>
      </c>
      <c r="H32" s="813" t="s">
        <v>1270</v>
      </c>
      <c r="I32" s="813" t="s">
        <v>1214</v>
      </c>
      <c r="J32" s="817">
        <v>8372</v>
      </c>
      <c r="K32" s="817"/>
      <c r="L32" s="817">
        <v>1280.92</v>
      </c>
      <c r="M32" s="818"/>
      <c r="N32" s="819">
        <v>0</v>
      </c>
      <c r="O32" s="818"/>
      <c r="P32" s="817">
        <v>0</v>
      </c>
      <c r="Q32" s="819">
        <v>0</v>
      </c>
      <c r="R32" s="818">
        <v>0</v>
      </c>
      <c r="S32" s="818"/>
      <c r="T32" s="817">
        <v>0</v>
      </c>
      <c r="U32" s="819">
        <v>0</v>
      </c>
      <c r="V32" s="817">
        <v>8372</v>
      </c>
      <c r="W32" s="818"/>
      <c r="X32" s="819">
        <v>1280.92</v>
      </c>
      <c r="Y32" s="819">
        <v>0</v>
      </c>
    </row>
    <row r="33" s="805" customFormat="1" ht="15" customHeight="1" spans="1:25">
      <c r="A33" s="812">
        <v>2021</v>
      </c>
      <c r="B33" s="812">
        <v>12</v>
      </c>
      <c r="C33" s="813">
        <v>300</v>
      </c>
      <c r="D33" s="813" t="s">
        <v>455</v>
      </c>
      <c r="E33" s="813" t="s">
        <v>1210</v>
      </c>
      <c r="F33" s="813" t="s">
        <v>1211</v>
      </c>
      <c r="G33" s="813" t="s">
        <v>1271</v>
      </c>
      <c r="H33" s="813" t="s">
        <v>1272</v>
      </c>
      <c r="I33" s="813" t="s">
        <v>1214</v>
      </c>
      <c r="J33" s="817">
        <v>124</v>
      </c>
      <c r="K33" s="817"/>
      <c r="L33" s="817">
        <v>17.01</v>
      </c>
      <c r="M33" s="818"/>
      <c r="N33" s="819">
        <v>0</v>
      </c>
      <c r="O33" s="818"/>
      <c r="P33" s="817">
        <v>0</v>
      </c>
      <c r="Q33" s="819">
        <v>0</v>
      </c>
      <c r="R33" s="818">
        <v>0</v>
      </c>
      <c r="S33" s="818"/>
      <c r="T33" s="817">
        <v>0</v>
      </c>
      <c r="U33" s="819">
        <v>0</v>
      </c>
      <c r="V33" s="817">
        <v>124</v>
      </c>
      <c r="W33" s="818"/>
      <c r="X33" s="819">
        <v>17.01</v>
      </c>
      <c r="Y33" s="819">
        <v>0</v>
      </c>
    </row>
    <row r="34" s="805" customFormat="1" ht="15" customHeight="1" spans="1:25">
      <c r="A34" s="812">
        <v>2021</v>
      </c>
      <c r="B34" s="812">
        <v>12</v>
      </c>
      <c r="C34" s="813">
        <v>300</v>
      </c>
      <c r="D34" s="813" t="s">
        <v>455</v>
      </c>
      <c r="E34" s="813" t="s">
        <v>1210</v>
      </c>
      <c r="F34" s="813" t="s">
        <v>1211</v>
      </c>
      <c r="G34" s="813" t="s">
        <v>1273</v>
      </c>
      <c r="H34" s="813" t="s">
        <v>1274</v>
      </c>
      <c r="I34" s="813" t="s">
        <v>1214</v>
      </c>
      <c r="J34" s="817">
        <v>1129</v>
      </c>
      <c r="K34" s="817"/>
      <c r="L34" s="817">
        <v>1449.64</v>
      </c>
      <c r="M34" s="818"/>
      <c r="N34" s="819">
        <v>0</v>
      </c>
      <c r="O34" s="818"/>
      <c r="P34" s="817">
        <v>0</v>
      </c>
      <c r="Q34" s="819">
        <v>0</v>
      </c>
      <c r="R34" s="818">
        <v>0</v>
      </c>
      <c r="S34" s="818"/>
      <c r="T34" s="817">
        <v>0</v>
      </c>
      <c r="U34" s="819">
        <v>0</v>
      </c>
      <c r="V34" s="817">
        <v>1129</v>
      </c>
      <c r="W34" s="818"/>
      <c r="X34" s="819">
        <v>1449.64</v>
      </c>
      <c r="Y34" s="819">
        <v>0</v>
      </c>
    </row>
    <row r="35" s="805" customFormat="1" ht="15" customHeight="1" spans="1:25">
      <c r="A35" s="812">
        <v>2021</v>
      </c>
      <c r="B35" s="812">
        <v>12</v>
      </c>
      <c r="C35" s="813">
        <v>300</v>
      </c>
      <c r="D35" s="813" t="s">
        <v>455</v>
      </c>
      <c r="E35" s="813" t="s">
        <v>1210</v>
      </c>
      <c r="F35" s="813" t="s">
        <v>1211</v>
      </c>
      <c r="G35" s="813" t="s">
        <v>1275</v>
      </c>
      <c r="H35" s="813" t="s">
        <v>1276</v>
      </c>
      <c r="I35" s="813" t="s">
        <v>1214</v>
      </c>
      <c r="J35" s="817">
        <v>16</v>
      </c>
      <c r="K35" s="817"/>
      <c r="L35" s="817">
        <v>6.97</v>
      </c>
      <c r="M35" s="818"/>
      <c r="N35" s="819">
        <v>0</v>
      </c>
      <c r="O35" s="818"/>
      <c r="P35" s="817">
        <v>0</v>
      </c>
      <c r="Q35" s="819">
        <v>0</v>
      </c>
      <c r="R35" s="818">
        <v>0</v>
      </c>
      <c r="S35" s="818"/>
      <c r="T35" s="817">
        <v>0</v>
      </c>
      <c r="U35" s="819">
        <v>0</v>
      </c>
      <c r="V35" s="817">
        <v>16</v>
      </c>
      <c r="W35" s="818"/>
      <c r="X35" s="819">
        <v>6.97</v>
      </c>
      <c r="Y35" s="819">
        <v>0</v>
      </c>
    </row>
    <row r="36" s="805" customFormat="1" ht="15" customHeight="1" spans="1:25">
      <c r="A36" s="812">
        <v>2021</v>
      </c>
      <c r="B36" s="812">
        <v>12</v>
      </c>
      <c r="C36" s="813">
        <v>300</v>
      </c>
      <c r="D36" s="813" t="s">
        <v>455</v>
      </c>
      <c r="E36" s="813" t="s">
        <v>1210</v>
      </c>
      <c r="F36" s="813" t="s">
        <v>1211</v>
      </c>
      <c r="G36" s="813" t="s">
        <v>1277</v>
      </c>
      <c r="H36" s="813" t="s">
        <v>1278</v>
      </c>
      <c r="I36" s="813" t="s">
        <v>1214</v>
      </c>
      <c r="J36" s="817">
        <v>1</v>
      </c>
      <c r="K36" s="817"/>
      <c r="L36" s="817">
        <v>35.03</v>
      </c>
      <c r="M36" s="818"/>
      <c r="N36" s="819">
        <v>0</v>
      </c>
      <c r="O36" s="818"/>
      <c r="P36" s="817">
        <v>0</v>
      </c>
      <c r="Q36" s="819">
        <v>0</v>
      </c>
      <c r="R36" s="818">
        <v>0</v>
      </c>
      <c r="S36" s="818"/>
      <c r="T36" s="817">
        <v>0</v>
      </c>
      <c r="U36" s="819">
        <v>0</v>
      </c>
      <c r="V36" s="817">
        <v>1</v>
      </c>
      <c r="W36" s="818"/>
      <c r="X36" s="819">
        <v>35.03</v>
      </c>
      <c r="Y36" s="819">
        <v>0</v>
      </c>
    </row>
    <row r="37" s="805" customFormat="1" ht="15" customHeight="1" spans="1:25">
      <c r="A37" s="812">
        <v>2021</v>
      </c>
      <c r="B37" s="812">
        <v>12</v>
      </c>
      <c r="C37" s="813">
        <v>300</v>
      </c>
      <c r="D37" s="813" t="s">
        <v>455</v>
      </c>
      <c r="E37" s="813" t="s">
        <v>1210</v>
      </c>
      <c r="F37" s="813" t="s">
        <v>1211</v>
      </c>
      <c r="G37" s="813" t="s">
        <v>1279</v>
      </c>
      <c r="H37" s="813" t="s">
        <v>1280</v>
      </c>
      <c r="I37" s="813" t="s">
        <v>1214</v>
      </c>
      <c r="J37" s="817">
        <v>26</v>
      </c>
      <c r="K37" s="817"/>
      <c r="L37" s="817">
        <v>214.92</v>
      </c>
      <c r="M37" s="818"/>
      <c r="N37" s="819">
        <v>0</v>
      </c>
      <c r="O37" s="818"/>
      <c r="P37" s="817">
        <v>0</v>
      </c>
      <c r="Q37" s="819">
        <v>0</v>
      </c>
      <c r="R37" s="818">
        <v>0</v>
      </c>
      <c r="S37" s="818"/>
      <c r="T37" s="817">
        <v>0</v>
      </c>
      <c r="U37" s="819">
        <v>0</v>
      </c>
      <c r="V37" s="817">
        <v>26</v>
      </c>
      <c r="W37" s="818"/>
      <c r="X37" s="819">
        <v>214.92</v>
      </c>
      <c r="Y37" s="819">
        <v>0</v>
      </c>
    </row>
    <row r="38" s="805" customFormat="1" ht="15" customHeight="1" spans="1:25">
      <c r="A38" s="812">
        <v>2021</v>
      </c>
      <c r="B38" s="812">
        <v>12</v>
      </c>
      <c r="C38" s="813">
        <v>300</v>
      </c>
      <c r="D38" s="813" t="s">
        <v>455</v>
      </c>
      <c r="E38" s="813" t="s">
        <v>1210</v>
      </c>
      <c r="F38" s="813" t="s">
        <v>1211</v>
      </c>
      <c r="G38" s="813" t="s">
        <v>1281</v>
      </c>
      <c r="H38" s="813" t="s">
        <v>1282</v>
      </c>
      <c r="I38" s="813" t="s">
        <v>1214</v>
      </c>
      <c r="J38" s="817">
        <v>6</v>
      </c>
      <c r="K38" s="817"/>
      <c r="L38" s="817">
        <v>164.69</v>
      </c>
      <c r="M38" s="818"/>
      <c r="N38" s="819">
        <v>0</v>
      </c>
      <c r="O38" s="818"/>
      <c r="P38" s="817">
        <v>0</v>
      </c>
      <c r="Q38" s="819">
        <v>0</v>
      </c>
      <c r="R38" s="818">
        <v>0</v>
      </c>
      <c r="S38" s="818"/>
      <c r="T38" s="817">
        <v>0</v>
      </c>
      <c r="U38" s="819">
        <v>0</v>
      </c>
      <c r="V38" s="817">
        <v>6</v>
      </c>
      <c r="W38" s="818"/>
      <c r="X38" s="819">
        <v>164.69</v>
      </c>
      <c r="Y38" s="819">
        <v>0</v>
      </c>
    </row>
    <row r="39" s="805" customFormat="1" ht="15" customHeight="1" spans="1:25">
      <c r="A39" s="812">
        <v>2021</v>
      </c>
      <c r="B39" s="812">
        <v>12</v>
      </c>
      <c r="C39" s="813">
        <v>300</v>
      </c>
      <c r="D39" s="813" t="s">
        <v>455</v>
      </c>
      <c r="E39" s="813" t="s">
        <v>1210</v>
      </c>
      <c r="F39" s="813" t="s">
        <v>1211</v>
      </c>
      <c r="G39" s="813" t="s">
        <v>1283</v>
      </c>
      <c r="H39" s="813" t="s">
        <v>1284</v>
      </c>
      <c r="I39" s="813" t="s">
        <v>1214</v>
      </c>
      <c r="J39" s="817">
        <v>6</v>
      </c>
      <c r="K39" s="817"/>
      <c r="L39" s="817">
        <v>209.37</v>
      </c>
      <c r="M39" s="818"/>
      <c r="N39" s="819">
        <v>0</v>
      </c>
      <c r="O39" s="818"/>
      <c r="P39" s="817">
        <v>0</v>
      </c>
      <c r="Q39" s="819">
        <v>0</v>
      </c>
      <c r="R39" s="818">
        <v>0</v>
      </c>
      <c r="S39" s="818"/>
      <c r="T39" s="817">
        <v>0</v>
      </c>
      <c r="U39" s="819">
        <v>0</v>
      </c>
      <c r="V39" s="817">
        <v>6</v>
      </c>
      <c r="W39" s="818"/>
      <c r="X39" s="819">
        <v>209.37</v>
      </c>
      <c r="Y39" s="819">
        <v>0</v>
      </c>
    </row>
    <row r="40" s="805" customFormat="1" ht="15" customHeight="1" spans="1:25">
      <c r="A40" s="812">
        <v>2021</v>
      </c>
      <c r="B40" s="812">
        <v>12</v>
      </c>
      <c r="C40" s="813">
        <v>300</v>
      </c>
      <c r="D40" s="813" t="s">
        <v>455</v>
      </c>
      <c r="E40" s="813" t="s">
        <v>1210</v>
      </c>
      <c r="F40" s="813" t="s">
        <v>1211</v>
      </c>
      <c r="G40" s="813" t="s">
        <v>1285</v>
      </c>
      <c r="H40" s="813" t="s">
        <v>1286</v>
      </c>
      <c r="I40" s="813" t="s">
        <v>1214</v>
      </c>
      <c r="J40" s="817">
        <v>1</v>
      </c>
      <c r="K40" s="817"/>
      <c r="L40" s="817">
        <v>25.5</v>
      </c>
      <c r="M40" s="818"/>
      <c r="N40" s="819">
        <v>0</v>
      </c>
      <c r="O40" s="818"/>
      <c r="P40" s="817">
        <v>0</v>
      </c>
      <c r="Q40" s="819">
        <v>0</v>
      </c>
      <c r="R40" s="818">
        <v>0</v>
      </c>
      <c r="S40" s="818"/>
      <c r="T40" s="817">
        <v>0</v>
      </c>
      <c r="U40" s="819">
        <v>0</v>
      </c>
      <c r="V40" s="817">
        <v>1</v>
      </c>
      <c r="W40" s="818"/>
      <c r="X40" s="819">
        <v>25.5</v>
      </c>
      <c r="Y40" s="819">
        <v>0</v>
      </c>
    </row>
    <row r="41" s="805" customFormat="1" ht="15" customHeight="1" spans="1:25">
      <c r="A41" s="812">
        <v>2021</v>
      </c>
      <c r="B41" s="812">
        <v>12</v>
      </c>
      <c r="C41" s="813">
        <v>300</v>
      </c>
      <c r="D41" s="813" t="s">
        <v>455</v>
      </c>
      <c r="E41" s="813" t="s">
        <v>1210</v>
      </c>
      <c r="F41" s="813" t="s">
        <v>1211</v>
      </c>
      <c r="G41" s="813" t="s">
        <v>1287</v>
      </c>
      <c r="H41" s="813" t="s">
        <v>1288</v>
      </c>
      <c r="I41" s="813" t="s">
        <v>1214</v>
      </c>
      <c r="J41" s="817">
        <v>1</v>
      </c>
      <c r="K41" s="817"/>
      <c r="L41" s="817">
        <v>24.13</v>
      </c>
      <c r="M41" s="818"/>
      <c r="N41" s="819">
        <v>0</v>
      </c>
      <c r="O41" s="818"/>
      <c r="P41" s="817">
        <v>0</v>
      </c>
      <c r="Q41" s="819">
        <v>0</v>
      </c>
      <c r="R41" s="818">
        <v>0</v>
      </c>
      <c r="S41" s="818"/>
      <c r="T41" s="817">
        <v>0</v>
      </c>
      <c r="U41" s="819">
        <v>0</v>
      </c>
      <c r="V41" s="817">
        <v>1</v>
      </c>
      <c r="W41" s="818"/>
      <c r="X41" s="819">
        <v>24.13</v>
      </c>
      <c r="Y41" s="819">
        <v>0</v>
      </c>
    </row>
    <row r="42" s="805" customFormat="1" ht="15" customHeight="1" spans="1:25">
      <c r="A42" s="812">
        <v>2021</v>
      </c>
      <c r="B42" s="812">
        <v>12</v>
      </c>
      <c r="C42" s="813">
        <v>300</v>
      </c>
      <c r="D42" s="813" t="s">
        <v>455</v>
      </c>
      <c r="E42" s="813" t="s">
        <v>1210</v>
      </c>
      <c r="F42" s="813" t="s">
        <v>1211</v>
      </c>
      <c r="G42" s="813" t="s">
        <v>1289</v>
      </c>
      <c r="H42" s="813" t="s">
        <v>1290</v>
      </c>
      <c r="I42" s="813" t="s">
        <v>1214</v>
      </c>
      <c r="J42" s="817">
        <v>3</v>
      </c>
      <c r="K42" s="817"/>
      <c r="L42" s="817">
        <v>197.43</v>
      </c>
      <c r="M42" s="818"/>
      <c r="N42" s="819">
        <v>0</v>
      </c>
      <c r="O42" s="818"/>
      <c r="P42" s="817">
        <v>0</v>
      </c>
      <c r="Q42" s="819">
        <v>0</v>
      </c>
      <c r="R42" s="818">
        <v>0</v>
      </c>
      <c r="S42" s="818"/>
      <c r="T42" s="817">
        <v>0</v>
      </c>
      <c r="U42" s="819">
        <v>0</v>
      </c>
      <c r="V42" s="817">
        <v>3</v>
      </c>
      <c r="W42" s="818"/>
      <c r="X42" s="819">
        <v>197.43</v>
      </c>
      <c r="Y42" s="819">
        <v>0</v>
      </c>
    </row>
    <row r="43" s="805" customFormat="1" ht="15" customHeight="1" spans="1:25">
      <c r="A43" s="812">
        <v>2021</v>
      </c>
      <c r="B43" s="812">
        <v>12</v>
      </c>
      <c r="C43" s="813">
        <v>300</v>
      </c>
      <c r="D43" s="813" t="s">
        <v>455</v>
      </c>
      <c r="E43" s="813" t="s">
        <v>1210</v>
      </c>
      <c r="F43" s="813" t="s">
        <v>1211</v>
      </c>
      <c r="G43" s="813" t="s">
        <v>1291</v>
      </c>
      <c r="H43" s="813" t="s">
        <v>1292</v>
      </c>
      <c r="I43" s="813" t="s">
        <v>1214</v>
      </c>
      <c r="J43" s="817">
        <v>3</v>
      </c>
      <c r="K43" s="817"/>
      <c r="L43" s="817">
        <v>162.1</v>
      </c>
      <c r="M43" s="818"/>
      <c r="N43" s="819">
        <v>0</v>
      </c>
      <c r="O43" s="818"/>
      <c r="P43" s="817">
        <v>0</v>
      </c>
      <c r="Q43" s="819">
        <v>0</v>
      </c>
      <c r="R43" s="818">
        <v>0</v>
      </c>
      <c r="S43" s="818"/>
      <c r="T43" s="817">
        <v>0</v>
      </c>
      <c r="U43" s="819">
        <v>0</v>
      </c>
      <c r="V43" s="817">
        <v>3</v>
      </c>
      <c r="W43" s="818"/>
      <c r="X43" s="819">
        <v>162.1</v>
      </c>
      <c r="Y43" s="819">
        <v>0</v>
      </c>
    </row>
    <row r="44" s="805" customFormat="1" ht="15" customHeight="1" spans="1:25">
      <c r="A44" s="812">
        <v>2021</v>
      </c>
      <c r="B44" s="812">
        <v>12</v>
      </c>
      <c r="C44" s="813">
        <v>300</v>
      </c>
      <c r="D44" s="813" t="s">
        <v>455</v>
      </c>
      <c r="E44" s="813" t="s">
        <v>1210</v>
      </c>
      <c r="F44" s="813" t="s">
        <v>1211</v>
      </c>
      <c r="G44" s="813" t="s">
        <v>1293</v>
      </c>
      <c r="H44" s="813" t="s">
        <v>1294</v>
      </c>
      <c r="I44" s="813" t="s">
        <v>1214</v>
      </c>
      <c r="J44" s="817">
        <v>3</v>
      </c>
      <c r="K44" s="817"/>
      <c r="L44" s="817">
        <v>101.87</v>
      </c>
      <c r="M44" s="818"/>
      <c r="N44" s="819">
        <v>0</v>
      </c>
      <c r="O44" s="818"/>
      <c r="P44" s="817">
        <v>0</v>
      </c>
      <c r="Q44" s="819">
        <v>0</v>
      </c>
      <c r="R44" s="818">
        <v>0</v>
      </c>
      <c r="S44" s="818"/>
      <c r="T44" s="817">
        <v>0</v>
      </c>
      <c r="U44" s="819">
        <v>0</v>
      </c>
      <c r="V44" s="817">
        <v>3</v>
      </c>
      <c r="W44" s="818"/>
      <c r="X44" s="819">
        <v>101.87</v>
      </c>
      <c r="Y44" s="819">
        <v>0</v>
      </c>
    </row>
    <row r="45" s="805" customFormat="1" ht="15" customHeight="1" spans="1:25">
      <c r="A45" s="812">
        <v>2021</v>
      </c>
      <c r="B45" s="812">
        <v>12</v>
      </c>
      <c r="C45" s="813">
        <v>300</v>
      </c>
      <c r="D45" s="813" t="s">
        <v>455</v>
      </c>
      <c r="E45" s="813" t="s">
        <v>1210</v>
      </c>
      <c r="F45" s="813" t="s">
        <v>1211</v>
      </c>
      <c r="G45" s="813" t="s">
        <v>1295</v>
      </c>
      <c r="H45" s="813" t="s">
        <v>1296</v>
      </c>
      <c r="I45" s="813" t="s">
        <v>1214</v>
      </c>
      <c r="J45" s="817">
        <v>13</v>
      </c>
      <c r="K45" s="817"/>
      <c r="L45" s="817">
        <v>699.19</v>
      </c>
      <c r="M45" s="818"/>
      <c r="N45" s="819">
        <v>0</v>
      </c>
      <c r="O45" s="818"/>
      <c r="P45" s="817">
        <v>0</v>
      </c>
      <c r="Q45" s="819">
        <v>0</v>
      </c>
      <c r="R45" s="818">
        <v>0</v>
      </c>
      <c r="S45" s="818"/>
      <c r="T45" s="817">
        <v>0</v>
      </c>
      <c r="U45" s="819">
        <v>0</v>
      </c>
      <c r="V45" s="817">
        <v>13</v>
      </c>
      <c r="W45" s="818"/>
      <c r="X45" s="819">
        <v>699.19</v>
      </c>
      <c r="Y45" s="819">
        <v>0</v>
      </c>
    </row>
    <row r="46" s="805" customFormat="1" ht="15" customHeight="1" spans="1:25">
      <c r="A46" s="812">
        <v>2021</v>
      </c>
      <c r="B46" s="812">
        <v>12</v>
      </c>
      <c r="C46" s="813">
        <v>300</v>
      </c>
      <c r="D46" s="813" t="s">
        <v>455</v>
      </c>
      <c r="E46" s="813" t="s">
        <v>1210</v>
      </c>
      <c r="F46" s="813" t="s">
        <v>1211</v>
      </c>
      <c r="G46" s="813" t="s">
        <v>1297</v>
      </c>
      <c r="H46" s="813" t="s">
        <v>1298</v>
      </c>
      <c r="I46" s="813" t="s">
        <v>1214</v>
      </c>
      <c r="J46" s="817">
        <v>3</v>
      </c>
      <c r="K46" s="817"/>
      <c r="L46" s="817">
        <v>82.98</v>
      </c>
      <c r="M46" s="818"/>
      <c r="N46" s="819">
        <v>0</v>
      </c>
      <c r="O46" s="818"/>
      <c r="P46" s="817">
        <v>0</v>
      </c>
      <c r="Q46" s="819">
        <v>0</v>
      </c>
      <c r="R46" s="818">
        <v>0</v>
      </c>
      <c r="S46" s="818"/>
      <c r="T46" s="817">
        <v>0</v>
      </c>
      <c r="U46" s="819">
        <v>0</v>
      </c>
      <c r="V46" s="817">
        <v>3</v>
      </c>
      <c r="W46" s="818"/>
      <c r="X46" s="819">
        <v>82.98</v>
      </c>
      <c r="Y46" s="819">
        <v>0</v>
      </c>
    </row>
    <row r="47" s="805" customFormat="1" ht="15" customHeight="1" spans="1:25">
      <c r="A47" s="812">
        <v>2021</v>
      </c>
      <c r="B47" s="812">
        <v>12</v>
      </c>
      <c r="C47" s="813">
        <v>300</v>
      </c>
      <c r="D47" s="813" t="s">
        <v>455</v>
      </c>
      <c r="E47" s="813" t="s">
        <v>1210</v>
      </c>
      <c r="F47" s="813" t="s">
        <v>1211</v>
      </c>
      <c r="G47" s="813" t="s">
        <v>1299</v>
      </c>
      <c r="H47" s="813" t="s">
        <v>1300</v>
      </c>
      <c r="I47" s="813" t="s">
        <v>1214</v>
      </c>
      <c r="J47" s="817">
        <v>2</v>
      </c>
      <c r="K47" s="817"/>
      <c r="L47" s="817">
        <v>55.32</v>
      </c>
      <c r="M47" s="818"/>
      <c r="N47" s="819">
        <v>0</v>
      </c>
      <c r="O47" s="818"/>
      <c r="P47" s="817">
        <v>0</v>
      </c>
      <c r="Q47" s="819">
        <v>0</v>
      </c>
      <c r="R47" s="818">
        <v>0</v>
      </c>
      <c r="S47" s="818"/>
      <c r="T47" s="817">
        <v>0</v>
      </c>
      <c r="U47" s="819">
        <v>0</v>
      </c>
      <c r="V47" s="817">
        <v>2</v>
      </c>
      <c r="W47" s="818"/>
      <c r="X47" s="819">
        <v>55.32</v>
      </c>
      <c r="Y47" s="819">
        <v>0</v>
      </c>
    </row>
    <row r="48" s="805" customFormat="1" ht="15" customHeight="1" spans="1:25">
      <c r="A48" s="812">
        <v>2021</v>
      </c>
      <c r="B48" s="812">
        <v>12</v>
      </c>
      <c r="C48" s="813">
        <v>300</v>
      </c>
      <c r="D48" s="813" t="s">
        <v>455</v>
      </c>
      <c r="E48" s="813" t="s">
        <v>1210</v>
      </c>
      <c r="F48" s="813" t="s">
        <v>1211</v>
      </c>
      <c r="G48" s="813" t="s">
        <v>1301</v>
      </c>
      <c r="H48" s="813" t="s">
        <v>1302</v>
      </c>
      <c r="I48" s="813" t="s">
        <v>1214</v>
      </c>
      <c r="J48" s="817">
        <v>6</v>
      </c>
      <c r="K48" s="817"/>
      <c r="L48" s="817">
        <v>203.79</v>
      </c>
      <c r="M48" s="818"/>
      <c r="N48" s="819">
        <v>0</v>
      </c>
      <c r="O48" s="818"/>
      <c r="P48" s="817">
        <v>0</v>
      </c>
      <c r="Q48" s="819">
        <v>0</v>
      </c>
      <c r="R48" s="818">
        <v>0</v>
      </c>
      <c r="S48" s="818"/>
      <c r="T48" s="817">
        <v>0</v>
      </c>
      <c r="U48" s="819">
        <v>0</v>
      </c>
      <c r="V48" s="817">
        <v>6</v>
      </c>
      <c r="W48" s="818"/>
      <c r="X48" s="819">
        <v>203.79</v>
      </c>
      <c r="Y48" s="819">
        <v>0</v>
      </c>
    </row>
    <row r="49" s="805" customFormat="1" ht="15" customHeight="1" spans="1:25">
      <c r="A49" s="812">
        <v>2021</v>
      </c>
      <c r="B49" s="812">
        <v>12</v>
      </c>
      <c r="C49" s="813">
        <v>300</v>
      </c>
      <c r="D49" s="813" t="s">
        <v>455</v>
      </c>
      <c r="E49" s="813" t="s">
        <v>1210</v>
      </c>
      <c r="F49" s="813" t="s">
        <v>1211</v>
      </c>
      <c r="G49" s="813" t="s">
        <v>1303</v>
      </c>
      <c r="H49" s="813" t="s">
        <v>1304</v>
      </c>
      <c r="I49" s="813" t="s">
        <v>1214</v>
      </c>
      <c r="J49" s="817">
        <v>6</v>
      </c>
      <c r="K49" s="817"/>
      <c r="L49" s="817">
        <v>210.99</v>
      </c>
      <c r="M49" s="818"/>
      <c r="N49" s="819">
        <v>0</v>
      </c>
      <c r="O49" s="818"/>
      <c r="P49" s="817">
        <v>0</v>
      </c>
      <c r="Q49" s="819">
        <v>0</v>
      </c>
      <c r="R49" s="818">
        <v>0</v>
      </c>
      <c r="S49" s="818"/>
      <c r="T49" s="817">
        <v>0</v>
      </c>
      <c r="U49" s="819">
        <v>0</v>
      </c>
      <c r="V49" s="817">
        <v>6</v>
      </c>
      <c r="W49" s="818"/>
      <c r="X49" s="819">
        <v>210.99</v>
      </c>
      <c r="Y49" s="819">
        <v>0</v>
      </c>
    </row>
    <row r="50" s="805" customFormat="1" ht="15" customHeight="1" spans="1:25">
      <c r="A50" s="812">
        <v>2021</v>
      </c>
      <c r="B50" s="812">
        <v>12</v>
      </c>
      <c r="C50" s="813">
        <v>300</v>
      </c>
      <c r="D50" s="813" t="s">
        <v>455</v>
      </c>
      <c r="E50" s="813" t="s">
        <v>1210</v>
      </c>
      <c r="F50" s="813" t="s">
        <v>1211</v>
      </c>
      <c r="G50" s="813" t="s">
        <v>1305</v>
      </c>
      <c r="H50" s="813" t="s">
        <v>1306</v>
      </c>
      <c r="I50" s="813" t="s">
        <v>1214</v>
      </c>
      <c r="J50" s="817">
        <v>6</v>
      </c>
      <c r="K50" s="817"/>
      <c r="L50" s="817">
        <v>322.7</v>
      </c>
      <c r="M50" s="818"/>
      <c r="N50" s="819">
        <v>0</v>
      </c>
      <c r="O50" s="818"/>
      <c r="P50" s="817">
        <v>0</v>
      </c>
      <c r="Q50" s="819">
        <v>0</v>
      </c>
      <c r="R50" s="818">
        <v>0</v>
      </c>
      <c r="S50" s="818"/>
      <c r="T50" s="817">
        <v>0</v>
      </c>
      <c r="U50" s="819">
        <v>0</v>
      </c>
      <c r="V50" s="817">
        <v>6</v>
      </c>
      <c r="W50" s="818"/>
      <c r="X50" s="819">
        <v>322.7</v>
      </c>
      <c r="Y50" s="819">
        <v>0</v>
      </c>
    </row>
    <row r="51" s="805" customFormat="1" ht="15" customHeight="1" spans="1:25">
      <c r="A51" s="812">
        <v>2021</v>
      </c>
      <c r="B51" s="812">
        <v>12</v>
      </c>
      <c r="C51" s="813">
        <v>300</v>
      </c>
      <c r="D51" s="813" t="s">
        <v>455</v>
      </c>
      <c r="E51" s="813" t="s">
        <v>1210</v>
      </c>
      <c r="F51" s="813" t="s">
        <v>1211</v>
      </c>
      <c r="G51" s="813" t="s">
        <v>1307</v>
      </c>
      <c r="H51" s="813" t="s">
        <v>1308</v>
      </c>
      <c r="I51" s="813" t="s">
        <v>1214</v>
      </c>
      <c r="J51" s="817">
        <v>3</v>
      </c>
      <c r="K51" s="817"/>
      <c r="L51" s="817">
        <v>82.98</v>
      </c>
      <c r="M51" s="818"/>
      <c r="N51" s="819">
        <v>0</v>
      </c>
      <c r="O51" s="818"/>
      <c r="P51" s="817">
        <v>0</v>
      </c>
      <c r="Q51" s="819">
        <v>0</v>
      </c>
      <c r="R51" s="818">
        <v>0</v>
      </c>
      <c r="S51" s="818"/>
      <c r="T51" s="817">
        <v>0</v>
      </c>
      <c r="U51" s="819">
        <v>0</v>
      </c>
      <c r="V51" s="817">
        <v>3</v>
      </c>
      <c r="W51" s="818"/>
      <c r="X51" s="819">
        <v>82.98</v>
      </c>
      <c r="Y51" s="819">
        <v>0</v>
      </c>
    </row>
    <row r="52" s="805" customFormat="1" ht="15" customHeight="1" spans="1:25">
      <c r="A52" s="812">
        <v>2021</v>
      </c>
      <c r="B52" s="812">
        <v>12</v>
      </c>
      <c r="C52" s="813">
        <v>300</v>
      </c>
      <c r="D52" s="813" t="s">
        <v>455</v>
      </c>
      <c r="E52" s="813" t="s">
        <v>1210</v>
      </c>
      <c r="F52" s="813" t="s">
        <v>1211</v>
      </c>
      <c r="G52" s="813" t="s">
        <v>1309</v>
      </c>
      <c r="H52" s="813" t="s">
        <v>1310</v>
      </c>
      <c r="I52" s="813" t="s">
        <v>1214</v>
      </c>
      <c r="J52" s="817">
        <v>5</v>
      </c>
      <c r="K52" s="817"/>
      <c r="L52" s="817">
        <v>138.3</v>
      </c>
      <c r="M52" s="818"/>
      <c r="N52" s="819">
        <v>0</v>
      </c>
      <c r="O52" s="818"/>
      <c r="P52" s="817">
        <v>0</v>
      </c>
      <c r="Q52" s="819">
        <v>0</v>
      </c>
      <c r="R52" s="818">
        <v>0</v>
      </c>
      <c r="S52" s="818"/>
      <c r="T52" s="817">
        <v>0</v>
      </c>
      <c r="U52" s="819">
        <v>0</v>
      </c>
      <c r="V52" s="817">
        <v>5</v>
      </c>
      <c r="W52" s="818"/>
      <c r="X52" s="819">
        <v>138.3</v>
      </c>
      <c r="Y52" s="819">
        <v>0</v>
      </c>
    </row>
    <row r="53" s="805" customFormat="1" ht="15" customHeight="1" spans="1:25">
      <c r="A53" s="812">
        <v>2021</v>
      </c>
      <c r="B53" s="812">
        <v>12</v>
      </c>
      <c r="C53" s="813">
        <v>300</v>
      </c>
      <c r="D53" s="813" t="s">
        <v>455</v>
      </c>
      <c r="E53" s="813" t="s">
        <v>1210</v>
      </c>
      <c r="F53" s="813" t="s">
        <v>1211</v>
      </c>
      <c r="G53" s="813" t="s">
        <v>1311</v>
      </c>
      <c r="H53" s="813" t="s">
        <v>1312</v>
      </c>
      <c r="I53" s="813" t="s">
        <v>1214</v>
      </c>
      <c r="J53" s="817">
        <v>1</v>
      </c>
      <c r="K53" s="817"/>
      <c r="L53" s="817">
        <v>35.03</v>
      </c>
      <c r="M53" s="818"/>
      <c r="N53" s="819">
        <v>0</v>
      </c>
      <c r="O53" s="818"/>
      <c r="P53" s="817">
        <v>0</v>
      </c>
      <c r="Q53" s="819">
        <v>0</v>
      </c>
      <c r="R53" s="818">
        <v>0</v>
      </c>
      <c r="S53" s="818"/>
      <c r="T53" s="817">
        <v>0</v>
      </c>
      <c r="U53" s="819">
        <v>0</v>
      </c>
      <c r="V53" s="817">
        <v>1</v>
      </c>
      <c r="W53" s="818"/>
      <c r="X53" s="819">
        <v>35.03</v>
      </c>
      <c r="Y53" s="819">
        <v>0</v>
      </c>
    </row>
    <row r="54" s="805" customFormat="1" ht="15" customHeight="1" spans="1:25">
      <c r="A54" s="812">
        <v>2021</v>
      </c>
      <c r="B54" s="812">
        <v>12</v>
      </c>
      <c r="C54" s="813">
        <v>300</v>
      </c>
      <c r="D54" s="813" t="s">
        <v>455</v>
      </c>
      <c r="E54" s="813" t="s">
        <v>1210</v>
      </c>
      <c r="F54" s="813" t="s">
        <v>1211</v>
      </c>
      <c r="G54" s="813" t="s">
        <v>1313</v>
      </c>
      <c r="H54" s="813" t="s">
        <v>1314</v>
      </c>
      <c r="I54" s="813" t="s">
        <v>1214</v>
      </c>
      <c r="J54" s="817">
        <v>192</v>
      </c>
      <c r="K54" s="817"/>
      <c r="L54" s="817">
        <v>303.96</v>
      </c>
      <c r="M54" s="818"/>
      <c r="N54" s="819">
        <v>0</v>
      </c>
      <c r="O54" s="818"/>
      <c r="P54" s="817">
        <v>0</v>
      </c>
      <c r="Q54" s="819">
        <v>0</v>
      </c>
      <c r="R54" s="818">
        <v>0</v>
      </c>
      <c r="S54" s="818"/>
      <c r="T54" s="817">
        <v>0</v>
      </c>
      <c r="U54" s="819">
        <v>0</v>
      </c>
      <c r="V54" s="817">
        <v>192</v>
      </c>
      <c r="W54" s="818"/>
      <c r="X54" s="819">
        <v>303.96</v>
      </c>
      <c r="Y54" s="819">
        <v>0</v>
      </c>
    </row>
    <row r="55" s="805" customFormat="1" ht="15" customHeight="1" spans="1:25">
      <c r="A55" s="812">
        <v>2021</v>
      </c>
      <c r="B55" s="812">
        <v>12</v>
      </c>
      <c r="C55" s="813">
        <v>300</v>
      </c>
      <c r="D55" s="813" t="s">
        <v>455</v>
      </c>
      <c r="E55" s="813" t="s">
        <v>1210</v>
      </c>
      <c r="F55" s="813" t="s">
        <v>1211</v>
      </c>
      <c r="G55" s="813" t="s">
        <v>1315</v>
      </c>
      <c r="H55" s="813" t="s">
        <v>1316</v>
      </c>
      <c r="I55" s="813" t="s">
        <v>1214</v>
      </c>
      <c r="J55" s="817">
        <v>192</v>
      </c>
      <c r="K55" s="817"/>
      <c r="L55" s="817">
        <v>363.46</v>
      </c>
      <c r="M55" s="818"/>
      <c r="N55" s="819">
        <v>0</v>
      </c>
      <c r="O55" s="818"/>
      <c r="P55" s="817">
        <v>0</v>
      </c>
      <c r="Q55" s="819">
        <v>0</v>
      </c>
      <c r="R55" s="818">
        <v>0</v>
      </c>
      <c r="S55" s="818"/>
      <c r="T55" s="817">
        <v>0</v>
      </c>
      <c r="U55" s="819">
        <v>0</v>
      </c>
      <c r="V55" s="817">
        <v>192</v>
      </c>
      <c r="W55" s="818"/>
      <c r="X55" s="819">
        <v>363.46</v>
      </c>
      <c r="Y55" s="819">
        <v>0</v>
      </c>
    </row>
    <row r="56" s="805" customFormat="1" ht="15" customHeight="1" spans="1:25">
      <c r="A56" s="812">
        <v>2021</v>
      </c>
      <c r="B56" s="812">
        <v>12</v>
      </c>
      <c r="C56" s="813">
        <v>300</v>
      </c>
      <c r="D56" s="813" t="s">
        <v>455</v>
      </c>
      <c r="E56" s="813" t="s">
        <v>1210</v>
      </c>
      <c r="F56" s="813" t="s">
        <v>1211</v>
      </c>
      <c r="G56" s="813" t="s">
        <v>1317</v>
      </c>
      <c r="H56" s="813" t="s">
        <v>1318</v>
      </c>
      <c r="I56" s="813" t="s">
        <v>1214</v>
      </c>
      <c r="J56" s="817">
        <v>192</v>
      </c>
      <c r="K56" s="817"/>
      <c r="L56" s="817">
        <v>94.89</v>
      </c>
      <c r="M56" s="818"/>
      <c r="N56" s="819">
        <v>0</v>
      </c>
      <c r="O56" s="818"/>
      <c r="P56" s="817">
        <v>0</v>
      </c>
      <c r="Q56" s="819">
        <v>0</v>
      </c>
      <c r="R56" s="818">
        <v>0</v>
      </c>
      <c r="S56" s="818"/>
      <c r="T56" s="817">
        <v>0</v>
      </c>
      <c r="U56" s="819">
        <v>0</v>
      </c>
      <c r="V56" s="817">
        <v>192</v>
      </c>
      <c r="W56" s="818"/>
      <c r="X56" s="819">
        <v>94.89</v>
      </c>
      <c r="Y56" s="819">
        <v>0</v>
      </c>
    </row>
    <row r="57" s="805" customFormat="1" ht="15" customHeight="1" spans="1:25">
      <c r="A57" s="812">
        <v>2021</v>
      </c>
      <c r="B57" s="812">
        <v>12</v>
      </c>
      <c r="C57" s="813">
        <v>300</v>
      </c>
      <c r="D57" s="813" t="s">
        <v>455</v>
      </c>
      <c r="E57" s="813" t="s">
        <v>1210</v>
      </c>
      <c r="F57" s="813" t="s">
        <v>1211</v>
      </c>
      <c r="G57" s="813" t="s">
        <v>1319</v>
      </c>
      <c r="H57" s="813" t="s">
        <v>1320</v>
      </c>
      <c r="I57" s="813" t="s">
        <v>1214</v>
      </c>
      <c r="J57" s="817">
        <v>384</v>
      </c>
      <c r="K57" s="817"/>
      <c r="L57" s="817">
        <v>205.86</v>
      </c>
      <c r="M57" s="818"/>
      <c r="N57" s="819">
        <v>0</v>
      </c>
      <c r="O57" s="818"/>
      <c r="P57" s="817">
        <v>0</v>
      </c>
      <c r="Q57" s="819">
        <v>0</v>
      </c>
      <c r="R57" s="818">
        <v>0</v>
      </c>
      <c r="S57" s="818"/>
      <c r="T57" s="817">
        <v>0</v>
      </c>
      <c r="U57" s="819">
        <v>0</v>
      </c>
      <c r="V57" s="817">
        <v>384</v>
      </c>
      <c r="W57" s="818"/>
      <c r="X57" s="819">
        <v>205.86</v>
      </c>
      <c r="Y57" s="819">
        <v>0</v>
      </c>
    </row>
    <row r="58" s="805" customFormat="1" ht="15" customHeight="1" spans="1:25">
      <c r="A58" s="812">
        <v>2021</v>
      </c>
      <c r="B58" s="812">
        <v>12</v>
      </c>
      <c r="C58" s="813">
        <v>300</v>
      </c>
      <c r="D58" s="813" t="s">
        <v>455</v>
      </c>
      <c r="E58" s="813" t="s">
        <v>1210</v>
      </c>
      <c r="F58" s="813" t="s">
        <v>1211</v>
      </c>
      <c r="G58" s="813" t="s">
        <v>1321</v>
      </c>
      <c r="H58" s="813" t="s">
        <v>1322</v>
      </c>
      <c r="I58" s="813" t="s">
        <v>1214</v>
      </c>
      <c r="J58" s="817">
        <v>384</v>
      </c>
      <c r="K58" s="817"/>
      <c r="L58" s="817">
        <v>205.86</v>
      </c>
      <c r="M58" s="818"/>
      <c r="N58" s="819">
        <v>0</v>
      </c>
      <c r="O58" s="818"/>
      <c r="P58" s="817">
        <v>0</v>
      </c>
      <c r="Q58" s="819">
        <v>0</v>
      </c>
      <c r="R58" s="818">
        <v>0</v>
      </c>
      <c r="S58" s="818"/>
      <c r="T58" s="817">
        <v>0</v>
      </c>
      <c r="U58" s="819">
        <v>0</v>
      </c>
      <c r="V58" s="817">
        <v>384</v>
      </c>
      <c r="W58" s="818"/>
      <c r="X58" s="819">
        <v>205.86</v>
      </c>
      <c r="Y58" s="819">
        <v>0</v>
      </c>
    </row>
    <row r="59" s="805" customFormat="1" ht="15" customHeight="1" spans="1:25">
      <c r="A59" s="812">
        <v>2021</v>
      </c>
      <c r="B59" s="812">
        <v>12</v>
      </c>
      <c r="C59" s="813">
        <v>300</v>
      </c>
      <c r="D59" s="813" t="s">
        <v>455</v>
      </c>
      <c r="E59" s="813" t="s">
        <v>1210</v>
      </c>
      <c r="F59" s="813" t="s">
        <v>1211</v>
      </c>
      <c r="G59" s="813" t="s">
        <v>1323</v>
      </c>
      <c r="H59" s="813" t="s">
        <v>1324</v>
      </c>
      <c r="I59" s="813" t="s">
        <v>1214</v>
      </c>
      <c r="J59" s="817">
        <v>490</v>
      </c>
      <c r="K59" s="817"/>
      <c r="L59" s="817">
        <v>223.69</v>
      </c>
      <c r="M59" s="818"/>
      <c r="N59" s="819">
        <v>0</v>
      </c>
      <c r="O59" s="818"/>
      <c r="P59" s="817">
        <v>0</v>
      </c>
      <c r="Q59" s="819">
        <v>0</v>
      </c>
      <c r="R59" s="818">
        <v>0</v>
      </c>
      <c r="S59" s="818"/>
      <c r="T59" s="817">
        <v>0</v>
      </c>
      <c r="U59" s="819">
        <v>0</v>
      </c>
      <c r="V59" s="817">
        <v>490</v>
      </c>
      <c r="W59" s="818"/>
      <c r="X59" s="819">
        <v>223.69</v>
      </c>
      <c r="Y59" s="819">
        <v>0</v>
      </c>
    </row>
    <row r="60" s="805" customFormat="1" ht="15" customHeight="1" spans="1:25">
      <c r="A60" s="812">
        <v>2021</v>
      </c>
      <c r="B60" s="812">
        <v>12</v>
      </c>
      <c r="C60" s="813">
        <v>300</v>
      </c>
      <c r="D60" s="813" t="s">
        <v>455</v>
      </c>
      <c r="E60" s="813" t="s">
        <v>1210</v>
      </c>
      <c r="F60" s="813" t="s">
        <v>1211</v>
      </c>
      <c r="G60" s="813" t="s">
        <v>1325</v>
      </c>
      <c r="H60" s="813" t="s">
        <v>1326</v>
      </c>
      <c r="I60" s="813" t="s">
        <v>1214</v>
      </c>
      <c r="J60" s="817">
        <v>490</v>
      </c>
      <c r="K60" s="817"/>
      <c r="L60" s="817">
        <v>223.69</v>
      </c>
      <c r="M60" s="818"/>
      <c r="N60" s="819">
        <v>0</v>
      </c>
      <c r="O60" s="818"/>
      <c r="P60" s="817">
        <v>0</v>
      </c>
      <c r="Q60" s="819">
        <v>0</v>
      </c>
      <c r="R60" s="818">
        <v>0</v>
      </c>
      <c r="S60" s="818"/>
      <c r="T60" s="817">
        <v>0</v>
      </c>
      <c r="U60" s="819">
        <v>0</v>
      </c>
      <c r="V60" s="817">
        <v>490</v>
      </c>
      <c r="W60" s="818"/>
      <c r="X60" s="819">
        <v>223.69</v>
      </c>
      <c r="Y60" s="819">
        <v>0</v>
      </c>
    </row>
    <row r="61" s="805" customFormat="1" ht="15" customHeight="1" spans="1:25">
      <c r="A61" s="812">
        <v>2021</v>
      </c>
      <c r="B61" s="812">
        <v>12</v>
      </c>
      <c r="C61" s="813">
        <v>300</v>
      </c>
      <c r="D61" s="813" t="s">
        <v>455</v>
      </c>
      <c r="E61" s="813" t="s">
        <v>1210</v>
      </c>
      <c r="F61" s="813" t="s">
        <v>1211</v>
      </c>
      <c r="G61" s="813" t="s">
        <v>1327</v>
      </c>
      <c r="H61" s="813" t="s">
        <v>1328</v>
      </c>
      <c r="I61" s="813" t="s">
        <v>1214</v>
      </c>
      <c r="J61" s="817">
        <v>192</v>
      </c>
      <c r="K61" s="817"/>
      <c r="L61" s="817">
        <v>361.84</v>
      </c>
      <c r="M61" s="818"/>
      <c r="N61" s="819">
        <v>0</v>
      </c>
      <c r="O61" s="818"/>
      <c r="P61" s="817">
        <v>0</v>
      </c>
      <c r="Q61" s="819">
        <v>0</v>
      </c>
      <c r="R61" s="818">
        <v>0</v>
      </c>
      <c r="S61" s="818"/>
      <c r="T61" s="817">
        <v>0</v>
      </c>
      <c r="U61" s="819">
        <v>0</v>
      </c>
      <c r="V61" s="817">
        <v>192</v>
      </c>
      <c r="W61" s="818"/>
      <c r="X61" s="819">
        <v>361.84</v>
      </c>
      <c r="Y61" s="819">
        <v>0</v>
      </c>
    </row>
    <row r="62" s="805" customFormat="1" ht="15" customHeight="1" spans="1:25">
      <c r="A62" s="812">
        <v>2021</v>
      </c>
      <c r="B62" s="812">
        <v>12</v>
      </c>
      <c r="C62" s="813">
        <v>300</v>
      </c>
      <c r="D62" s="813" t="s">
        <v>455</v>
      </c>
      <c r="E62" s="813" t="s">
        <v>1210</v>
      </c>
      <c r="F62" s="813" t="s">
        <v>1211</v>
      </c>
      <c r="G62" s="813" t="s">
        <v>1329</v>
      </c>
      <c r="H62" s="813" t="s">
        <v>1330</v>
      </c>
      <c r="I62" s="813" t="s">
        <v>1214</v>
      </c>
      <c r="J62" s="817">
        <v>192</v>
      </c>
      <c r="K62" s="817"/>
      <c r="L62" s="817">
        <v>316.82</v>
      </c>
      <c r="M62" s="818"/>
      <c r="N62" s="819">
        <v>0</v>
      </c>
      <c r="O62" s="818"/>
      <c r="P62" s="817">
        <v>0</v>
      </c>
      <c r="Q62" s="819">
        <v>0</v>
      </c>
      <c r="R62" s="818">
        <v>0</v>
      </c>
      <c r="S62" s="818"/>
      <c r="T62" s="817">
        <v>0</v>
      </c>
      <c r="U62" s="819">
        <v>0</v>
      </c>
      <c r="V62" s="817">
        <v>192</v>
      </c>
      <c r="W62" s="818"/>
      <c r="X62" s="819">
        <v>316.82</v>
      </c>
      <c r="Y62" s="819">
        <v>0</v>
      </c>
    </row>
    <row r="63" s="805" customFormat="1" ht="15" customHeight="1" spans="1:25">
      <c r="A63" s="812">
        <v>2021</v>
      </c>
      <c r="B63" s="812">
        <v>12</v>
      </c>
      <c r="C63" s="813">
        <v>300</v>
      </c>
      <c r="D63" s="813" t="s">
        <v>455</v>
      </c>
      <c r="E63" s="813" t="s">
        <v>1210</v>
      </c>
      <c r="F63" s="813" t="s">
        <v>1211</v>
      </c>
      <c r="G63" s="813" t="s">
        <v>1331</v>
      </c>
      <c r="H63" s="813" t="s">
        <v>1332</v>
      </c>
      <c r="I63" s="813" t="s">
        <v>1214</v>
      </c>
      <c r="J63" s="817">
        <v>192</v>
      </c>
      <c r="K63" s="817"/>
      <c r="L63" s="817">
        <v>94.89</v>
      </c>
      <c r="M63" s="818"/>
      <c r="N63" s="819">
        <v>0</v>
      </c>
      <c r="O63" s="818"/>
      <c r="P63" s="817">
        <v>0</v>
      </c>
      <c r="Q63" s="819">
        <v>0</v>
      </c>
      <c r="R63" s="818">
        <v>0</v>
      </c>
      <c r="S63" s="818"/>
      <c r="T63" s="817">
        <v>0</v>
      </c>
      <c r="U63" s="819">
        <v>0</v>
      </c>
      <c r="V63" s="817">
        <v>192</v>
      </c>
      <c r="W63" s="818"/>
      <c r="X63" s="819">
        <v>94.89</v>
      </c>
      <c r="Y63" s="819">
        <v>0</v>
      </c>
    </row>
    <row r="64" s="805" customFormat="1" ht="15" customHeight="1" spans="1:25">
      <c r="A64" s="812">
        <v>2021</v>
      </c>
      <c r="B64" s="812">
        <v>12</v>
      </c>
      <c r="C64" s="813">
        <v>300</v>
      </c>
      <c r="D64" s="813" t="s">
        <v>455</v>
      </c>
      <c r="E64" s="813" t="s">
        <v>1210</v>
      </c>
      <c r="F64" s="813" t="s">
        <v>1211</v>
      </c>
      <c r="G64" s="813" t="s">
        <v>1333</v>
      </c>
      <c r="H64" s="813" t="s">
        <v>1334</v>
      </c>
      <c r="I64" s="813" t="s">
        <v>1214</v>
      </c>
      <c r="J64" s="817">
        <v>171</v>
      </c>
      <c r="K64" s="817"/>
      <c r="L64" s="817">
        <v>389.59</v>
      </c>
      <c r="M64" s="818"/>
      <c r="N64" s="819">
        <v>0</v>
      </c>
      <c r="O64" s="818"/>
      <c r="P64" s="817">
        <v>0</v>
      </c>
      <c r="Q64" s="819">
        <v>0</v>
      </c>
      <c r="R64" s="818">
        <v>0</v>
      </c>
      <c r="S64" s="818"/>
      <c r="T64" s="817">
        <v>0</v>
      </c>
      <c r="U64" s="819">
        <v>0</v>
      </c>
      <c r="V64" s="817">
        <v>171</v>
      </c>
      <c r="W64" s="818"/>
      <c r="X64" s="819">
        <v>389.59</v>
      </c>
      <c r="Y64" s="819">
        <v>0</v>
      </c>
    </row>
    <row r="65" s="805" customFormat="1" ht="15" customHeight="1" spans="1:25">
      <c r="A65" s="812">
        <v>2021</v>
      </c>
      <c r="B65" s="812">
        <v>12</v>
      </c>
      <c r="C65" s="813">
        <v>300</v>
      </c>
      <c r="D65" s="813" t="s">
        <v>455</v>
      </c>
      <c r="E65" s="813" t="s">
        <v>1210</v>
      </c>
      <c r="F65" s="813" t="s">
        <v>1211</v>
      </c>
      <c r="G65" s="813" t="s">
        <v>1335</v>
      </c>
      <c r="H65" s="813" t="s">
        <v>1336</v>
      </c>
      <c r="I65" s="813" t="s">
        <v>1214</v>
      </c>
      <c r="J65" s="817">
        <v>174</v>
      </c>
      <c r="K65" s="817"/>
      <c r="L65" s="817">
        <v>396.42</v>
      </c>
      <c r="M65" s="818"/>
      <c r="N65" s="819">
        <v>0</v>
      </c>
      <c r="O65" s="818"/>
      <c r="P65" s="817">
        <v>0</v>
      </c>
      <c r="Q65" s="819">
        <v>0</v>
      </c>
      <c r="R65" s="818">
        <v>0</v>
      </c>
      <c r="S65" s="818"/>
      <c r="T65" s="817">
        <v>0</v>
      </c>
      <c r="U65" s="819">
        <v>0</v>
      </c>
      <c r="V65" s="817">
        <v>174</v>
      </c>
      <c r="W65" s="818"/>
      <c r="X65" s="819">
        <v>396.42</v>
      </c>
      <c r="Y65" s="819">
        <v>0</v>
      </c>
    </row>
    <row r="66" s="805" customFormat="1" ht="15" customHeight="1" spans="1:25">
      <c r="A66" s="812">
        <v>2021</v>
      </c>
      <c r="B66" s="812">
        <v>12</v>
      </c>
      <c r="C66" s="813">
        <v>300</v>
      </c>
      <c r="D66" s="813" t="s">
        <v>455</v>
      </c>
      <c r="E66" s="813" t="s">
        <v>1210</v>
      </c>
      <c r="F66" s="813" t="s">
        <v>1211</v>
      </c>
      <c r="G66" s="813" t="s">
        <v>1337</v>
      </c>
      <c r="H66" s="813" t="s">
        <v>1338</v>
      </c>
      <c r="I66" s="813" t="s">
        <v>1214</v>
      </c>
      <c r="J66" s="817">
        <v>174</v>
      </c>
      <c r="K66" s="817"/>
      <c r="L66" s="817">
        <v>263.8</v>
      </c>
      <c r="M66" s="818"/>
      <c r="N66" s="819">
        <v>0</v>
      </c>
      <c r="O66" s="818"/>
      <c r="P66" s="817">
        <v>0</v>
      </c>
      <c r="Q66" s="819">
        <v>0</v>
      </c>
      <c r="R66" s="818">
        <v>0</v>
      </c>
      <c r="S66" s="818"/>
      <c r="T66" s="817">
        <v>0</v>
      </c>
      <c r="U66" s="819">
        <v>0</v>
      </c>
      <c r="V66" s="817">
        <v>174</v>
      </c>
      <c r="W66" s="818"/>
      <c r="X66" s="819">
        <v>263.8</v>
      </c>
      <c r="Y66" s="819">
        <v>0</v>
      </c>
    </row>
    <row r="67" s="805" customFormat="1" ht="15" customHeight="1" spans="1:25">
      <c r="A67" s="812">
        <v>2021</v>
      </c>
      <c r="B67" s="812">
        <v>12</v>
      </c>
      <c r="C67" s="813">
        <v>300</v>
      </c>
      <c r="D67" s="813" t="s">
        <v>455</v>
      </c>
      <c r="E67" s="813" t="s">
        <v>1210</v>
      </c>
      <c r="F67" s="813" t="s">
        <v>1211</v>
      </c>
      <c r="G67" s="813" t="s">
        <v>1339</v>
      </c>
      <c r="H67" s="813" t="s">
        <v>1340</v>
      </c>
      <c r="I67" s="813" t="s">
        <v>1214</v>
      </c>
      <c r="J67" s="817">
        <v>174</v>
      </c>
      <c r="K67" s="817"/>
      <c r="L67" s="817">
        <v>290.02</v>
      </c>
      <c r="M67" s="818"/>
      <c r="N67" s="819">
        <v>0</v>
      </c>
      <c r="O67" s="818"/>
      <c r="P67" s="817">
        <v>0</v>
      </c>
      <c r="Q67" s="819">
        <v>0</v>
      </c>
      <c r="R67" s="818">
        <v>0</v>
      </c>
      <c r="S67" s="818"/>
      <c r="T67" s="817">
        <v>0</v>
      </c>
      <c r="U67" s="819">
        <v>0</v>
      </c>
      <c r="V67" s="817">
        <v>174</v>
      </c>
      <c r="W67" s="818"/>
      <c r="X67" s="819">
        <v>290.02</v>
      </c>
      <c r="Y67" s="819">
        <v>0</v>
      </c>
    </row>
    <row r="68" s="805" customFormat="1" ht="15" customHeight="1" spans="1:25">
      <c r="A68" s="812">
        <v>2021</v>
      </c>
      <c r="B68" s="812">
        <v>12</v>
      </c>
      <c r="C68" s="813">
        <v>300</v>
      </c>
      <c r="D68" s="813" t="s">
        <v>455</v>
      </c>
      <c r="E68" s="813" t="s">
        <v>1210</v>
      </c>
      <c r="F68" s="813" t="s">
        <v>1211</v>
      </c>
      <c r="G68" s="813" t="s">
        <v>1341</v>
      </c>
      <c r="H68" s="813" t="s">
        <v>1342</v>
      </c>
      <c r="I68" s="813" t="s">
        <v>1214</v>
      </c>
      <c r="J68" s="817">
        <v>27</v>
      </c>
      <c r="K68" s="817"/>
      <c r="L68" s="817">
        <v>59.93</v>
      </c>
      <c r="M68" s="818"/>
      <c r="N68" s="819">
        <v>0</v>
      </c>
      <c r="O68" s="818"/>
      <c r="P68" s="817">
        <v>0</v>
      </c>
      <c r="Q68" s="819">
        <v>0</v>
      </c>
      <c r="R68" s="818">
        <v>0</v>
      </c>
      <c r="S68" s="818"/>
      <c r="T68" s="817">
        <v>0</v>
      </c>
      <c r="U68" s="819">
        <v>0</v>
      </c>
      <c r="V68" s="817">
        <v>27</v>
      </c>
      <c r="W68" s="818"/>
      <c r="X68" s="819">
        <v>59.93</v>
      </c>
      <c r="Y68" s="819">
        <v>0</v>
      </c>
    </row>
    <row r="69" s="805" customFormat="1" ht="15" customHeight="1" spans="1:25">
      <c r="A69" s="812">
        <v>2021</v>
      </c>
      <c r="B69" s="812">
        <v>12</v>
      </c>
      <c r="C69" s="813">
        <v>300</v>
      </c>
      <c r="D69" s="813" t="s">
        <v>455</v>
      </c>
      <c r="E69" s="813" t="s">
        <v>1210</v>
      </c>
      <c r="F69" s="813" t="s">
        <v>1211</v>
      </c>
      <c r="G69" s="813" t="s">
        <v>1343</v>
      </c>
      <c r="H69" s="813" t="s">
        <v>1344</v>
      </c>
      <c r="I69" s="813" t="s">
        <v>1214</v>
      </c>
      <c r="J69" s="817">
        <v>150</v>
      </c>
      <c r="K69" s="817"/>
      <c r="L69" s="817">
        <v>57.8</v>
      </c>
      <c r="M69" s="818"/>
      <c r="N69" s="819">
        <v>0</v>
      </c>
      <c r="O69" s="818"/>
      <c r="P69" s="817">
        <v>0</v>
      </c>
      <c r="Q69" s="819">
        <v>0</v>
      </c>
      <c r="R69" s="818">
        <v>0</v>
      </c>
      <c r="S69" s="818"/>
      <c r="T69" s="817">
        <v>0</v>
      </c>
      <c r="U69" s="819">
        <v>0</v>
      </c>
      <c r="V69" s="817">
        <v>150</v>
      </c>
      <c r="W69" s="818"/>
      <c r="X69" s="819">
        <v>57.8</v>
      </c>
      <c r="Y69" s="819">
        <v>0</v>
      </c>
    </row>
    <row r="70" s="805" customFormat="1" ht="15" customHeight="1" spans="1:25">
      <c r="A70" s="812">
        <v>2021</v>
      </c>
      <c r="B70" s="812">
        <v>12</v>
      </c>
      <c r="C70" s="813">
        <v>300</v>
      </c>
      <c r="D70" s="813" t="s">
        <v>455</v>
      </c>
      <c r="E70" s="813" t="s">
        <v>1210</v>
      </c>
      <c r="F70" s="813" t="s">
        <v>1211</v>
      </c>
      <c r="G70" s="813" t="s">
        <v>1345</v>
      </c>
      <c r="H70" s="813" t="s">
        <v>1346</v>
      </c>
      <c r="I70" s="813" t="s">
        <v>1214</v>
      </c>
      <c r="J70" s="817">
        <v>150</v>
      </c>
      <c r="K70" s="817"/>
      <c r="L70" s="817">
        <v>69.11</v>
      </c>
      <c r="M70" s="818"/>
      <c r="N70" s="819">
        <v>0</v>
      </c>
      <c r="O70" s="818"/>
      <c r="P70" s="817">
        <v>0</v>
      </c>
      <c r="Q70" s="819">
        <v>0</v>
      </c>
      <c r="R70" s="818">
        <v>0</v>
      </c>
      <c r="S70" s="818"/>
      <c r="T70" s="817">
        <v>0</v>
      </c>
      <c r="U70" s="819">
        <v>0</v>
      </c>
      <c r="V70" s="817">
        <v>150</v>
      </c>
      <c r="W70" s="818"/>
      <c r="X70" s="819">
        <v>69.11</v>
      </c>
      <c r="Y70" s="819">
        <v>0</v>
      </c>
    </row>
    <row r="71" s="805" customFormat="1" ht="15" customHeight="1" spans="1:25">
      <c r="A71" s="812">
        <v>2021</v>
      </c>
      <c r="B71" s="812">
        <v>12</v>
      </c>
      <c r="C71" s="813">
        <v>300</v>
      </c>
      <c r="D71" s="813" t="s">
        <v>455</v>
      </c>
      <c r="E71" s="813" t="s">
        <v>1210</v>
      </c>
      <c r="F71" s="813" t="s">
        <v>1211</v>
      </c>
      <c r="G71" s="813" t="s">
        <v>1347</v>
      </c>
      <c r="H71" s="813" t="s">
        <v>1348</v>
      </c>
      <c r="I71" s="813" t="s">
        <v>1214</v>
      </c>
      <c r="J71" s="817">
        <v>159</v>
      </c>
      <c r="K71" s="817"/>
      <c r="L71" s="817">
        <v>102.56</v>
      </c>
      <c r="M71" s="818"/>
      <c r="N71" s="819">
        <v>0</v>
      </c>
      <c r="O71" s="818"/>
      <c r="P71" s="817">
        <v>0</v>
      </c>
      <c r="Q71" s="819">
        <v>0</v>
      </c>
      <c r="R71" s="818">
        <v>0</v>
      </c>
      <c r="S71" s="818"/>
      <c r="T71" s="817">
        <v>0</v>
      </c>
      <c r="U71" s="819">
        <v>0</v>
      </c>
      <c r="V71" s="817">
        <v>159</v>
      </c>
      <c r="W71" s="818"/>
      <c r="X71" s="819">
        <v>102.56</v>
      </c>
      <c r="Y71" s="819">
        <v>0</v>
      </c>
    </row>
    <row r="72" s="805" customFormat="1" ht="15" customHeight="1" spans="1:25">
      <c r="A72" s="812">
        <v>2021</v>
      </c>
      <c r="B72" s="812">
        <v>12</v>
      </c>
      <c r="C72" s="813">
        <v>300</v>
      </c>
      <c r="D72" s="813" t="s">
        <v>455</v>
      </c>
      <c r="E72" s="813" t="s">
        <v>1210</v>
      </c>
      <c r="F72" s="813" t="s">
        <v>1211</v>
      </c>
      <c r="G72" s="813" t="s">
        <v>1349</v>
      </c>
      <c r="H72" s="813" t="s">
        <v>1350</v>
      </c>
      <c r="I72" s="813" t="s">
        <v>1214</v>
      </c>
      <c r="J72" s="817">
        <v>165</v>
      </c>
      <c r="K72" s="817"/>
      <c r="L72" s="817">
        <v>106.43</v>
      </c>
      <c r="M72" s="818"/>
      <c r="N72" s="819">
        <v>0</v>
      </c>
      <c r="O72" s="818"/>
      <c r="P72" s="817">
        <v>0</v>
      </c>
      <c r="Q72" s="819">
        <v>0</v>
      </c>
      <c r="R72" s="818">
        <v>0</v>
      </c>
      <c r="S72" s="818"/>
      <c r="T72" s="817">
        <v>0</v>
      </c>
      <c r="U72" s="819">
        <v>0</v>
      </c>
      <c r="V72" s="817">
        <v>165</v>
      </c>
      <c r="W72" s="818"/>
      <c r="X72" s="819">
        <v>106.43</v>
      </c>
      <c r="Y72" s="819">
        <v>0</v>
      </c>
    </row>
    <row r="73" s="805" customFormat="1" ht="15" customHeight="1" spans="1:25">
      <c r="A73" s="812">
        <v>2021</v>
      </c>
      <c r="B73" s="812">
        <v>12</v>
      </c>
      <c r="C73" s="813">
        <v>300</v>
      </c>
      <c r="D73" s="813" t="s">
        <v>455</v>
      </c>
      <c r="E73" s="813" t="s">
        <v>1210</v>
      </c>
      <c r="F73" s="813" t="s">
        <v>1211</v>
      </c>
      <c r="G73" s="813" t="s">
        <v>1351</v>
      </c>
      <c r="H73" s="813" t="s">
        <v>1352</v>
      </c>
      <c r="I73" s="813" t="s">
        <v>1214</v>
      </c>
      <c r="J73" s="817">
        <v>179</v>
      </c>
      <c r="K73" s="817"/>
      <c r="L73" s="817">
        <v>407.82</v>
      </c>
      <c r="M73" s="818"/>
      <c r="N73" s="819">
        <v>0</v>
      </c>
      <c r="O73" s="818"/>
      <c r="P73" s="817">
        <v>0</v>
      </c>
      <c r="Q73" s="819">
        <v>0</v>
      </c>
      <c r="R73" s="818">
        <v>0</v>
      </c>
      <c r="S73" s="818"/>
      <c r="T73" s="817">
        <v>0</v>
      </c>
      <c r="U73" s="819">
        <v>0</v>
      </c>
      <c r="V73" s="817">
        <v>179</v>
      </c>
      <c r="W73" s="818"/>
      <c r="X73" s="819">
        <v>407.82</v>
      </c>
      <c r="Y73" s="819">
        <v>0</v>
      </c>
    </row>
    <row r="74" s="805" customFormat="1" ht="15" customHeight="1" spans="1:25">
      <c r="A74" s="812">
        <v>2021</v>
      </c>
      <c r="B74" s="812">
        <v>12</v>
      </c>
      <c r="C74" s="813">
        <v>300</v>
      </c>
      <c r="D74" s="813" t="s">
        <v>455</v>
      </c>
      <c r="E74" s="813" t="s">
        <v>1210</v>
      </c>
      <c r="F74" s="813" t="s">
        <v>1211</v>
      </c>
      <c r="G74" s="813" t="s">
        <v>1353</v>
      </c>
      <c r="H74" s="813" t="s">
        <v>1354</v>
      </c>
      <c r="I74" s="813" t="s">
        <v>1214</v>
      </c>
      <c r="J74" s="817">
        <v>188</v>
      </c>
      <c r="K74" s="817"/>
      <c r="L74" s="817">
        <v>525.95</v>
      </c>
      <c r="M74" s="818"/>
      <c r="N74" s="819">
        <v>0</v>
      </c>
      <c r="O74" s="818"/>
      <c r="P74" s="817">
        <v>0</v>
      </c>
      <c r="Q74" s="819">
        <v>0</v>
      </c>
      <c r="R74" s="818">
        <v>0</v>
      </c>
      <c r="S74" s="818"/>
      <c r="T74" s="817">
        <v>0</v>
      </c>
      <c r="U74" s="819">
        <v>0</v>
      </c>
      <c r="V74" s="817">
        <v>188</v>
      </c>
      <c r="W74" s="818"/>
      <c r="X74" s="819">
        <v>525.95</v>
      </c>
      <c r="Y74" s="819">
        <v>0</v>
      </c>
    </row>
    <row r="75" s="805" customFormat="1" ht="15" customHeight="1" spans="1:25">
      <c r="A75" s="812">
        <v>2021</v>
      </c>
      <c r="B75" s="812">
        <v>12</v>
      </c>
      <c r="C75" s="813">
        <v>300</v>
      </c>
      <c r="D75" s="813" t="s">
        <v>455</v>
      </c>
      <c r="E75" s="813" t="s">
        <v>1210</v>
      </c>
      <c r="F75" s="813" t="s">
        <v>1211</v>
      </c>
      <c r="G75" s="813" t="s">
        <v>1355</v>
      </c>
      <c r="H75" s="813" t="s">
        <v>1356</v>
      </c>
      <c r="I75" s="813" t="s">
        <v>1214</v>
      </c>
      <c r="J75" s="817">
        <v>200</v>
      </c>
      <c r="K75" s="817"/>
      <c r="L75" s="817">
        <v>0</v>
      </c>
      <c r="M75" s="818"/>
      <c r="N75" s="819">
        <v>0</v>
      </c>
      <c r="O75" s="818"/>
      <c r="P75" s="817">
        <v>0</v>
      </c>
      <c r="Q75" s="819">
        <v>0</v>
      </c>
      <c r="R75" s="818">
        <v>0</v>
      </c>
      <c r="S75" s="818"/>
      <c r="T75" s="817">
        <v>0</v>
      </c>
      <c r="U75" s="819">
        <v>0</v>
      </c>
      <c r="V75" s="817">
        <v>200</v>
      </c>
      <c r="W75" s="818"/>
      <c r="X75" s="819">
        <v>0</v>
      </c>
      <c r="Y75" s="819">
        <v>0</v>
      </c>
    </row>
    <row r="76" s="805" customFormat="1" ht="15" customHeight="1" spans="1:25">
      <c r="A76" s="812">
        <v>2021</v>
      </c>
      <c r="B76" s="812">
        <v>12</v>
      </c>
      <c r="C76" s="813">
        <v>300</v>
      </c>
      <c r="D76" s="813" t="s">
        <v>455</v>
      </c>
      <c r="E76" s="813" t="s">
        <v>1210</v>
      </c>
      <c r="F76" s="813" t="s">
        <v>1211</v>
      </c>
      <c r="G76" s="813" t="s">
        <v>1357</v>
      </c>
      <c r="H76" s="813" t="s">
        <v>1358</v>
      </c>
      <c r="I76" s="813" t="s">
        <v>1214</v>
      </c>
      <c r="J76" s="817">
        <v>200</v>
      </c>
      <c r="K76" s="817"/>
      <c r="L76" s="817">
        <v>0</v>
      </c>
      <c r="M76" s="818"/>
      <c r="N76" s="819">
        <v>0</v>
      </c>
      <c r="O76" s="818"/>
      <c r="P76" s="817">
        <v>0</v>
      </c>
      <c r="Q76" s="819">
        <v>0</v>
      </c>
      <c r="R76" s="818">
        <v>0</v>
      </c>
      <c r="S76" s="818"/>
      <c r="T76" s="817">
        <v>0</v>
      </c>
      <c r="U76" s="819">
        <v>0</v>
      </c>
      <c r="V76" s="817">
        <v>200</v>
      </c>
      <c r="W76" s="818"/>
      <c r="X76" s="819">
        <v>0</v>
      </c>
      <c r="Y76" s="819">
        <v>0</v>
      </c>
    </row>
    <row r="77" s="805" customFormat="1" ht="15" customHeight="1" spans="1:25">
      <c r="A77" s="812">
        <v>2021</v>
      </c>
      <c r="B77" s="812">
        <v>12</v>
      </c>
      <c r="C77" s="813">
        <v>300</v>
      </c>
      <c r="D77" s="813" t="s">
        <v>455</v>
      </c>
      <c r="E77" s="813" t="s">
        <v>1210</v>
      </c>
      <c r="F77" s="813" t="s">
        <v>1211</v>
      </c>
      <c r="G77" s="813" t="s">
        <v>1359</v>
      </c>
      <c r="H77" s="813" t="s">
        <v>1360</v>
      </c>
      <c r="I77" s="813" t="s">
        <v>1214</v>
      </c>
      <c r="J77" s="817">
        <v>191</v>
      </c>
      <c r="K77" s="817"/>
      <c r="L77" s="817">
        <v>500.74</v>
      </c>
      <c r="M77" s="818"/>
      <c r="N77" s="819">
        <v>0</v>
      </c>
      <c r="O77" s="818"/>
      <c r="P77" s="817">
        <v>0</v>
      </c>
      <c r="Q77" s="819">
        <v>0</v>
      </c>
      <c r="R77" s="818">
        <v>0</v>
      </c>
      <c r="S77" s="818"/>
      <c r="T77" s="817">
        <v>0</v>
      </c>
      <c r="U77" s="819">
        <v>0</v>
      </c>
      <c r="V77" s="817">
        <v>191</v>
      </c>
      <c r="W77" s="818"/>
      <c r="X77" s="819">
        <v>500.74</v>
      </c>
      <c r="Y77" s="819">
        <v>0</v>
      </c>
    </row>
    <row r="78" s="805" customFormat="1" ht="15" customHeight="1" spans="1:25">
      <c r="A78" s="812">
        <v>2021</v>
      </c>
      <c r="B78" s="812">
        <v>12</v>
      </c>
      <c r="C78" s="813">
        <v>300</v>
      </c>
      <c r="D78" s="813" t="s">
        <v>455</v>
      </c>
      <c r="E78" s="813" t="s">
        <v>1210</v>
      </c>
      <c r="F78" s="813" t="s">
        <v>1211</v>
      </c>
      <c r="G78" s="813" t="s">
        <v>1361</v>
      </c>
      <c r="H78" s="813" t="s">
        <v>1362</v>
      </c>
      <c r="I78" s="813" t="s">
        <v>1214</v>
      </c>
      <c r="J78" s="817">
        <v>7</v>
      </c>
      <c r="K78" s="817"/>
      <c r="L78" s="817">
        <v>144.2</v>
      </c>
      <c r="M78" s="818"/>
      <c r="N78" s="819">
        <v>0</v>
      </c>
      <c r="O78" s="818"/>
      <c r="P78" s="817">
        <v>0</v>
      </c>
      <c r="Q78" s="819">
        <v>0</v>
      </c>
      <c r="R78" s="818">
        <v>0</v>
      </c>
      <c r="S78" s="818"/>
      <c r="T78" s="817">
        <v>0</v>
      </c>
      <c r="U78" s="819">
        <v>0</v>
      </c>
      <c r="V78" s="817">
        <v>7</v>
      </c>
      <c r="W78" s="818"/>
      <c r="X78" s="819">
        <v>144.2</v>
      </c>
      <c r="Y78" s="819">
        <v>0</v>
      </c>
    </row>
    <row r="79" s="805" customFormat="1" ht="15" customHeight="1" spans="1:25">
      <c r="A79" s="812">
        <v>2021</v>
      </c>
      <c r="B79" s="812">
        <v>12</v>
      </c>
      <c r="C79" s="813">
        <v>300</v>
      </c>
      <c r="D79" s="813" t="s">
        <v>455</v>
      </c>
      <c r="E79" s="813" t="s">
        <v>1210</v>
      </c>
      <c r="F79" s="813" t="s">
        <v>1211</v>
      </c>
      <c r="G79" s="813" t="s">
        <v>1363</v>
      </c>
      <c r="H79" s="813" t="s">
        <v>1364</v>
      </c>
      <c r="I79" s="813" t="s">
        <v>1214</v>
      </c>
      <c r="J79" s="817">
        <v>194</v>
      </c>
      <c r="K79" s="817"/>
      <c r="L79" s="817">
        <v>54.32</v>
      </c>
      <c r="M79" s="818"/>
      <c r="N79" s="819">
        <v>0</v>
      </c>
      <c r="O79" s="818"/>
      <c r="P79" s="817">
        <v>0</v>
      </c>
      <c r="Q79" s="819">
        <v>0</v>
      </c>
      <c r="R79" s="818">
        <v>0</v>
      </c>
      <c r="S79" s="818"/>
      <c r="T79" s="817">
        <v>0</v>
      </c>
      <c r="U79" s="819">
        <v>0</v>
      </c>
      <c r="V79" s="817">
        <v>194</v>
      </c>
      <c r="W79" s="818"/>
      <c r="X79" s="819">
        <v>54.32</v>
      </c>
      <c r="Y79" s="819">
        <v>0</v>
      </c>
    </row>
    <row r="80" s="805" customFormat="1" ht="15" customHeight="1" spans="1:25">
      <c r="A80" s="812">
        <v>2021</v>
      </c>
      <c r="B80" s="812">
        <v>12</v>
      </c>
      <c r="C80" s="813">
        <v>300</v>
      </c>
      <c r="D80" s="813" t="s">
        <v>455</v>
      </c>
      <c r="E80" s="813" t="s">
        <v>1210</v>
      </c>
      <c r="F80" s="813" t="s">
        <v>1211</v>
      </c>
      <c r="G80" s="813" t="s">
        <v>1365</v>
      </c>
      <c r="H80" s="813" t="s">
        <v>1366</v>
      </c>
      <c r="I80" s="813" t="s">
        <v>1214</v>
      </c>
      <c r="J80" s="817">
        <v>197</v>
      </c>
      <c r="K80" s="817"/>
      <c r="L80" s="817">
        <v>494.82</v>
      </c>
      <c r="M80" s="818"/>
      <c r="N80" s="819">
        <v>0</v>
      </c>
      <c r="O80" s="818"/>
      <c r="P80" s="817">
        <v>0</v>
      </c>
      <c r="Q80" s="819">
        <v>0</v>
      </c>
      <c r="R80" s="818">
        <v>0</v>
      </c>
      <c r="S80" s="818"/>
      <c r="T80" s="817">
        <v>0</v>
      </c>
      <c r="U80" s="819">
        <v>0</v>
      </c>
      <c r="V80" s="817">
        <v>197</v>
      </c>
      <c r="W80" s="818"/>
      <c r="X80" s="819">
        <v>494.82</v>
      </c>
      <c r="Y80" s="819">
        <v>0</v>
      </c>
    </row>
    <row r="81" s="805" customFormat="1" ht="15" customHeight="1" spans="1:25">
      <c r="A81" s="812">
        <v>2021</v>
      </c>
      <c r="B81" s="812">
        <v>12</v>
      </c>
      <c r="C81" s="813">
        <v>300</v>
      </c>
      <c r="D81" s="813" t="s">
        <v>455</v>
      </c>
      <c r="E81" s="813" t="s">
        <v>1210</v>
      </c>
      <c r="F81" s="813" t="s">
        <v>1211</v>
      </c>
      <c r="G81" s="813" t="s">
        <v>1367</v>
      </c>
      <c r="H81" s="813" t="s">
        <v>1368</v>
      </c>
      <c r="I81" s="813" t="s">
        <v>1214</v>
      </c>
      <c r="J81" s="817">
        <v>197</v>
      </c>
      <c r="K81" s="817"/>
      <c r="L81" s="817">
        <v>502.92</v>
      </c>
      <c r="M81" s="818"/>
      <c r="N81" s="819">
        <v>0</v>
      </c>
      <c r="O81" s="818"/>
      <c r="P81" s="817">
        <v>0</v>
      </c>
      <c r="Q81" s="819">
        <v>0</v>
      </c>
      <c r="R81" s="818">
        <v>0</v>
      </c>
      <c r="S81" s="818"/>
      <c r="T81" s="817">
        <v>0</v>
      </c>
      <c r="U81" s="819">
        <v>0</v>
      </c>
      <c r="V81" s="817">
        <v>197</v>
      </c>
      <c r="W81" s="818"/>
      <c r="X81" s="819">
        <v>502.92</v>
      </c>
      <c r="Y81" s="819">
        <v>0</v>
      </c>
    </row>
    <row r="82" s="805" customFormat="1" ht="15" customHeight="1" spans="1:25">
      <c r="A82" s="812">
        <v>2021</v>
      </c>
      <c r="B82" s="812">
        <v>12</v>
      </c>
      <c r="C82" s="813">
        <v>300</v>
      </c>
      <c r="D82" s="813" t="s">
        <v>455</v>
      </c>
      <c r="E82" s="813" t="s">
        <v>1210</v>
      </c>
      <c r="F82" s="813" t="s">
        <v>1211</v>
      </c>
      <c r="G82" s="813" t="s">
        <v>1369</v>
      </c>
      <c r="H82" s="813" t="s">
        <v>1370</v>
      </c>
      <c r="I82" s="813" t="s">
        <v>1214</v>
      </c>
      <c r="J82" s="817">
        <v>7</v>
      </c>
      <c r="K82" s="817"/>
      <c r="L82" s="817">
        <v>150.64</v>
      </c>
      <c r="M82" s="818"/>
      <c r="N82" s="819">
        <v>0</v>
      </c>
      <c r="O82" s="818"/>
      <c r="P82" s="817">
        <v>0</v>
      </c>
      <c r="Q82" s="819">
        <v>0</v>
      </c>
      <c r="R82" s="818">
        <v>0</v>
      </c>
      <c r="S82" s="818"/>
      <c r="T82" s="817">
        <v>0</v>
      </c>
      <c r="U82" s="819">
        <v>0</v>
      </c>
      <c r="V82" s="817">
        <v>7</v>
      </c>
      <c r="W82" s="818"/>
      <c r="X82" s="819">
        <v>150.64</v>
      </c>
      <c r="Y82" s="819">
        <v>0</v>
      </c>
    </row>
    <row r="83" s="805" customFormat="1" ht="15" customHeight="1" spans="1:25">
      <c r="A83" s="812">
        <v>2021</v>
      </c>
      <c r="B83" s="812">
        <v>12</v>
      </c>
      <c r="C83" s="813">
        <v>300</v>
      </c>
      <c r="D83" s="813" t="s">
        <v>455</v>
      </c>
      <c r="E83" s="813" t="s">
        <v>1210</v>
      </c>
      <c r="F83" s="813" t="s">
        <v>1211</v>
      </c>
      <c r="G83" s="813" t="s">
        <v>1371</v>
      </c>
      <c r="H83" s="813" t="s">
        <v>1372</v>
      </c>
      <c r="I83" s="813" t="s">
        <v>1214</v>
      </c>
      <c r="J83" s="817">
        <v>197</v>
      </c>
      <c r="K83" s="817"/>
      <c r="L83" s="817">
        <v>502.92</v>
      </c>
      <c r="M83" s="818"/>
      <c r="N83" s="819">
        <v>0</v>
      </c>
      <c r="O83" s="818"/>
      <c r="P83" s="817">
        <v>0</v>
      </c>
      <c r="Q83" s="819">
        <v>0</v>
      </c>
      <c r="R83" s="818">
        <v>0</v>
      </c>
      <c r="S83" s="818"/>
      <c r="T83" s="817">
        <v>0</v>
      </c>
      <c r="U83" s="819">
        <v>0</v>
      </c>
      <c r="V83" s="817">
        <v>197</v>
      </c>
      <c r="W83" s="818"/>
      <c r="X83" s="819">
        <v>502.92</v>
      </c>
      <c r="Y83" s="819">
        <v>0</v>
      </c>
    </row>
    <row r="84" s="805" customFormat="1" ht="15" customHeight="1" spans="1:25">
      <c r="A84" s="812">
        <v>2021</v>
      </c>
      <c r="B84" s="812">
        <v>12</v>
      </c>
      <c r="C84" s="813">
        <v>300</v>
      </c>
      <c r="D84" s="813" t="s">
        <v>455</v>
      </c>
      <c r="E84" s="813" t="s">
        <v>1210</v>
      </c>
      <c r="F84" s="813" t="s">
        <v>1211</v>
      </c>
      <c r="G84" s="813" t="s">
        <v>1373</v>
      </c>
      <c r="H84" s="813" t="s">
        <v>1374</v>
      </c>
      <c r="I84" s="813" t="s">
        <v>1214</v>
      </c>
      <c r="J84" s="817">
        <v>197</v>
      </c>
      <c r="K84" s="817"/>
      <c r="L84" s="817">
        <v>489.98</v>
      </c>
      <c r="M84" s="818"/>
      <c r="N84" s="819">
        <v>0</v>
      </c>
      <c r="O84" s="818"/>
      <c r="P84" s="817">
        <v>0</v>
      </c>
      <c r="Q84" s="819">
        <v>0</v>
      </c>
      <c r="R84" s="818">
        <v>0</v>
      </c>
      <c r="S84" s="818"/>
      <c r="T84" s="817">
        <v>0</v>
      </c>
      <c r="U84" s="819">
        <v>0</v>
      </c>
      <c r="V84" s="817">
        <v>197</v>
      </c>
      <c r="W84" s="818"/>
      <c r="X84" s="819">
        <v>489.98</v>
      </c>
      <c r="Y84" s="819">
        <v>0</v>
      </c>
    </row>
    <row r="85" s="805" customFormat="1" ht="15" customHeight="1" spans="1:25">
      <c r="A85" s="812">
        <v>2021</v>
      </c>
      <c r="B85" s="812">
        <v>12</v>
      </c>
      <c r="C85" s="813">
        <v>300</v>
      </c>
      <c r="D85" s="813" t="s">
        <v>455</v>
      </c>
      <c r="E85" s="813" t="s">
        <v>1210</v>
      </c>
      <c r="F85" s="813" t="s">
        <v>1211</v>
      </c>
      <c r="G85" s="813" t="s">
        <v>1375</v>
      </c>
      <c r="H85" s="813" t="s">
        <v>1376</v>
      </c>
      <c r="I85" s="813" t="s">
        <v>1214</v>
      </c>
      <c r="J85" s="817">
        <v>7</v>
      </c>
      <c r="K85" s="817"/>
      <c r="L85" s="817">
        <v>19.8</v>
      </c>
      <c r="M85" s="818"/>
      <c r="N85" s="819">
        <v>0</v>
      </c>
      <c r="O85" s="818"/>
      <c r="P85" s="817">
        <v>0</v>
      </c>
      <c r="Q85" s="819">
        <v>0</v>
      </c>
      <c r="R85" s="818">
        <v>0</v>
      </c>
      <c r="S85" s="818"/>
      <c r="T85" s="817">
        <v>0</v>
      </c>
      <c r="U85" s="819">
        <v>0</v>
      </c>
      <c r="V85" s="817">
        <v>7</v>
      </c>
      <c r="W85" s="818"/>
      <c r="X85" s="819">
        <v>19.8</v>
      </c>
      <c r="Y85" s="819">
        <v>0</v>
      </c>
    </row>
    <row r="86" s="805" customFormat="1" ht="15" customHeight="1" spans="1:25">
      <c r="A86" s="812">
        <v>2021</v>
      </c>
      <c r="B86" s="812">
        <v>12</v>
      </c>
      <c r="C86" s="813">
        <v>300</v>
      </c>
      <c r="D86" s="813" t="s">
        <v>455</v>
      </c>
      <c r="E86" s="813" t="s">
        <v>1210</v>
      </c>
      <c r="F86" s="813" t="s">
        <v>1211</v>
      </c>
      <c r="G86" s="813" t="s">
        <v>1377</v>
      </c>
      <c r="H86" s="813" t="s">
        <v>1378</v>
      </c>
      <c r="I86" s="813" t="s">
        <v>1214</v>
      </c>
      <c r="J86" s="817">
        <v>7</v>
      </c>
      <c r="K86" s="817"/>
      <c r="L86" s="817">
        <v>19.8</v>
      </c>
      <c r="M86" s="818"/>
      <c r="N86" s="819">
        <v>0</v>
      </c>
      <c r="O86" s="818"/>
      <c r="P86" s="817">
        <v>0</v>
      </c>
      <c r="Q86" s="819">
        <v>0</v>
      </c>
      <c r="R86" s="818">
        <v>0</v>
      </c>
      <c r="S86" s="818"/>
      <c r="T86" s="817">
        <v>0</v>
      </c>
      <c r="U86" s="819">
        <v>0</v>
      </c>
      <c r="V86" s="817">
        <v>7</v>
      </c>
      <c r="W86" s="818"/>
      <c r="X86" s="819">
        <v>19.8</v>
      </c>
      <c r="Y86" s="819">
        <v>0</v>
      </c>
    </row>
    <row r="87" s="805" customFormat="1" ht="15" customHeight="1" spans="1:25">
      <c r="A87" s="812">
        <v>2021</v>
      </c>
      <c r="B87" s="812">
        <v>12</v>
      </c>
      <c r="C87" s="813">
        <v>300</v>
      </c>
      <c r="D87" s="813" t="s">
        <v>455</v>
      </c>
      <c r="E87" s="813" t="s">
        <v>1210</v>
      </c>
      <c r="F87" s="813" t="s">
        <v>1211</v>
      </c>
      <c r="G87" s="813" t="s">
        <v>1379</v>
      </c>
      <c r="H87" s="813" t="s">
        <v>1380</v>
      </c>
      <c r="I87" s="813" t="s">
        <v>1214</v>
      </c>
      <c r="J87" s="817">
        <v>4</v>
      </c>
      <c r="K87" s="817"/>
      <c r="L87" s="817">
        <v>3.2</v>
      </c>
      <c r="M87" s="818"/>
      <c r="N87" s="819">
        <v>0</v>
      </c>
      <c r="O87" s="818"/>
      <c r="P87" s="817">
        <v>0</v>
      </c>
      <c r="Q87" s="819">
        <v>0</v>
      </c>
      <c r="R87" s="818">
        <v>0</v>
      </c>
      <c r="S87" s="818"/>
      <c r="T87" s="817">
        <v>0</v>
      </c>
      <c r="U87" s="819">
        <v>0</v>
      </c>
      <c r="V87" s="817">
        <v>4</v>
      </c>
      <c r="W87" s="818"/>
      <c r="X87" s="819">
        <v>3.2</v>
      </c>
      <c r="Y87" s="819">
        <v>0</v>
      </c>
    </row>
    <row r="88" s="805" customFormat="1" ht="15" customHeight="1" spans="1:25">
      <c r="A88" s="812">
        <v>2021</v>
      </c>
      <c r="B88" s="812">
        <v>12</v>
      </c>
      <c r="C88" s="813">
        <v>300</v>
      </c>
      <c r="D88" s="813" t="s">
        <v>455</v>
      </c>
      <c r="E88" s="813" t="s">
        <v>1210</v>
      </c>
      <c r="F88" s="813" t="s">
        <v>1211</v>
      </c>
      <c r="G88" s="813" t="s">
        <v>1381</v>
      </c>
      <c r="H88" s="813" t="s">
        <v>1382</v>
      </c>
      <c r="I88" s="813" t="s">
        <v>1214</v>
      </c>
      <c r="J88" s="817">
        <v>197</v>
      </c>
      <c r="K88" s="817"/>
      <c r="L88" s="817">
        <v>358.07</v>
      </c>
      <c r="M88" s="818"/>
      <c r="N88" s="819">
        <v>0</v>
      </c>
      <c r="O88" s="818"/>
      <c r="P88" s="817">
        <v>0</v>
      </c>
      <c r="Q88" s="819">
        <v>0</v>
      </c>
      <c r="R88" s="818">
        <v>0</v>
      </c>
      <c r="S88" s="818"/>
      <c r="T88" s="817">
        <v>0</v>
      </c>
      <c r="U88" s="819">
        <v>0</v>
      </c>
      <c r="V88" s="817">
        <v>197</v>
      </c>
      <c r="W88" s="818"/>
      <c r="X88" s="819">
        <v>358.07</v>
      </c>
      <c r="Y88" s="819">
        <v>0</v>
      </c>
    </row>
    <row r="89" s="805" customFormat="1" ht="15" customHeight="1" spans="1:25">
      <c r="A89" s="812">
        <v>2021</v>
      </c>
      <c r="B89" s="812">
        <v>12</v>
      </c>
      <c r="C89" s="813">
        <v>300</v>
      </c>
      <c r="D89" s="813" t="s">
        <v>455</v>
      </c>
      <c r="E89" s="813" t="s">
        <v>1210</v>
      </c>
      <c r="F89" s="813" t="s">
        <v>1211</v>
      </c>
      <c r="G89" s="813" t="s">
        <v>1383</v>
      </c>
      <c r="H89" s="813" t="s">
        <v>1384</v>
      </c>
      <c r="I89" s="813" t="s">
        <v>1214</v>
      </c>
      <c r="J89" s="817">
        <v>197</v>
      </c>
      <c r="K89" s="817"/>
      <c r="L89" s="817">
        <v>358.07</v>
      </c>
      <c r="M89" s="818"/>
      <c r="N89" s="819">
        <v>0</v>
      </c>
      <c r="O89" s="818"/>
      <c r="P89" s="817">
        <v>0</v>
      </c>
      <c r="Q89" s="819">
        <v>0</v>
      </c>
      <c r="R89" s="818">
        <v>0</v>
      </c>
      <c r="S89" s="818"/>
      <c r="T89" s="817">
        <v>0</v>
      </c>
      <c r="U89" s="819">
        <v>0</v>
      </c>
      <c r="V89" s="817">
        <v>197</v>
      </c>
      <c r="W89" s="818"/>
      <c r="X89" s="819">
        <v>358.07</v>
      </c>
      <c r="Y89" s="819">
        <v>0</v>
      </c>
    </row>
    <row r="90" s="805" customFormat="1" ht="15" customHeight="1" spans="1:25">
      <c r="A90" s="812">
        <v>2021</v>
      </c>
      <c r="B90" s="812">
        <v>12</v>
      </c>
      <c r="C90" s="813">
        <v>300</v>
      </c>
      <c r="D90" s="813" t="s">
        <v>455</v>
      </c>
      <c r="E90" s="813" t="s">
        <v>1210</v>
      </c>
      <c r="F90" s="813" t="s">
        <v>1211</v>
      </c>
      <c r="G90" s="813" t="s">
        <v>1385</v>
      </c>
      <c r="H90" s="813" t="s">
        <v>1386</v>
      </c>
      <c r="I90" s="813" t="s">
        <v>1214</v>
      </c>
      <c r="J90" s="817">
        <v>164</v>
      </c>
      <c r="K90" s="817"/>
      <c r="L90" s="817">
        <v>2827.8</v>
      </c>
      <c r="M90" s="818"/>
      <c r="N90" s="819">
        <v>0</v>
      </c>
      <c r="O90" s="818"/>
      <c r="P90" s="817">
        <v>0</v>
      </c>
      <c r="Q90" s="819">
        <v>0</v>
      </c>
      <c r="R90" s="818">
        <v>0</v>
      </c>
      <c r="S90" s="818"/>
      <c r="T90" s="817">
        <v>0</v>
      </c>
      <c r="U90" s="819">
        <v>0</v>
      </c>
      <c r="V90" s="817">
        <v>164</v>
      </c>
      <c r="W90" s="818"/>
      <c r="X90" s="819">
        <v>2827.8</v>
      </c>
      <c r="Y90" s="819">
        <v>0</v>
      </c>
    </row>
    <row r="91" s="805" customFormat="1" ht="15" customHeight="1" spans="1:25">
      <c r="A91" s="812">
        <v>2021</v>
      </c>
      <c r="B91" s="812">
        <v>12</v>
      </c>
      <c r="C91" s="813">
        <v>300</v>
      </c>
      <c r="D91" s="813" t="s">
        <v>455</v>
      </c>
      <c r="E91" s="813" t="s">
        <v>1210</v>
      </c>
      <c r="F91" s="813" t="s">
        <v>1211</v>
      </c>
      <c r="G91" s="813" t="s">
        <v>1387</v>
      </c>
      <c r="H91" s="813" t="s">
        <v>1388</v>
      </c>
      <c r="I91" s="813" t="s">
        <v>1214</v>
      </c>
      <c r="J91" s="817">
        <v>1</v>
      </c>
      <c r="K91" s="817"/>
      <c r="L91" s="817">
        <v>159.58</v>
      </c>
      <c r="M91" s="818"/>
      <c r="N91" s="819">
        <v>0</v>
      </c>
      <c r="O91" s="818"/>
      <c r="P91" s="817">
        <v>0</v>
      </c>
      <c r="Q91" s="819">
        <v>0</v>
      </c>
      <c r="R91" s="818">
        <v>0</v>
      </c>
      <c r="S91" s="818"/>
      <c r="T91" s="817">
        <v>0</v>
      </c>
      <c r="U91" s="819">
        <v>0</v>
      </c>
      <c r="V91" s="817">
        <v>1</v>
      </c>
      <c r="W91" s="818"/>
      <c r="X91" s="819">
        <v>159.58</v>
      </c>
      <c r="Y91" s="819">
        <v>0</v>
      </c>
    </row>
    <row r="92" s="805" customFormat="1" ht="15" customHeight="1" spans="1:25">
      <c r="A92" s="812">
        <v>2021</v>
      </c>
      <c r="B92" s="812">
        <v>12</v>
      </c>
      <c r="C92" s="813">
        <v>300</v>
      </c>
      <c r="D92" s="813" t="s">
        <v>455</v>
      </c>
      <c r="E92" s="813" t="s">
        <v>1210</v>
      </c>
      <c r="F92" s="813" t="s">
        <v>1211</v>
      </c>
      <c r="G92" s="813" t="s">
        <v>1389</v>
      </c>
      <c r="H92" s="813" t="s">
        <v>1390</v>
      </c>
      <c r="I92" s="813" t="s">
        <v>1214</v>
      </c>
      <c r="J92" s="817">
        <v>2</v>
      </c>
      <c r="K92" s="817"/>
      <c r="L92" s="817">
        <v>220.16</v>
      </c>
      <c r="M92" s="818"/>
      <c r="N92" s="819">
        <v>0</v>
      </c>
      <c r="O92" s="818"/>
      <c r="P92" s="817">
        <v>0</v>
      </c>
      <c r="Q92" s="819">
        <v>0</v>
      </c>
      <c r="R92" s="818">
        <v>0</v>
      </c>
      <c r="S92" s="818"/>
      <c r="T92" s="817">
        <v>0</v>
      </c>
      <c r="U92" s="819">
        <v>0</v>
      </c>
      <c r="V92" s="817">
        <v>2</v>
      </c>
      <c r="W92" s="818"/>
      <c r="X92" s="819">
        <v>220.16</v>
      </c>
      <c r="Y92" s="819">
        <v>0</v>
      </c>
    </row>
    <row r="93" s="805" customFormat="1" ht="15" customHeight="1" spans="1:25">
      <c r="A93" s="812">
        <v>2021</v>
      </c>
      <c r="B93" s="812">
        <v>12</v>
      </c>
      <c r="C93" s="813">
        <v>300</v>
      </c>
      <c r="D93" s="813" t="s">
        <v>455</v>
      </c>
      <c r="E93" s="813" t="s">
        <v>1210</v>
      </c>
      <c r="F93" s="813" t="s">
        <v>1211</v>
      </c>
      <c r="G93" s="813" t="s">
        <v>1391</v>
      </c>
      <c r="H93" s="813" t="s">
        <v>1392</v>
      </c>
      <c r="I93" s="813" t="s">
        <v>1214</v>
      </c>
      <c r="J93" s="817">
        <v>16</v>
      </c>
      <c r="K93" s="817"/>
      <c r="L93" s="817">
        <v>0</v>
      </c>
      <c r="M93" s="818"/>
      <c r="N93" s="819">
        <v>0</v>
      </c>
      <c r="O93" s="818"/>
      <c r="P93" s="817">
        <v>0</v>
      </c>
      <c r="Q93" s="819">
        <v>0</v>
      </c>
      <c r="R93" s="818">
        <v>0</v>
      </c>
      <c r="S93" s="818"/>
      <c r="T93" s="817">
        <v>0</v>
      </c>
      <c r="U93" s="819">
        <v>0</v>
      </c>
      <c r="V93" s="817">
        <v>16</v>
      </c>
      <c r="W93" s="818"/>
      <c r="X93" s="819">
        <v>0</v>
      </c>
      <c r="Y93" s="819">
        <v>0</v>
      </c>
    </row>
    <row r="94" s="805" customFormat="1" ht="15" customHeight="1" spans="1:25">
      <c r="A94" s="812">
        <v>2021</v>
      </c>
      <c r="B94" s="812">
        <v>12</v>
      </c>
      <c r="C94" s="813">
        <v>300</v>
      </c>
      <c r="D94" s="813" t="s">
        <v>455</v>
      </c>
      <c r="E94" s="813" t="s">
        <v>1210</v>
      </c>
      <c r="F94" s="813" t="s">
        <v>1211</v>
      </c>
      <c r="G94" s="813" t="s">
        <v>1393</v>
      </c>
      <c r="H94" s="813" t="s">
        <v>1394</v>
      </c>
      <c r="I94" s="813" t="s">
        <v>1214</v>
      </c>
      <c r="J94" s="817">
        <v>2</v>
      </c>
      <c r="K94" s="817"/>
      <c r="L94" s="817">
        <v>0</v>
      </c>
      <c r="M94" s="818"/>
      <c r="N94" s="819">
        <v>0</v>
      </c>
      <c r="O94" s="818"/>
      <c r="P94" s="817">
        <v>0</v>
      </c>
      <c r="Q94" s="819">
        <v>0</v>
      </c>
      <c r="R94" s="818">
        <v>0</v>
      </c>
      <c r="S94" s="818"/>
      <c r="T94" s="817">
        <v>0</v>
      </c>
      <c r="U94" s="819">
        <v>0</v>
      </c>
      <c r="V94" s="817">
        <v>2</v>
      </c>
      <c r="W94" s="818"/>
      <c r="X94" s="819">
        <v>0</v>
      </c>
      <c r="Y94" s="819">
        <v>0</v>
      </c>
    </row>
    <row r="95" s="805" customFormat="1" ht="15" customHeight="1" spans="1:25">
      <c r="A95" s="812">
        <v>2021</v>
      </c>
      <c r="B95" s="812">
        <v>12</v>
      </c>
      <c r="C95" s="813">
        <v>300</v>
      </c>
      <c r="D95" s="813" t="s">
        <v>455</v>
      </c>
      <c r="E95" s="813" t="s">
        <v>1210</v>
      </c>
      <c r="F95" s="813" t="s">
        <v>1211</v>
      </c>
      <c r="G95" s="813" t="s">
        <v>1395</v>
      </c>
      <c r="H95" s="813" t="s">
        <v>1396</v>
      </c>
      <c r="I95" s="813" t="s">
        <v>1214</v>
      </c>
      <c r="J95" s="817">
        <v>2</v>
      </c>
      <c r="K95" s="817"/>
      <c r="L95" s="817">
        <v>0</v>
      </c>
      <c r="M95" s="818"/>
      <c r="N95" s="819">
        <v>0</v>
      </c>
      <c r="O95" s="818"/>
      <c r="P95" s="817">
        <v>0</v>
      </c>
      <c r="Q95" s="819">
        <v>0</v>
      </c>
      <c r="R95" s="818">
        <v>0</v>
      </c>
      <c r="S95" s="818"/>
      <c r="T95" s="817">
        <v>0</v>
      </c>
      <c r="U95" s="819">
        <v>0</v>
      </c>
      <c r="V95" s="817">
        <v>2</v>
      </c>
      <c r="W95" s="818"/>
      <c r="X95" s="819">
        <v>0</v>
      </c>
      <c r="Y95" s="819">
        <v>0</v>
      </c>
    </row>
    <row r="96" s="805" customFormat="1" ht="15" customHeight="1" spans="1:25">
      <c r="A96" s="812">
        <v>2021</v>
      </c>
      <c r="B96" s="812">
        <v>12</v>
      </c>
      <c r="C96" s="813">
        <v>300</v>
      </c>
      <c r="D96" s="813" t="s">
        <v>455</v>
      </c>
      <c r="E96" s="813" t="s">
        <v>1210</v>
      </c>
      <c r="F96" s="813" t="s">
        <v>1211</v>
      </c>
      <c r="G96" s="813" t="s">
        <v>1397</v>
      </c>
      <c r="H96" s="813" t="s">
        <v>1398</v>
      </c>
      <c r="I96" s="813" t="s">
        <v>1214</v>
      </c>
      <c r="J96" s="817">
        <v>4</v>
      </c>
      <c r="K96" s="817"/>
      <c r="L96" s="817">
        <v>0</v>
      </c>
      <c r="M96" s="818"/>
      <c r="N96" s="819">
        <v>0</v>
      </c>
      <c r="O96" s="818"/>
      <c r="P96" s="817">
        <v>0</v>
      </c>
      <c r="Q96" s="819">
        <v>0</v>
      </c>
      <c r="R96" s="818">
        <v>0</v>
      </c>
      <c r="S96" s="818"/>
      <c r="T96" s="817">
        <v>0</v>
      </c>
      <c r="U96" s="819">
        <v>0</v>
      </c>
      <c r="V96" s="817">
        <v>4</v>
      </c>
      <c r="W96" s="818"/>
      <c r="X96" s="819">
        <v>0</v>
      </c>
      <c r="Y96" s="819">
        <v>0</v>
      </c>
    </row>
    <row r="97" s="805" customFormat="1" ht="15" customHeight="1" spans="1:25">
      <c r="A97" s="812">
        <v>2021</v>
      </c>
      <c r="B97" s="812">
        <v>12</v>
      </c>
      <c r="C97" s="813">
        <v>300</v>
      </c>
      <c r="D97" s="813" t="s">
        <v>455</v>
      </c>
      <c r="E97" s="813" t="s">
        <v>1210</v>
      </c>
      <c r="F97" s="813" t="s">
        <v>1211</v>
      </c>
      <c r="G97" s="813" t="s">
        <v>1399</v>
      </c>
      <c r="H97" s="813" t="s">
        <v>1400</v>
      </c>
      <c r="I97" s="813" t="s">
        <v>1214</v>
      </c>
      <c r="J97" s="817">
        <v>6</v>
      </c>
      <c r="K97" s="817"/>
      <c r="L97" s="817">
        <v>0</v>
      </c>
      <c r="M97" s="818"/>
      <c r="N97" s="819">
        <v>0</v>
      </c>
      <c r="O97" s="818"/>
      <c r="P97" s="817">
        <v>0</v>
      </c>
      <c r="Q97" s="819">
        <v>0</v>
      </c>
      <c r="R97" s="818">
        <v>0</v>
      </c>
      <c r="S97" s="818"/>
      <c r="T97" s="817">
        <v>0</v>
      </c>
      <c r="U97" s="819">
        <v>0</v>
      </c>
      <c r="V97" s="817">
        <v>6</v>
      </c>
      <c r="W97" s="818"/>
      <c r="X97" s="819">
        <v>0</v>
      </c>
      <c r="Y97" s="819">
        <v>0</v>
      </c>
    </row>
    <row r="98" s="805" customFormat="1" ht="15" customHeight="1" spans="1:25">
      <c r="A98" s="812">
        <v>2021</v>
      </c>
      <c r="B98" s="812">
        <v>12</v>
      </c>
      <c r="C98" s="813">
        <v>300</v>
      </c>
      <c r="D98" s="813" t="s">
        <v>455</v>
      </c>
      <c r="E98" s="813" t="s">
        <v>1210</v>
      </c>
      <c r="F98" s="813" t="s">
        <v>1211</v>
      </c>
      <c r="G98" s="813" t="s">
        <v>1401</v>
      </c>
      <c r="H98" s="813" t="s">
        <v>1402</v>
      </c>
      <c r="I98" s="813" t="s">
        <v>1214</v>
      </c>
      <c r="J98" s="817">
        <v>2</v>
      </c>
      <c r="K98" s="817"/>
      <c r="L98" s="817">
        <v>3.64</v>
      </c>
      <c r="M98" s="818"/>
      <c r="N98" s="819">
        <v>0</v>
      </c>
      <c r="O98" s="818"/>
      <c r="P98" s="817">
        <v>0</v>
      </c>
      <c r="Q98" s="819">
        <v>0</v>
      </c>
      <c r="R98" s="818">
        <v>0</v>
      </c>
      <c r="S98" s="818"/>
      <c r="T98" s="817">
        <v>0</v>
      </c>
      <c r="U98" s="819">
        <v>0</v>
      </c>
      <c r="V98" s="817">
        <v>2</v>
      </c>
      <c r="W98" s="818"/>
      <c r="X98" s="819">
        <v>3.64</v>
      </c>
      <c r="Y98" s="819">
        <v>0</v>
      </c>
    </row>
    <row r="99" s="805" customFormat="1" ht="15" customHeight="1" spans="1:25">
      <c r="A99" s="812">
        <v>2021</v>
      </c>
      <c r="B99" s="812">
        <v>12</v>
      </c>
      <c r="C99" s="813">
        <v>300</v>
      </c>
      <c r="D99" s="813" t="s">
        <v>455</v>
      </c>
      <c r="E99" s="813" t="s">
        <v>1210</v>
      </c>
      <c r="F99" s="813" t="s">
        <v>1211</v>
      </c>
      <c r="G99" s="813" t="s">
        <v>1403</v>
      </c>
      <c r="H99" s="813" t="s">
        <v>1404</v>
      </c>
      <c r="I99" s="813" t="s">
        <v>1214</v>
      </c>
      <c r="J99" s="817">
        <v>2</v>
      </c>
      <c r="K99" s="817"/>
      <c r="L99" s="817">
        <v>3.64</v>
      </c>
      <c r="M99" s="818"/>
      <c r="N99" s="819">
        <v>0</v>
      </c>
      <c r="O99" s="818"/>
      <c r="P99" s="817">
        <v>0</v>
      </c>
      <c r="Q99" s="819">
        <v>0</v>
      </c>
      <c r="R99" s="818">
        <v>0</v>
      </c>
      <c r="S99" s="818"/>
      <c r="T99" s="817">
        <v>0</v>
      </c>
      <c r="U99" s="819">
        <v>0</v>
      </c>
      <c r="V99" s="817">
        <v>2</v>
      </c>
      <c r="W99" s="818"/>
      <c r="X99" s="819">
        <v>3.64</v>
      </c>
      <c r="Y99" s="819">
        <v>0</v>
      </c>
    </row>
    <row r="100" s="805" customFormat="1" ht="15" customHeight="1" spans="1:25">
      <c r="A100" s="812">
        <v>2021</v>
      </c>
      <c r="B100" s="812">
        <v>12</v>
      </c>
      <c r="C100" s="813">
        <v>300</v>
      </c>
      <c r="D100" s="813" t="s">
        <v>455</v>
      </c>
      <c r="E100" s="813" t="s">
        <v>1210</v>
      </c>
      <c r="F100" s="813" t="s">
        <v>1211</v>
      </c>
      <c r="G100" s="813" t="s">
        <v>1405</v>
      </c>
      <c r="H100" s="813" t="s">
        <v>1406</v>
      </c>
      <c r="I100" s="813" t="s">
        <v>1214</v>
      </c>
      <c r="J100" s="817">
        <v>8</v>
      </c>
      <c r="K100" s="817"/>
      <c r="L100" s="817">
        <v>0</v>
      </c>
      <c r="M100" s="818"/>
      <c r="N100" s="819">
        <v>0</v>
      </c>
      <c r="O100" s="818"/>
      <c r="P100" s="817">
        <v>0</v>
      </c>
      <c r="Q100" s="819">
        <v>0</v>
      </c>
      <c r="R100" s="818">
        <v>0</v>
      </c>
      <c r="S100" s="818"/>
      <c r="T100" s="817">
        <v>0</v>
      </c>
      <c r="U100" s="819">
        <v>0</v>
      </c>
      <c r="V100" s="817">
        <v>8</v>
      </c>
      <c r="W100" s="818"/>
      <c r="X100" s="819">
        <v>0</v>
      </c>
      <c r="Y100" s="819">
        <v>0</v>
      </c>
    </row>
    <row r="101" s="805" customFormat="1" ht="15" customHeight="1" spans="1:25">
      <c r="A101" s="812">
        <v>2021</v>
      </c>
      <c r="B101" s="812">
        <v>12</v>
      </c>
      <c r="C101" s="813">
        <v>300</v>
      </c>
      <c r="D101" s="813" t="s">
        <v>455</v>
      </c>
      <c r="E101" s="813" t="s">
        <v>1210</v>
      </c>
      <c r="F101" s="813" t="s">
        <v>1211</v>
      </c>
      <c r="G101" s="813" t="s">
        <v>1407</v>
      </c>
      <c r="H101" s="813" t="s">
        <v>1408</v>
      </c>
      <c r="I101" s="813" t="s">
        <v>1214</v>
      </c>
      <c r="J101" s="817">
        <v>441</v>
      </c>
      <c r="K101" s="817"/>
      <c r="L101" s="817">
        <v>217.94</v>
      </c>
      <c r="M101" s="818"/>
      <c r="N101" s="819">
        <v>0</v>
      </c>
      <c r="O101" s="818"/>
      <c r="P101" s="817">
        <v>0</v>
      </c>
      <c r="Q101" s="819">
        <v>0</v>
      </c>
      <c r="R101" s="818">
        <v>0</v>
      </c>
      <c r="S101" s="818"/>
      <c r="T101" s="817">
        <v>0</v>
      </c>
      <c r="U101" s="819">
        <v>0</v>
      </c>
      <c r="V101" s="817">
        <v>441</v>
      </c>
      <c r="W101" s="818"/>
      <c r="X101" s="819">
        <v>217.94</v>
      </c>
      <c r="Y101" s="819">
        <v>0</v>
      </c>
    </row>
    <row r="102" s="805" customFormat="1" ht="15" customHeight="1" spans="1:25">
      <c r="A102" s="812">
        <v>2021</v>
      </c>
      <c r="B102" s="812">
        <v>12</v>
      </c>
      <c r="C102" s="813">
        <v>300</v>
      </c>
      <c r="D102" s="813" t="s">
        <v>455</v>
      </c>
      <c r="E102" s="813" t="s">
        <v>1210</v>
      </c>
      <c r="F102" s="813" t="s">
        <v>1211</v>
      </c>
      <c r="G102" s="813" t="s">
        <v>1409</v>
      </c>
      <c r="H102" s="813" t="s">
        <v>1410</v>
      </c>
      <c r="I102" s="813" t="s">
        <v>1214</v>
      </c>
      <c r="J102" s="817">
        <v>574</v>
      </c>
      <c r="K102" s="817"/>
      <c r="L102" s="817">
        <v>283.67</v>
      </c>
      <c r="M102" s="818"/>
      <c r="N102" s="819">
        <v>0</v>
      </c>
      <c r="O102" s="818"/>
      <c r="P102" s="817">
        <v>0</v>
      </c>
      <c r="Q102" s="819">
        <v>0</v>
      </c>
      <c r="R102" s="818">
        <v>0</v>
      </c>
      <c r="S102" s="818"/>
      <c r="T102" s="817">
        <v>0</v>
      </c>
      <c r="U102" s="819">
        <v>0</v>
      </c>
      <c r="V102" s="817">
        <v>574</v>
      </c>
      <c r="W102" s="818"/>
      <c r="X102" s="819">
        <v>283.67</v>
      </c>
      <c r="Y102" s="819">
        <v>0</v>
      </c>
    </row>
    <row r="103" s="805" customFormat="1" ht="15" customHeight="1" spans="1:25">
      <c r="A103" s="812">
        <v>2021</v>
      </c>
      <c r="B103" s="812">
        <v>12</v>
      </c>
      <c r="C103" s="813">
        <v>300</v>
      </c>
      <c r="D103" s="813" t="s">
        <v>455</v>
      </c>
      <c r="E103" s="813" t="s">
        <v>1210</v>
      </c>
      <c r="F103" s="813" t="s">
        <v>1211</v>
      </c>
      <c r="G103" s="813" t="s">
        <v>1411</v>
      </c>
      <c r="H103" s="813" t="s">
        <v>1412</v>
      </c>
      <c r="I103" s="813" t="s">
        <v>1214</v>
      </c>
      <c r="J103" s="817">
        <v>16</v>
      </c>
      <c r="K103" s="817"/>
      <c r="L103" s="817">
        <v>0</v>
      </c>
      <c r="M103" s="818"/>
      <c r="N103" s="819">
        <v>0</v>
      </c>
      <c r="O103" s="818"/>
      <c r="P103" s="817">
        <v>0</v>
      </c>
      <c r="Q103" s="819">
        <v>0</v>
      </c>
      <c r="R103" s="818">
        <v>0</v>
      </c>
      <c r="S103" s="818"/>
      <c r="T103" s="817">
        <v>0</v>
      </c>
      <c r="U103" s="819">
        <v>0</v>
      </c>
      <c r="V103" s="817">
        <v>16</v>
      </c>
      <c r="W103" s="818"/>
      <c r="X103" s="819">
        <v>0</v>
      </c>
      <c r="Y103" s="819">
        <v>0</v>
      </c>
    </row>
    <row r="104" s="805" customFormat="1" ht="15" customHeight="1" spans="1:25">
      <c r="A104" s="812">
        <v>2021</v>
      </c>
      <c r="B104" s="812">
        <v>12</v>
      </c>
      <c r="C104" s="813">
        <v>300</v>
      </c>
      <c r="D104" s="813" t="s">
        <v>455</v>
      </c>
      <c r="E104" s="813" t="s">
        <v>1210</v>
      </c>
      <c r="F104" s="813" t="s">
        <v>1211</v>
      </c>
      <c r="G104" s="813" t="s">
        <v>1413</v>
      </c>
      <c r="H104" s="813" t="s">
        <v>1414</v>
      </c>
      <c r="I104" s="813" t="s">
        <v>1214</v>
      </c>
      <c r="J104" s="817">
        <v>571</v>
      </c>
      <c r="K104" s="817"/>
      <c r="L104" s="817">
        <v>1300.91</v>
      </c>
      <c r="M104" s="818"/>
      <c r="N104" s="819">
        <v>0</v>
      </c>
      <c r="O104" s="818"/>
      <c r="P104" s="817">
        <v>0</v>
      </c>
      <c r="Q104" s="819">
        <v>0</v>
      </c>
      <c r="R104" s="818">
        <v>0</v>
      </c>
      <c r="S104" s="818"/>
      <c r="T104" s="817">
        <v>0</v>
      </c>
      <c r="U104" s="819">
        <v>0</v>
      </c>
      <c r="V104" s="817">
        <v>571</v>
      </c>
      <c r="W104" s="818"/>
      <c r="X104" s="819">
        <v>1300.91</v>
      </c>
      <c r="Y104" s="819">
        <v>0</v>
      </c>
    </row>
    <row r="105" s="805" customFormat="1" ht="15" customHeight="1" spans="1:25">
      <c r="A105" s="812">
        <v>2021</v>
      </c>
      <c r="B105" s="812">
        <v>12</v>
      </c>
      <c r="C105" s="813">
        <v>300</v>
      </c>
      <c r="D105" s="813" t="s">
        <v>455</v>
      </c>
      <c r="E105" s="813" t="s">
        <v>1210</v>
      </c>
      <c r="F105" s="813" t="s">
        <v>1211</v>
      </c>
      <c r="G105" s="813" t="s">
        <v>1415</v>
      </c>
      <c r="H105" s="813" t="s">
        <v>1416</v>
      </c>
      <c r="I105" s="813" t="s">
        <v>1214</v>
      </c>
      <c r="J105" s="817">
        <v>10</v>
      </c>
      <c r="K105" s="817"/>
      <c r="L105" s="817">
        <v>0</v>
      </c>
      <c r="M105" s="818"/>
      <c r="N105" s="819">
        <v>0</v>
      </c>
      <c r="O105" s="818"/>
      <c r="P105" s="817">
        <v>0</v>
      </c>
      <c r="Q105" s="819">
        <v>0</v>
      </c>
      <c r="R105" s="818">
        <v>0</v>
      </c>
      <c r="S105" s="818"/>
      <c r="T105" s="817">
        <v>0</v>
      </c>
      <c r="U105" s="819">
        <v>0</v>
      </c>
      <c r="V105" s="817">
        <v>10</v>
      </c>
      <c r="W105" s="818"/>
      <c r="X105" s="819">
        <v>0</v>
      </c>
      <c r="Y105" s="819">
        <v>0</v>
      </c>
    </row>
    <row r="106" s="805" customFormat="1" ht="15" customHeight="1" spans="1:25">
      <c r="A106" s="812">
        <v>2021</v>
      </c>
      <c r="B106" s="812">
        <v>12</v>
      </c>
      <c r="C106" s="813">
        <v>300</v>
      </c>
      <c r="D106" s="813" t="s">
        <v>455</v>
      </c>
      <c r="E106" s="813" t="s">
        <v>1210</v>
      </c>
      <c r="F106" s="813" t="s">
        <v>1211</v>
      </c>
      <c r="G106" s="813" t="s">
        <v>1417</v>
      </c>
      <c r="H106" s="813" t="s">
        <v>1418</v>
      </c>
      <c r="I106" s="813" t="s">
        <v>1214</v>
      </c>
      <c r="J106" s="817">
        <v>374</v>
      </c>
      <c r="K106" s="817"/>
      <c r="L106" s="817">
        <v>623.38</v>
      </c>
      <c r="M106" s="818"/>
      <c r="N106" s="819">
        <v>0</v>
      </c>
      <c r="O106" s="818"/>
      <c r="P106" s="817">
        <v>0</v>
      </c>
      <c r="Q106" s="819">
        <v>0</v>
      </c>
      <c r="R106" s="818">
        <v>0</v>
      </c>
      <c r="S106" s="818"/>
      <c r="T106" s="817">
        <v>0</v>
      </c>
      <c r="U106" s="819">
        <v>0</v>
      </c>
      <c r="V106" s="817">
        <v>374</v>
      </c>
      <c r="W106" s="818"/>
      <c r="X106" s="819">
        <v>623.38</v>
      </c>
      <c r="Y106" s="819">
        <v>0</v>
      </c>
    </row>
    <row r="107" s="805" customFormat="1" ht="15" customHeight="1" spans="1:25">
      <c r="A107" s="812">
        <v>2021</v>
      </c>
      <c r="B107" s="812">
        <v>12</v>
      </c>
      <c r="C107" s="813">
        <v>300</v>
      </c>
      <c r="D107" s="813" t="s">
        <v>455</v>
      </c>
      <c r="E107" s="813" t="s">
        <v>1210</v>
      </c>
      <c r="F107" s="813" t="s">
        <v>1211</v>
      </c>
      <c r="G107" s="813" t="s">
        <v>1419</v>
      </c>
      <c r="H107" s="813" t="s">
        <v>1420</v>
      </c>
      <c r="I107" s="813" t="s">
        <v>1214</v>
      </c>
      <c r="J107" s="817">
        <v>634</v>
      </c>
      <c r="K107" s="817"/>
      <c r="L107" s="817">
        <v>1444.44</v>
      </c>
      <c r="M107" s="818"/>
      <c r="N107" s="819">
        <v>0</v>
      </c>
      <c r="O107" s="818"/>
      <c r="P107" s="817">
        <v>0</v>
      </c>
      <c r="Q107" s="819">
        <v>0</v>
      </c>
      <c r="R107" s="818">
        <v>0</v>
      </c>
      <c r="S107" s="818"/>
      <c r="T107" s="817">
        <v>0</v>
      </c>
      <c r="U107" s="819">
        <v>0</v>
      </c>
      <c r="V107" s="817">
        <v>634</v>
      </c>
      <c r="W107" s="818"/>
      <c r="X107" s="819">
        <v>1444.44</v>
      </c>
      <c r="Y107" s="819">
        <v>0</v>
      </c>
    </row>
    <row r="108" s="805" customFormat="1" ht="15" customHeight="1" spans="1:25">
      <c r="A108" s="812">
        <v>2021</v>
      </c>
      <c r="B108" s="812">
        <v>12</v>
      </c>
      <c r="C108" s="813">
        <v>300</v>
      </c>
      <c r="D108" s="813" t="s">
        <v>455</v>
      </c>
      <c r="E108" s="813" t="s">
        <v>1210</v>
      </c>
      <c r="F108" s="813" t="s">
        <v>1211</v>
      </c>
      <c r="G108" s="813" t="s">
        <v>1421</v>
      </c>
      <c r="H108" s="813" t="s">
        <v>1422</v>
      </c>
      <c r="I108" s="813" t="s">
        <v>1214</v>
      </c>
      <c r="J108" s="817">
        <v>374</v>
      </c>
      <c r="K108" s="817"/>
      <c r="L108" s="817">
        <v>567.02</v>
      </c>
      <c r="M108" s="818"/>
      <c r="N108" s="819">
        <v>0</v>
      </c>
      <c r="O108" s="818"/>
      <c r="P108" s="817">
        <v>0</v>
      </c>
      <c r="Q108" s="819">
        <v>0</v>
      </c>
      <c r="R108" s="818">
        <v>0</v>
      </c>
      <c r="S108" s="818"/>
      <c r="T108" s="817">
        <v>0</v>
      </c>
      <c r="U108" s="819">
        <v>0</v>
      </c>
      <c r="V108" s="817">
        <v>374</v>
      </c>
      <c r="W108" s="818"/>
      <c r="X108" s="819">
        <v>567.02</v>
      </c>
      <c r="Y108" s="819">
        <v>0</v>
      </c>
    </row>
    <row r="109" s="805" customFormat="1" ht="15" customHeight="1" spans="1:25">
      <c r="A109" s="812">
        <v>2021</v>
      </c>
      <c r="B109" s="812">
        <v>12</v>
      </c>
      <c r="C109" s="813">
        <v>300</v>
      </c>
      <c r="D109" s="813" t="s">
        <v>455</v>
      </c>
      <c r="E109" s="813" t="s">
        <v>1210</v>
      </c>
      <c r="F109" s="813" t="s">
        <v>1211</v>
      </c>
      <c r="G109" s="813" t="s">
        <v>1423</v>
      </c>
      <c r="H109" s="813" t="s">
        <v>1424</v>
      </c>
      <c r="I109" s="813" t="s">
        <v>1214</v>
      </c>
      <c r="J109" s="817">
        <v>970</v>
      </c>
      <c r="K109" s="817"/>
      <c r="L109" s="817">
        <v>9113.34</v>
      </c>
      <c r="M109" s="818"/>
      <c r="N109" s="819">
        <v>0</v>
      </c>
      <c r="O109" s="818"/>
      <c r="P109" s="817">
        <v>0</v>
      </c>
      <c r="Q109" s="819">
        <v>0</v>
      </c>
      <c r="R109" s="818">
        <v>0</v>
      </c>
      <c r="S109" s="818"/>
      <c r="T109" s="817">
        <v>0</v>
      </c>
      <c r="U109" s="819">
        <v>0</v>
      </c>
      <c r="V109" s="817">
        <v>970</v>
      </c>
      <c r="W109" s="818"/>
      <c r="X109" s="819">
        <v>9113.34</v>
      </c>
      <c r="Y109" s="819">
        <v>0</v>
      </c>
    </row>
    <row r="110" s="805" customFormat="1" ht="15" customHeight="1" spans="1:25">
      <c r="A110" s="812">
        <v>2021</v>
      </c>
      <c r="B110" s="812">
        <v>12</v>
      </c>
      <c r="C110" s="813">
        <v>300</v>
      </c>
      <c r="D110" s="813" t="s">
        <v>455</v>
      </c>
      <c r="E110" s="813" t="s">
        <v>1210</v>
      </c>
      <c r="F110" s="813" t="s">
        <v>1211</v>
      </c>
      <c r="G110" s="813" t="s">
        <v>1425</v>
      </c>
      <c r="H110" s="813" t="s">
        <v>1326</v>
      </c>
      <c r="I110" s="813" t="s">
        <v>1214</v>
      </c>
      <c r="J110" s="817">
        <v>1459</v>
      </c>
      <c r="K110" s="817"/>
      <c r="L110" s="817">
        <v>666.03</v>
      </c>
      <c r="M110" s="818"/>
      <c r="N110" s="819">
        <v>0</v>
      </c>
      <c r="O110" s="818"/>
      <c r="P110" s="817">
        <v>0</v>
      </c>
      <c r="Q110" s="819">
        <v>0</v>
      </c>
      <c r="R110" s="818">
        <v>0</v>
      </c>
      <c r="S110" s="818"/>
      <c r="T110" s="817">
        <v>0</v>
      </c>
      <c r="U110" s="819">
        <v>0</v>
      </c>
      <c r="V110" s="817">
        <v>1459</v>
      </c>
      <c r="W110" s="818"/>
      <c r="X110" s="819">
        <v>666.03</v>
      </c>
      <c r="Y110" s="819">
        <v>0</v>
      </c>
    </row>
    <row r="111" s="805" customFormat="1" ht="15" customHeight="1" spans="1:25">
      <c r="A111" s="812">
        <v>2021</v>
      </c>
      <c r="B111" s="812">
        <v>12</v>
      </c>
      <c r="C111" s="813">
        <v>300</v>
      </c>
      <c r="D111" s="813" t="s">
        <v>455</v>
      </c>
      <c r="E111" s="813" t="s">
        <v>1210</v>
      </c>
      <c r="F111" s="813" t="s">
        <v>1211</v>
      </c>
      <c r="G111" s="813" t="s">
        <v>1426</v>
      </c>
      <c r="H111" s="813" t="s">
        <v>1324</v>
      </c>
      <c r="I111" s="813" t="s">
        <v>1214</v>
      </c>
      <c r="J111" s="817">
        <v>1459</v>
      </c>
      <c r="K111" s="817"/>
      <c r="L111" s="817">
        <v>666.03</v>
      </c>
      <c r="M111" s="818"/>
      <c r="N111" s="819">
        <v>0</v>
      </c>
      <c r="O111" s="818"/>
      <c r="P111" s="817">
        <v>0</v>
      </c>
      <c r="Q111" s="819">
        <v>0</v>
      </c>
      <c r="R111" s="818">
        <v>0</v>
      </c>
      <c r="S111" s="818"/>
      <c r="T111" s="817">
        <v>0</v>
      </c>
      <c r="U111" s="819">
        <v>0</v>
      </c>
      <c r="V111" s="817">
        <v>1459</v>
      </c>
      <c r="W111" s="818"/>
      <c r="X111" s="819">
        <v>666.03</v>
      </c>
      <c r="Y111" s="819">
        <v>0</v>
      </c>
    </row>
    <row r="112" s="805" customFormat="1" ht="15" customHeight="1" spans="1:25">
      <c r="A112" s="812">
        <v>2021</v>
      </c>
      <c r="B112" s="812">
        <v>12</v>
      </c>
      <c r="C112" s="813">
        <v>300</v>
      </c>
      <c r="D112" s="813" t="s">
        <v>455</v>
      </c>
      <c r="E112" s="813" t="s">
        <v>1210</v>
      </c>
      <c r="F112" s="813" t="s">
        <v>1211</v>
      </c>
      <c r="G112" s="813" t="s">
        <v>1427</v>
      </c>
      <c r="H112" s="813" t="s">
        <v>1428</v>
      </c>
      <c r="I112" s="813" t="s">
        <v>1214</v>
      </c>
      <c r="J112" s="817">
        <v>187</v>
      </c>
      <c r="K112" s="817"/>
      <c r="L112" s="817">
        <v>415.08</v>
      </c>
      <c r="M112" s="818"/>
      <c r="N112" s="819">
        <v>0</v>
      </c>
      <c r="O112" s="818"/>
      <c r="P112" s="817">
        <v>0</v>
      </c>
      <c r="Q112" s="819">
        <v>0</v>
      </c>
      <c r="R112" s="818">
        <v>0</v>
      </c>
      <c r="S112" s="818"/>
      <c r="T112" s="817">
        <v>0</v>
      </c>
      <c r="U112" s="819">
        <v>0</v>
      </c>
      <c r="V112" s="817">
        <v>187</v>
      </c>
      <c r="W112" s="818"/>
      <c r="X112" s="819">
        <v>415.08</v>
      </c>
      <c r="Y112" s="819">
        <v>0</v>
      </c>
    </row>
    <row r="113" s="805" customFormat="1" ht="15" customHeight="1" spans="1:25">
      <c r="A113" s="812">
        <v>2021</v>
      </c>
      <c r="B113" s="812">
        <v>12</v>
      </c>
      <c r="C113" s="813">
        <v>300</v>
      </c>
      <c r="D113" s="813" t="s">
        <v>455</v>
      </c>
      <c r="E113" s="813" t="s">
        <v>1210</v>
      </c>
      <c r="F113" s="813" t="s">
        <v>1211</v>
      </c>
      <c r="G113" s="813" t="s">
        <v>1429</v>
      </c>
      <c r="H113" s="813" t="s">
        <v>1430</v>
      </c>
      <c r="I113" s="813" t="s">
        <v>1214</v>
      </c>
      <c r="J113" s="817">
        <v>2</v>
      </c>
      <c r="K113" s="817"/>
      <c r="L113" s="817">
        <v>0</v>
      </c>
      <c r="M113" s="818"/>
      <c r="N113" s="819">
        <v>0</v>
      </c>
      <c r="O113" s="818"/>
      <c r="P113" s="817">
        <v>0</v>
      </c>
      <c r="Q113" s="819">
        <v>0</v>
      </c>
      <c r="R113" s="818">
        <v>0</v>
      </c>
      <c r="S113" s="818"/>
      <c r="T113" s="817">
        <v>0</v>
      </c>
      <c r="U113" s="819">
        <v>0</v>
      </c>
      <c r="V113" s="817">
        <v>2</v>
      </c>
      <c r="W113" s="818"/>
      <c r="X113" s="819">
        <v>0</v>
      </c>
      <c r="Y113" s="819">
        <v>0</v>
      </c>
    </row>
    <row r="114" s="805" customFormat="1" ht="15" customHeight="1" spans="1:25">
      <c r="A114" s="812">
        <v>2021</v>
      </c>
      <c r="B114" s="812">
        <v>12</v>
      </c>
      <c r="C114" s="813">
        <v>300</v>
      </c>
      <c r="D114" s="813" t="s">
        <v>455</v>
      </c>
      <c r="E114" s="813" t="s">
        <v>1210</v>
      </c>
      <c r="F114" s="813" t="s">
        <v>1211</v>
      </c>
      <c r="G114" s="813" t="s">
        <v>1431</v>
      </c>
      <c r="H114" s="813" t="s">
        <v>1432</v>
      </c>
      <c r="I114" s="813" t="s">
        <v>1214</v>
      </c>
      <c r="J114" s="817">
        <v>2</v>
      </c>
      <c r="K114" s="817"/>
      <c r="L114" s="817">
        <v>0</v>
      </c>
      <c r="M114" s="818"/>
      <c r="N114" s="819">
        <v>0</v>
      </c>
      <c r="O114" s="818"/>
      <c r="P114" s="817">
        <v>0</v>
      </c>
      <c r="Q114" s="819">
        <v>0</v>
      </c>
      <c r="R114" s="818">
        <v>0</v>
      </c>
      <c r="S114" s="818"/>
      <c r="T114" s="817">
        <v>0</v>
      </c>
      <c r="U114" s="819">
        <v>0</v>
      </c>
      <c r="V114" s="817">
        <v>2</v>
      </c>
      <c r="W114" s="818"/>
      <c r="X114" s="819">
        <v>0</v>
      </c>
      <c r="Y114" s="819">
        <v>0</v>
      </c>
    </row>
    <row r="115" s="805" customFormat="1" ht="15" customHeight="1" spans="1:25">
      <c r="A115" s="812">
        <v>2021</v>
      </c>
      <c r="B115" s="812">
        <v>12</v>
      </c>
      <c r="C115" s="813">
        <v>300</v>
      </c>
      <c r="D115" s="813" t="s">
        <v>455</v>
      </c>
      <c r="E115" s="813" t="s">
        <v>1210</v>
      </c>
      <c r="F115" s="813" t="s">
        <v>1211</v>
      </c>
      <c r="G115" s="813" t="s">
        <v>1433</v>
      </c>
      <c r="H115" s="813" t="s">
        <v>1324</v>
      </c>
      <c r="I115" s="813" t="s">
        <v>1214</v>
      </c>
      <c r="J115" s="817">
        <v>28</v>
      </c>
      <c r="K115" s="817"/>
      <c r="L115" s="817">
        <v>12.78</v>
      </c>
      <c r="M115" s="818"/>
      <c r="N115" s="819">
        <v>0</v>
      </c>
      <c r="O115" s="818"/>
      <c r="P115" s="817">
        <v>0</v>
      </c>
      <c r="Q115" s="819">
        <v>0</v>
      </c>
      <c r="R115" s="818">
        <v>0</v>
      </c>
      <c r="S115" s="818"/>
      <c r="T115" s="817">
        <v>0</v>
      </c>
      <c r="U115" s="819">
        <v>0</v>
      </c>
      <c r="V115" s="817">
        <v>28</v>
      </c>
      <c r="W115" s="818"/>
      <c r="X115" s="819">
        <v>12.78</v>
      </c>
      <c r="Y115" s="819">
        <v>0</v>
      </c>
    </row>
    <row r="116" s="805" customFormat="1" ht="15" customHeight="1" spans="1:25">
      <c r="A116" s="812">
        <v>2021</v>
      </c>
      <c r="B116" s="812">
        <v>12</v>
      </c>
      <c r="C116" s="813">
        <v>300</v>
      </c>
      <c r="D116" s="813" t="s">
        <v>455</v>
      </c>
      <c r="E116" s="813" t="s">
        <v>1210</v>
      </c>
      <c r="F116" s="813" t="s">
        <v>1211</v>
      </c>
      <c r="G116" s="813" t="s">
        <v>1434</v>
      </c>
      <c r="H116" s="813" t="s">
        <v>1326</v>
      </c>
      <c r="I116" s="813" t="s">
        <v>1214</v>
      </c>
      <c r="J116" s="817">
        <v>28</v>
      </c>
      <c r="K116" s="817"/>
      <c r="L116" s="817">
        <v>12.78</v>
      </c>
      <c r="M116" s="818"/>
      <c r="N116" s="819">
        <v>0</v>
      </c>
      <c r="O116" s="818"/>
      <c r="P116" s="817">
        <v>0</v>
      </c>
      <c r="Q116" s="819">
        <v>0</v>
      </c>
      <c r="R116" s="818">
        <v>0</v>
      </c>
      <c r="S116" s="818"/>
      <c r="T116" s="817">
        <v>0</v>
      </c>
      <c r="U116" s="819">
        <v>0</v>
      </c>
      <c r="V116" s="817">
        <v>28</v>
      </c>
      <c r="W116" s="818"/>
      <c r="X116" s="819">
        <v>12.78</v>
      </c>
      <c r="Y116" s="819">
        <v>0</v>
      </c>
    </row>
    <row r="117" s="805" customFormat="1" ht="15" customHeight="1" spans="1:25">
      <c r="A117" s="812">
        <v>2021</v>
      </c>
      <c r="B117" s="812">
        <v>12</v>
      </c>
      <c r="C117" s="813">
        <v>300</v>
      </c>
      <c r="D117" s="813" t="s">
        <v>455</v>
      </c>
      <c r="E117" s="813" t="s">
        <v>1210</v>
      </c>
      <c r="F117" s="813" t="s">
        <v>1211</v>
      </c>
      <c r="G117" s="813" t="s">
        <v>1435</v>
      </c>
      <c r="H117" s="813" t="s">
        <v>1436</v>
      </c>
      <c r="I117" s="813" t="s">
        <v>1214</v>
      </c>
      <c r="J117" s="817">
        <v>6</v>
      </c>
      <c r="K117" s="817"/>
      <c r="L117" s="817">
        <v>203.73</v>
      </c>
      <c r="M117" s="818"/>
      <c r="N117" s="819">
        <v>0</v>
      </c>
      <c r="O117" s="818"/>
      <c r="P117" s="817">
        <v>0</v>
      </c>
      <c r="Q117" s="819">
        <v>0</v>
      </c>
      <c r="R117" s="818">
        <v>0</v>
      </c>
      <c r="S117" s="818"/>
      <c r="T117" s="817">
        <v>0</v>
      </c>
      <c r="U117" s="819">
        <v>0</v>
      </c>
      <c r="V117" s="817">
        <v>6</v>
      </c>
      <c r="W117" s="818"/>
      <c r="X117" s="819">
        <v>203.73</v>
      </c>
      <c r="Y117" s="819">
        <v>0</v>
      </c>
    </row>
    <row r="118" s="805" customFormat="1" ht="15" customHeight="1" spans="1:25">
      <c r="A118" s="812">
        <v>2021</v>
      </c>
      <c r="B118" s="812">
        <v>12</v>
      </c>
      <c r="C118" s="813">
        <v>300</v>
      </c>
      <c r="D118" s="813" t="s">
        <v>455</v>
      </c>
      <c r="E118" s="813" t="s">
        <v>1210</v>
      </c>
      <c r="F118" s="813" t="s">
        <v>1211</v>
      </c>
      <c r="G118" s="813" t="s">
        <v>1437</v>
      </c>
      <c r="H118" s="813" t="s">
        <v>1438</v>
      </c>
      <c r="I118" s="813" t="s">
        <v>1214</v>
      </c>
      <c r="J118" s="817">
        <v>4</v>
      </c>
      <c r="K118" s="817"/>
      <c r="L118" s="817">
        <v>110.2</v>
      </c>
      <c r="M118" s="818"/>
      <c r="N118" s="819">
        <v>0</v>
      </c>
      <c r="O118" s="818"/>
      <c r="P118" s="817">
        <v>0</v>
      </c>
      <c r="Q118" s="819">
        <v>0</v>
      </c>
      <c r="R118" s="818">
        <v>0</v>
      </c>
      <c r="S118" s="818"/>
      <c r="T118" s="817">
        <v>0</v>
      </c>
      <c r="U118" s="819">
        <v>0</v>
      </c>
      <c r="V118" s="817">
        <v>4</v>
      </c>
      <c r="W118" s="818"/>
      <c r="X118" s="819">
        <v>110.2</v>
      </c>
      <c r="Y118" s="819">
        <v>0</v>
      </c>
    </row>
    <row r="119" s="805" customFormat="1" ht="15" customHeight="1" spans="1:25">
      <c r="A119" s="812">
        <v>2021</v>
      </c>
      <c r="B119" s="812">
        <v>12</v>
      </c>
      <c r="C119" s="813">
        <v>300</v>
      </c>
      <c r="D119" s="813" t="s">
        <v>455</v>
      </c>
      <c r="E119" s="813" t="s">
        <v>1210</v>
      </c>
      <c r="F119" s="813" t="s">
        <v>1211</v>
      </c>
      <c r="G119" s="813" t="s">
        <v>1439</v>
      </c>
      <c r="H119" s="813" t="s">
        <v>1440</v>
      </c>
      <c r="I119" s="813" t="s">
        <v>1214</v>
      </c>
      <c r="J119" s="817">
        <v>43</v>
      </c>
      <c r="K119" s="817"/>
      <c r="L119" s="817">
        <v>795.5</v>
      </c>
      <c r="M119" s="818"/>
      <c r="N119" s="819">
        <v>0</v>
      </c>
      <c r="O119" s="818"/>
      <c r="P119" s="817">
        <v>0</v>
      </c>
      <c r="Q119" s="819">
        <v>0</v>
      </c>
      <c r="R119" s="818">
        <v>0</v>
      </c>
      <c r="S119" s="818"/>
      <c r="T119" s="817">
        <v>0</v>
      </c>
      <c r="U119" s="819">
        <v>0</v>
      </c>
      <c r="V119" s="817">
        <v>43</v>
      </c>
      <c r="W119" s="818"/>
      <c r="X119" s="819">
        <v>795.5</v>
      </c>
      <c r="Y119" s="819">
        <v>0</v>
      </c>
    </row>
    <row r="120" s="805" customFormat="1" ht="15" customHeight="1" spans="1:25">
      <c r="A120" s="812">
        <v>2021</v>
      </c>
      <c r="B120" s="812">
        <v>12</v>
      </c>
      <c r="C120" s="813">
        <v>300</v>
      </c>
      <c r="D120" s="813" t="s">
        <v>455</v>
      </c>
      <c r="E120" s="813" t="s">
        <v>1210</v>
      </c>
      <c r="F120" s="813" t="s">
        <v>1211</v>
      </c>
      <c r="G120" s="813" t="s">
        <v>1441</v>
      </c>
      <c r="H120" s="813" t="s">
        <v>1442</v>
      </c>
      <c r="I120" s="813" t="s">
        <v>1214</v>
      </c>
      <c r="J120" s="817">
        <v>319</v>
      </c>
      <c r="K120" s="817"/>
      <c r="L120" s="817">
        <v>7751.38</v>
      </c>
      <c r="M120" s="818"/>
      <c r="N120" s="819">
        <v>0</v>
      </c>
      <c r="O120" s="818"/>
      <c r="P120" s="817">
        <v>0</v>
      </c>
      <c r="Q120" s="819">
        <v>0</v>
      </c>
      <c r="R120" s="818">
        <v>0</v>
      </c>
      <c r="S120" s="818"/>
      <c r="T120" s="817">
        <v>0</v>
      </c>
      <c r="U120" s="819">
        <v>0</v>
      </c>
      <c r="V120" s="817">
        <v>319</v>
      </c>
      <c r="W120" s="818"/>
      <c r="X120" s="819">
        <v>7751.38</v>
      </c>
      <c r="Y120" s="819">
        <v>0</v>
      </c>
    </row>
    <row r="121" s="805" customFormat="1" ht="15" customHeight="1" spans="1:25">
      <c r="A121" s="812">
        <v>2021</v>
      </c>
      <c r="B121" s="812">
        <v>12</v>
      </c>
      <c r="C121" s="813">
        <v>300</v>
      </c>
      <c r="D121" s="813" t="s">
        <v>455</v>
      </c>
      <c r="E121" s="813" t="s">
        <v>1210</v>
      </c>
      <c r="F121" s="813" t="s">
        <v>1211</v>
      </c>
      <c r="G121" s="813" t="s">
        <v>1443</v>
      </c>
      <c r="H121" s="813" t="s">
        <v>1444</v>
      </c>
      <c r="I121" s="813" t="s">
        <v>1214</v>
      </c>
      <c r="J121" s="817">
        <v>232</v>
      </c>
      <c r="K121" s="817"/>
      <c r="L121" s="817">
        <v>12160.14</v>
      </c>
      <c r="M121" s="818"/>
      <c r="N121" s="819">
        <v>0</v>
      </c>
      <c r="O121" s="818"/>
      <c r="P121" s="817">
        <v>0</v>
      </c>
      <c r="Q121" s="819">
        <v>0</v>
      </c>
      <c r="R121" s="818">
        <v>0</v>
      </c>
      <c r="S121" s="818"/>
      <c r="T121" s="817">
        <v>0</v>
      </c>
      <c r="U121" s="819">
        <v>0</v>
      </c>
      <c r="V121" s="817">
        <v>232</v>
      </c>
      <c r="W121" s="818"/>
      <c r="X121" s="819">
        <v>12160.14</v>
      </c>
      <c r="Y121" s="819">
        <v>0</v>
      </c>
    </row>
    <row r="122" s="805" customFormat="1" ht="15" customHeight="1" spans="1:25">
      <c r="A122" s="812">
        <v>2021</v>
      </c>
      <c r="B122" s="812">
        <v>12</v>
      </c>
      <c r="C122" s="813">
        <v>300</v>
      </c>
      <c r="D122" s="813" t="s">
        <v>455</v>
      </c>
      <c r="E122" s="813" t="s">
        <v>1210</v>
      </c>
      <c r="F122" s="813" t="s">
        <v>1211</v>
      </c>
      <c r="G122" s="813" t="s">
        <v>1445</v>
      </c>
      <c r="H122" s="813" t="s">
        <v>1446</v>
      </c>
      <c r="I122" s="813" t="s">
        <v>1214</v>
      </c>
      <c r="J122" s="817">
        <v>9</v>
      </c>
      <c r="K122" s="817"/>
      <c r="L122" s="817">
        <v>39.33</v>
      </c>
      <c r="M122" s="818"/>
      <c r="N122" s="819">
        <v>0</v>
      </c>
      <c r="O122" s="818"/>
      <c r="P122" s="817">
        <v>0</v>
      </c>
      <c r="Q122" s="819">
        <v>0</v>
      </c>
      <c r="R122" s="818">
        <v>0</v>
      </c>
      <c r="S122" s="818"/>
      <c r="T122" s="817">
        <v>0</v>
      </c>
      <c r="U122" s="819">
        <v>0</v>
      </c>
      <c r="V122" s="817">
        <v>9</v>
      </c>
      <c r="W122" s="818"/>
      <c r="X122" s="819">
        <v>39.33</v>
      </c>
      <c r="Y122" s="819">
        <v>0</v>
      </c>
    </row>
    <row r="123" s="805" customFormat="1" ht="15" customHeight="1" spans="1:25">
      <c r="A123" s="812">
        <v>2021</v>
      </c>
      <c r="B123" s="812">
        <v>12</v>
      </c>
      <c r="C123" s="813">
        <v>300</v>
      </c>
      <c r="D123" s="813" t="s">
        <v>455</v>
      </c>
      <c r="E123" s="813" t="s">
        <v>1210</v>
      </c>
      <c r="F123" s="813" t="s">
        <v>1211</v>
      </c>
      <c r="G123" s="813" t="s">
        <v>1447</v>
      </c>
      <c r="H123" s="813" t="s">
        <v>1448</v>
      </c>
      <c r="I123" s="813" t="s">
        <v>1214</v>
      </c>
      <c r="J123" s="817">
        <v>13</v>
      </c>
      <c r="K123" s="817"/>
      <c r="L123" s="817">
        <v>30.29</v>
      </c>
      <c r="M123" s="818"/>
      <c r="N123" s="819">
        <v>0</v>
      </c>
      <c r="O123" s="818"/>
      <c r="P123" s="817">
        <v>0</v>
      </c>
      <c r="Q123" s="819">
        <v>0</v>
      </c>
      <c r="R123" s="818">
        <v>0</v>
      </c>
      <c r="S123" s="818"/>
      <c r="T123" s="817">
        <v>0</v>
      </c>
      <c r="U123" s="819">
        <v>0</v>
      </c>
      <c r="V123" s="817">
        <v>13</v>
      </c>
      <c r="W123" s="818"/>
      <c r="X123" s="819">
        <v>30.29</v>
      </c>
      <c r="Y123" s="819">
        <v>0</v>
      </c>
    </row>
    <row r="124" s="805" customFormat="1" ht="15" customHeight="1" spans="1:25">
      <c r="A124" s="812">
        <v>2021</v>
      </c>
      <c r="B124" s="812">
        <v>12</v>
      </c>
      <c r="C124" s="813">
        <v>300</v>
      </c>
      <c r="D124" s="813" t="s">
        <v>455</v>
      </c>
      <c r="E124" s="813" t="s">
        <v>1210</v>
      </c>
      <c r="F124" s="813" t="s">
        <v>1211</v>
      </c>
      <c r="G124" s="813" t="s">
        <v>1449</v>
      </c>
      <c r="H124" s="813" t="s">
        <v>1450</v>
      </c>
      <c r="I124" s="813" t="s">
        <v>1214</v>
      </c>
      <c r="J124" s="817">
        <v>2</v>
      </c>
      <c r="K124" s="817"/>
      <c r="L124" s="817">
        <v>427.38</v>
      </c>
      <c r="M124" s="818"/>
      <c r="N124" s="819">
        <v>0</v>
      </c>
      <c r="O124" s="818"/>
      <c r="P124" s="817">
        <v>0</v>
      </c>
      <c r="Q124" s="819">
        <v>0</v>
      </c>
      <c r="R124" s="818">
        <v>0</v>
      </c>
      <c r="S124" s="818"/>
      <c r="T124" s="817">
        <v>0</v>
      </c>
      <c r="U124" s="819">
        <v>0</v>
      </c>
      <c r="V124" s="817">
        <v>2</v>
      </c>
      <c r="W124" s="818"/>
      <c r="X124" s="819">
        <v>427.38</v>
      </c>
      <c r="Y124" s="819">
        <v>0</v>
      </c>
    </row>
    <row r="125" s="805" customFormat="1" ht="15" customHeight="1" spans="1:25">
      <c r="A125" s="812">
        <v>2021</v>
      </c>
      <c r="B125" s="812">
        <v>12</v>
      </c>
      <c r="C125" s="813">
        <v>300</v>
      </c>
      <c r="D125" s="813" t="s">
        <v>455</v>
      </c>
      <c r="E125" s="813" t="s">
        <v>1210</v>
      </c>
      <c r="F125" s="813" t="s">
        <v>1211</v>
      </c>
      <c r="G125" s="813" t="s">
        <v>1451</v>
      </c>
      <c r="H125" s="813" t="s">
        <v>1452</v>
      </c>
      <c r="I125" s="813" t="s">
        <v>1214</v>
      </c>
      <c r="J125" s="817">
        <v>17</v>
      </c>
      <c r="K125" s="817"/>
      <c r="L125" s="817">
        <v>232.9</v>
      </c>
      <c r="M125" s="818"/>
      <c r="N125" s="819">
        <v>0</v>
      </c>
      <c r="O125" s="818"/>
      <c r="P125" s="817">
        <v>0</v>
      </c>
      <c r="Q125" s="819">
        <v>0</v>
      </c>
      <c r="R125" s="818">
        <v>0</v>
      </c>
      <c r="S125" s="818"/>
      <c r="T125" s="817">
        <v>0</v>
      </c>
      <c r="U125" s="819">
        <v>0</v>
      </c>
      <c r="V125" s="817">
        <v>17</v>
      </c>
      <c r="W125" s="818"/>
      <c r="X125" s="819">
        <v>232.9</v>
      </c>
      <c r="Y125" s="819">
        <v>0</v>
      </c>
    </row>
    <row r="126" s="805" customFormat="1" ht="15" customHeight="1" spans="1:25">
      <c r="A126" s="812">
        <v>2021</v>
      </c>
      <c r="B126" s="812">
        <v>12</v>
      </c>
      <c r="C126" s="813">
        <v>300</v>
      </c>
      <c r="D126" s="813" t="s">
        <v>455</v>
      </c>
      <c r="E126" s="813" t="s">
        <v>1210</v>
      </c>
      <c r="F126" s="813" t="s">
        <v>1211</v>
      </c>
      <c r="G126" s="813" t="s">
        <v>1453</v>
      </c>
      <c r="H126" s="813" t="s">
        <v>1454</v>
      </c>
      <c r="I126" s="813" t="s">
        <v>1214</v>
      </c>
      <c r="J126" s="817">
        <v>174</v>
      </c>
      <c r="K126" s="817"/>
      <c r="L126" s="817">
        <v>434.53</v>
      </c>
      <c r="M126" s="818"/>
      <c r="N126" s="819">
        <v>0</v>
      </c>
      <c r="O126" s="818"/>
      <c r="P126" s="817">
        <v>0</v>
      </c>
      <c r="Q126" s="819">
        <v>0</v>
      </c>
      <c r="R126" s="818">
        <v>0</v>
      </c>
      <c r="S126" s="818"/>
      <c r="T126" s="817">
        <v>0</v>
      </c>
      <c r="U126" s="819">
        <v>0</v>
      </c>
      <c r="V126" s="817">
        <v>174</v>
      </c>
      <c r="W126" s="818"/>
      <c r="X126" s="819">
        <v>434.53</v>
      </c>
      <c r="Y126" s="819">
        <v>0</v>
      </c>
    </row>
    <row r="127" s="805" customFormat="1" ht="15" customHeight="1" spans="1:25">
      <c r="A127" s="812">
        <v>2021</v>
      </c>
      <c r="B127" s="812">
        <v>12</v>
      </c>
      <c r="C127" s="813">
        <v>300</v>
      </c>
      <c r="D127" s="813" t="s">
        <v>455</v>
      </c>
      <c r="E127" s="813" t="s">
        <v>1210</v>
      </c>
      <c r="F127" s="813" t="s">
        <v>1211</v>
      </c>
      <c r="G127" s="813" t="s">
        <v>1455</v>
      </c>
      <c r="H127" s="813" t="s">
        <v>1456</v>
      </c>
      <c r="I127" s="813" t="s">
        <v>1214</v>
      </c>
      <c r="J127" s="817">
        <v>191</v>
      </c>
      <c r="K127" s="817"/>
      <c r="L127" s="817">
        <v>12608.79</v>
      </c>
      <c r="M127" s="818"/>
      <c r="N127" s="819">
        <v>0</v>
      </c>
      <c r="O127" s="818"/>
      <c r="P127" s="817">
        <v>0</v>
      </c>
      <c r="Q127" s="819">
        <v>0</v>
      </c>
      <c r="R127" s="818">
        <v>0</v>
      </c>
      <c r="S127" s="818"/>
      <c r="T127" s="817">
        <v>0</v>
      </c>
      <c r="U127" s="819">
        <v>0</v>
      </c>
      <c r="V127" s="817">
        <v>191</v>
      </c>
      <c r="W127" s="818"/>
      <c r="X127" s="819">
        <v>12608.79</v>
      </c>
      <c r="Y127" s="819">
        <v>0</v>
      </c>
    </row>
    <row r="128" s="805" customFormat="1" ht="15" customHeight="1" spans="1:25">
      <c r="A128" s="812">
        <v>2021</v>
      </c>
      <c r="B128" s="812">
        <v>12</v>
      </c>
      <c r="C128" s="813">
        <v>300</v>
      </c>
      <c r="D128" s="813" t="s">
        <v>455</v>
      </c>
      <c r="E128" s="813" t="s">
        <v>1210</v>
      </c>
      <c r="F128" s="813" t="s">
        <v>1211</v>
      </c>
      <c r="G128" s="813" t="s">
        <v>1457</v>
      </c>
      <c r="H128" s="813" t="s">
        <v>1458</v>
      </c>
      <c r="I128" s="813" t="s">
        <v>1214</v>
      </c>
      <c r="J128" s="817">
        <v>18</v>
      </c>
      <c r="K128" s="817"/>
      <c r="L128" s="817">
        <v>6525.54</v>
      </c>
      <c r="M128" s="818"/>
      <c r="N128" s="819">
        <v>0</v>
      </c>
      <c r="O128" s="818"/>
      <c r="P128" s="817">
        <v>0</v>
      </c>
      <c r="Q128" s="819">
        <v>0</v>
      </c>
      <c r="R128" s="818">
        <v>0</v>
      </c>
      <c r="S128" s="818"/>
      <c r="T128" s="817">
        <v>0</v>
      </c>
      <c r="U128" s="819">
        <v>0</v>
      </c>
      <c r="V128" s="817">
        <v>18</v>
      </c>
      <c r="W128" s="818"/>
      <c r="X128" s="819">
        <v>6525.54</v>
      </c>
      <c r="Y128" s="819">
        <v>0</v>
      </c>
    </row>
    <row r="129" s="805" customFormat="1" ht="15" customHeight="1" spans="1:25">
      <c r="A129" s="812">
        <v>2021</v>
      </c>
      <c r="B129" s="812">
        <v>12</v>
      </c>
      <c r="C129" s="813">
        <v>300</v>
      </c>
      <c r="D129" s="813" t="s">
        <v>455</v>
      </c>
      <c r="E129" s="813" t="s">
        <v>1210</v>
      </c>
      <c r="F129" s="813" t="s">
        <v>1211</v>
      </c>
      <c r="G129" s="813" t="s">
        <v>1459</v>
      </c>
      <c r="H129" s="813" t="s">
        <v>1460</v>
      </c>
      <c r="I129" s="813" t="s">
        <v>1214</v>
      </c>
      <c r="J129" s="817">
        <v>509</v>
      </c>
      <c r="K129" s="817"/>
      <c r="L129" s="817">
        <v>33716.82</v>
      </c>
      <c r="M129" s="818"/>
      <c r="N129" s="819">
        <v>0</v>
      </c>
      <c r="O129" s="818"/>
      <c r="P129" s="817">
        <v>0</v>
      </c>
      <c r="Q129" s="819">
        <v>0</v>
      </c>
      <c r="R129" s="818">
        <v>0</v>
      </c>
      <c r="S129" s="818"/>
      <c r="T129" s="817">
        <v>0</v>
      </c>
      <c r="U129" s="819">
        <v>0</v>
      </c>
      <c r="V129" s="817">
        <v>509</v>
      </c>
      <c r="W129" s="818"/>
      <c r="X129" s="819">
        <v>33716.82</v>
      </c>
      <c r="Y129" s="819">
        <v>0</v>
      </c>
    </row>
    <row r="130" s="805" customFormat="1" ht="15" customHeight="1" spans="1:25">
      <c r="A130" s="812">
        <v>2021</v>
      </c>
      <c r="B130" s="812">
        <v>12</v>
      </c>
      <c r="C130" s="813">
        <v>300</v>
      </c>
      <c r="D130" s="813" t="s">
        <v>455</v>
      </c>
      <c r="E130" s="813" t="s">
        <v>1210</v>
      </c>
      <c r="F130" s="813" t="s">
        <v>1211</v>
      </c>
      <c r="G130" s="813" t="s">
        <v>1461</v>
      </c>
      <c r="H130" s="813" t="s">
        <v>1462</v>
      </c>
      <c r="I130" s="813" t="s">
        <v>1214</v>
      </c>
      <c r="J130" s="817">
        <v>60000</v>
      </c>
      <c r="K130" s="817"/>
      <c r="L130" s="817">
        <v>1229.4</v>
      </c>
      <c r="M130" s="818"/>
      <c r="N130" s="819">
        <v>0</v>
      </c>
      <c r="O130" s="818"/>
      <c r="P130" s="817">
        <v>0</v>
      </c>
      <c r="Q130" s="819">
        <v>0</v>
      </c>
      <c r="R130" s="818">
        <v>0</v>
      </c>
      <c r="S130" s="818"/>
      <c r="T130" s="817">
        <v>0</v>
      </c>
      <c r="U130" s="819">
        <v>0</v>
      </c>
      <c r="V130" s="817">
        <v>60000</v>
      </c>
      <c r="W130" s="818"/>
      <c r="X130" s="819">
        <v>1229.4</v>
      </c>
      <c r="Y130" s="819">
        <v>0</v>
      </c>
    </row>
    <row r="131" s="805" customFormat="1" ht="15" customHeight="1" spans="1:25">
      <c r="A131" s="812">
        <v>2021</v>
      </c>
      <c r="B131" s="812">
        <v>12</v>
      </c>
      <c r="C131" s="813">
        <v>300</v>
      </c>
      <c r="D131" s="813" t="s">
        <v>455</v>
      </c>
      <c r="E131" s="813" t="s">
        <v>1210</v>
      </c>
      <c r="F131" s="813" t="s">
        <v>1211</v>
      </c>
      <c r="G131" s="813" t="s">
        <v>1463</v>
      </c>
      <c r="H131" s="813" t="s">
        <v>1464</v>
      </c>
      <c r="I131" s="813" t="s">
        <v>1214</v>
      </c>
      <c r="J131" s="817">
        <v>223</v>
      </c>
      <c r="K131" s="817"/>
      <c r="L131" s="817">
        <v>4538.92</v>
      </c>
      <c r="M131" s="818"/>
      <c r="N131" s="819">
        <v>0</v>
      </c>
      <c r="O131" s="818"/>
      <c r="P131" s="817">
        <v>0</v>
      </c>
      <c r="Q131" s="819">
        <v>0</v>
      </c>
      <c r="R131" s="818">
        <v>0</v>
      </c>
      <c r="S131" s="818"/>
      <c r="T131" s="817">
        <v>0</v>
      </c>
      <c r="U131" s="819">
        <v>0</v>
      </c>
      <c r="V131" s="817">
        <v>223</v>
      </c>
      <c r="W131" s="818"/>
      <c r="X131" s="819">
        <v>4538.92</v>
      </c>
      <c r="Y131" s="819">
        <v>0</v>
      </c>
    </row>
    <row r="132" s="805" customFormat="1" ht="15" customHeight="1" spans="1:25">
      <c r="A132" s="812">
        <v>2021</v>
      </c>
      <c r="B132" s="812">
        <v>12</v>
      </c>
      <c r="C132" s="813">
        <v>300</v>
      </c>
      <c r="D132" s="813" t="s">
        <v>455</v>
      </c>
      <c r="E132" s="813" t="s">
        <v>1465</v>
      </c>
      <c r="F132" s="813" t="s">
        <v>1211</v>
      </c>
      <c r="G132" s="813" t="s">
        <v>1466</v>
      </c>
      <c r="H132" s="813" t="s">
        <v>1467</v>
      </c>
      <c r="I132" s="813" t="s">
        <v>1214</v>
      </c>
      <c r="J132" s="817">
        <v>1</v>
      </c>
      <c r="K132" s="817"/>
      <c r="L132" s="817">
        <v>0</v>
      </c>
      <c r="M132" s="818"/>
      <c r="N132" s="819">
        <v>0</v>
      </c>
      <c r="O132" s="818"/>
      <c r="P132" s="817">
        <v>0</v>
      </c>
      <c r="Q132" s="819">
        <v>0</v>
      </c>
      <c r="R132" s="818">
        <v>0</v>
      </c>
      <c r="S132" s="818"/>
      <c r="T132" s="817">
        <v>0</v>
      </c>
      <c r="U132" s="819">
        <v>0</v>
      </c>
      <c r="V132" s="817">
        <v>1</v>
      </c>
      <c r="W132" s="818"/>
      <c r="X132" s="819">
        <v>0</v>
      </c>
      <c r="Y132" s="819">
        <v>0</v>
      </c>
    </row>
    <row r="133" s="805" customFormat="1" ht="15" customHeight="1" spans="1:25">
      <c r="A133" s="812">
        <v>2021</v>
      </c>
      <c r="B133" s="812">
        <v>12</v>
      </c>
      <c r="C133" s="813">
        <v>300</v>
      </c>
      <c r="D133" s="813" t="s">
        <v>455</v>
      </c>
      <c r="E133" s="813" t="s">
        <v>1210</v>
      </c>
      <c r="F133" s="813" t="s">
        <v>1211</v>
      </c>
      <c r="G133" s="813" t="s">
        <v>1468</v>
      </c>
      <c r="H133" s="813" t="s">
        <v>1469</v>
      </c>
      <c r="I133" s="813" t="s">
        <v>1214</v>
      </c>
      <c r="J133" s="817">
        <v>52</v>
      </c>
      <c r="K133" s="817"/>
      <c r="L133" s="817">
        <v>1577.68</v>
      </c>
      <c r="M133" s="818"/>
      <c r="N133" s="819">
        <v>0</v>
      </c>
      <c r="O133" s="818"/>
      <c r="P133" s="817">
        <v>0</v>
      </c>
      <c r="Q133" s="819">
        <v>0</v>
      </c>
      <c r="R133" s="818">
        <v>0</v>
      </c>
      <c r="S133" s="818"/>
      <c r="T133" s="817">
        <v>0</v>
      </c>
      <c r="U133" s="819">
        <v>0</v>
      </c>
      <c r="V133" s="817">
        <v>52</v>
      </c>
      <c r="W133" s="818"/>
      <c r="X133" s="819">
        <v>1577.68</v>
      </c>
      <c r="Y133" s="819">
        <v>0</v>
      </c>
    </row>
    <row r="134" s="805" customFormat="1" ht="15" customHeight="1" spans="1:25">
      <c r="A134" s="812">
        <v>2021</v>
      </c>
      <c r="B134" s="812">
        <v>12</v>
      </c>
      <c r="C134" s="813">
        <v>300</v>
      </c>
      <c r="D134" s="813" t="s">
        <v>455</v>
      </c>
      <c r="E134" s="813" t="s">
        <v>1210</v>
      </c>
      <c r="F134" s="813" t="s">
        <v>1211</v>
      </c>
      <c r="G134" s="813" t="s">
        <v>1470</v>
      </c>
      <c r="H134" s="813" t="s">
        <v>1471</v>
      </c>
      <c r="I134" s="813" t="s">
        <v>1214</v>
      </c>
      <c r="J134" s="817">
        <v>1</v>
      </c>
      <c r="K134" s="817"/>
      <c r="L134" s="817">
        <v>1.23</v>
      </c>
      <c r="M134" s="818"/>
      <c r="N134" s="819">
        <v>0</v>
      </c>
      <c r="O134" s="818"/>
      <c r="P134" s="817">
        <v>0</v>
      </c>
      <c r="Q134" s="819">
        <v>0</v>
      </c>
      <c r="R134" s="818">
        <v>0</v>
      </c>
      <c r="S134" s="818"/>
      <c r="T134" s="817">
        <v>0</v>
      </c>
      <c r="U134" s="819">
        <v>0</v>
      </c>
      <c r="V134" s="817">
        <v>1</v>
      </c>
      <c r="W134" s="818"/>
      <c r="X134" s="819">
        <v>1.23</v>
      </c>
      <c r="Y134" s="819">
        <v>0</v>
      </c>
    </row>
    <row r="135" s="805" customFormat="1" ht="15" customHeight="1" spans="1:25">
      <c r="A135" s="812">
        <v>2021</v>
      </c>
      <c r="B135" s="812">
        <v>12</v>
      </c>
      <c r="C135" s="813">
        <v>300</v>
      </c>
      <c r="D135" s="813" t="s">
        <v>455</v>
      </c>
      <c r="E135" s="813" t="s">
        <v>1210</v>
      </c>
      <c r="F135" s="813" t="s">
        <v>1211</v>
      </c>
      <c r="G135" s="813" t="s">
        <v>1472</v>
      </c>
      <c r="H135" s="813" t="s">
        <v>1473</v>
      </c>
      <c r="I135" s="813" t="s">
        <v>1214</v>
      </c>
      <c r="J135" s="817">
        <v>6833</v>
      </c>
      <c r="K135" s="817"/>
      <c r="L135" s="817">
        <v>1051.26</v>
      </c>
      <c r="M135" s="818"/>
      <c r="N135" s="819">
        <v>0</v>
      </c>
      <c r="O135" s="818"/>
      <c r="P135" s="817">
        <v>0</v>
      </c>
      <c r="Q135" s="819">
        <v>0</v>
      </c>
      <c r="R135" s="818">
        <v>0</v>
      </c>
      <c r="S135" s="818"/>
      <c r="T135" s="817">
        <v>0</v>
      </c>
      <c r="U135" s="819">
        <v>0</v>
      </c>
      <c r="V135" s="817">
        <v>6833</v>
      </c>
      <c r="W135" s="818"/>
      <c r="X135" s="819">
        <v>1051.26</v>
      </c>
      <c r="Y135" s="819">
        <v>0</v>
      </c>
    </row>
    <row r="136" s="805" customFormat="1" ht="15" customHeight="1" spans="1:25">
      <c r="A136" s="812">
        <v>2021</v>
      </c>
      <c r="B136" s="812">
        <v>12</v>
      </c>
      <c r="C136" s="813">
        <v>300</v>
      </c>
      <c r="D136" s="813" t="s">
        <v>455</v>
      </c>
      <c r="E136" s="813" t="s">
        <v>1210</v>
      </c>
      <c r="F136" s="813" t="s">
        <v>1211</v>
      </c>
      <c r="G136" s="813" t="s">
        <v>1474</v>
      </c>
      <c r="H136" s="813" t="s">
        <v>1475</v>
      </c>
      <c r="I136" s="813" t="s">
        <v>1214</v>
      </c>
      <c r="J136" s="817">
        <v>12</v>
      </c>
      <c r="K136" s="817"/>
      <c r="L136" s="817">
        <v>1.61</v>
      </c>
      <c r="M136" s="818"/>
      <c r="N136" s="819">
        <v>0</v>
      </c>
      <c r="O136" s="818"/>
      <c r="P136" s="817">
        <v>0</v>
      </c>
      <c r="Q136" s="819">
        <v>0</v>
      </c>
      <c r="R136" s="818">
        <v>0</v>
      </c>
      <c r="S136" s="818"/>
      <c r="T136" s="817">
        <v>0</v>
      </c>
      <c r="U136" s="819">
        <v>0</v>
      </c>
      <c r="V136" s="817">
        <v>12</v>
      </c>
      <c r="W136" s="818"/>
      <c r="X136" s="819">
        <v>1.61</v>
      </c>
      <c r="Y136" s="819">
        <v>0</v>
      </c>
    </row>
    <row r="137" s="805" customFormat="1" ht="15" customHeight="1" spans="1:25">
      <c r="A137" s="812">
        <v>2021</v>
      </c>
      <c r="B137" s="812">
        <v>12</v>
      </c>
      <c r="C137" s="813">
        <v>300</v>
      </c>
      <c r="D137" s="813" t="s">
        <v>455</v>
      </c>
      <c r="E137" s="813" t="s">
        <v>1210</v>
      </c>
      <c r="F137" s="813" t="s">
        <v>1211</v>
      </c>
      <c r="G137" s="813" t="s">
        <v>1476</v>
      </c>
      <c r="H137" s="813" t="s">
        <v>1477</v>
      </c>
      <c r="I137" s="813" t="s">
        <v>1214</v>
      </c>
      <c r="J137" s="817">
        <v>52</v>
      </c>
      <c r="K137" s="817"/>
      <c r="L137" s="817">
        <v>1405.56</v>
      </c>
      <c r="M137" s="818"/>
      <c r="N137" s="819">
        <v>0</v>
      </c>
      <c r="O137" s="818"/>
      <c r="P137" s="817">
        <v>0</v>
      </c>
      <c r="Q137" s="819">
        <v>0</v>
      </c>
      <c r="R137" s="818">
        <v>0</v>
      </c>
      <c r="S137" s="818"/>
      <c r="T137" s="817">
        <v>0</v>
      </c>
      <c r="U137" s="819">
        <v>0</v>
      </c>
      <c r="V137" s="817">
        <v>52</v>
      </c>
      <c r="W137" s="818"/>
      <c r="X137" s="819">
        <v>1405.56</v>
      </c>
      <c r="Y137" s="819">
        <v>0</v>
      </c>
    </row>
    <row r="138" s="805" customFormat="1" ht="15" customHeight="1" spans="1:25">
      <c r="A138" s="812">
        <v>2021</v>
      </c>
      <c r="B138" s="812">
        <v>12</v>
      </c>
      <c r="C138" s="813">
        <v>300</v>
      </c>
      <c r="D138" s="813" t="s">
        <v>455</v>
      </c>
      <c r="E138" s="813" t="s">
        <v>1210</v>
      </c>
      <c r="F138" s="813" t="s">
        <v>1211</v>
      </c>
      <c r="G138" s="813" t="s">
        <v>1478</v>
      </c>
      <c r="H138" s="813" t="s">
        <v>1479</v>
      </c>
      <c r="I138" s="813" t="s">
        <v>1214</v>
      </c>
      <c r="J138" s="817">
        <v>106</v>
      </c>
      <c r="K138" s="817"/>
      <c r="L138" s="817">
        <v>2447.54</v>
      </c>
      <c r="M138" s="818"/>
      <c r="N138" s="819">
        <v>0</v>
      </c>
      <c r="O138" s="818"/>
      <c r="P138" s="817">
        <v>0</v>
      </c>
      <c r="Q138" s="819">
        <v>0</v>
      </c>
      <c r="R138" s="818">
        <v>0</v>
      </c>
      <c r="S138" s="818"/>
      <c r="T138" s="817">
        <v>0</v>
      </c>
      <c r="U138" s="819">
        <v>0</v>
      </c>
      <c r="V138" s="817">
        <v>106</v>
      </c>
      <c r="W138" s="818"/>
      <c r="X138" s="819">
        <v>2447.54</v>
      </c>
      <c r="Y138" s="819">
        <v>0</v>
      </c>
    </row>
    <row r="139" s="805" customFormat="1" ht="15" customHeight="1" spans="1:25">
      <c r="A139" s="812">
        <v>2021</v>
      </c>
      <c r="B139" s="812">
        <v>12</v>
      </c>
      <c r="C139" s="813">
        <v>300</v>
      </c>
      <c r="D139" s="813" t="s">
        <v>455</v>
      </c>
      <c r="E139" s="813" t="s">
        <v>1210</v>
      </c>
      <c r="F139" s="813" t="s">
        <v>1211</v>
      </c>
      <c r="G139" s="813" t="s">
        <v>1480</v>
      </c>
      <c r="H139" s="813" t="s">
        <v>1481</v>
      </c>
      <c r="I139" s="813" t="s">
        <v>1214</v>
      </c>
      <c r="J139" s="817">
        <v>9</v>
      </c>
      <c r="K139" s="817"/>
      <c r="L139" s="817">
        <v>220.68</v>
      </c>
      <c r="M139" s="818"/>
      <c r="N139" s="819">
        <v>0</v>
      </c>
      <c r="O139" s="818"/>
      <c r="P139" s="817">
        <v>0</v>
      </c>
      <c r="Q139" s="819">
        <v>0</v>
      </c>
      <c r="R139" s="818">
        <v>0</v>
      </c>
      <c r="S139" s="818"/>
      <c r="T139" s="817">
        <v>0</v>
      </c>
      <c r="U139" s="819">
        <v>0</v>
      </c>
      <c r="V139" s="817">
        <v>9</v>
      </c>
      <c r="W139" s="818"/>
      <c r="X139" s="819">
        <v>220.68</v>
      </c>
      <c r="Y139" s="819">
        <v>0</v>
      </c>
    </row>
    <row r="140" s="805" customFormat="1" ht="15" customHeight="1" spans="1:25">
      <c r="A140" s="812">
        <v>2021</v>
      </c>
      <c r="B140" s="812">
        <v>12</v>
      </c>
      <c r="C140" s="813">
        <v>300</v>
      </c>
      <c r="D140" s="813" t="s">
        <v>455</v>
      </c>
      <c r="E140" s="813" t="s">
        <v>1210</v>
      </c>
      <c r="F140" s="813" t="s">
        <v>1211</v>
      </c>
      <c r="G140" s="813" t="s">
        <v>1482</v>
      </c>
      <c r="H140" s="813" t="s">
        <v>1483</v>
      </c>
      <c r="I140" s="813" t="s">
        <v>1214</v>
      </c>
      <c r="J140" s="817">
        <v>15</v>
      </c>
      <c r="K140" s="817"/>
      <c r="L140" s="817">
        <v>365.25</v>
      </c>
      <c r="M140" s="818"/>
      <c r="N140" s="819">
        <v>0</v>
      </c>
      <c r="O140" s="818"/>
      <c r="P140" s="817">
        <v>0</v>
      </c>
      <c r="Q140" s="819">
        <v>0</v>
      </c>
      <c r="R140" s="818">
        <v>0</v>
      </c>
      <c r="S140" s="818"/>
      <c r="T140" s="817">
        <v>0</v>
      </c>
      <c r="U140" s="819">
        <v>0</v>
      </c>
      <c r="V140" s="817">
        <v>15</v>
      </c>
      <c r="W140" s="818"/>
      <c r="X140" s="819">
        <v>365.25</v>
      </c>
      <c r="Y140" s="819">
        <v>0</v>
      </c>
    </row>
    <row r="141" s="805" customFormat="1" ht="15" customHeight="1" spans="1:25">
      <c r="A141" s="812">
        <v>2021</v>
      </c>
      <c r="B141" s="812">
        <v>12</v>
      </c>
      <c r="C141" s="813">
        <v>300</v>
      </c>
      <c r="D141" s="813" t="s">
        <v>455</v>
      </c>
      <c r="E141" s="813" t="s">
        <v>1210</v>
      </c>
      <c r="F141" s="813" t="s">
        <v>1211</v>
      </c>
      <c r="G141" s="813" t="s">
        <v>1484</v>
      </c>
      <c r="H141" s="813" t="s">
        <v>1485</v>
      </c>
      <c r="I141" s="813" t="s">
        <v>1214</v>
      </c>
      <c r="J141" s="817">
        <v>22</v>
      </c>
      <c r="K141" s="817"/>
      <c r="L141" s="817">
        <v>367.4</v>
      </c>
      <c r="M141" s="818"/>
      <c r="N141" s="819">
        <v>0</v>
      </c>
      <c r="O141" s="818"/>
      <c r="P141" s="817">
        <v>0</v>
      </c>
      <c r="Q141" s="819">
        <v>0</v>
      </c>
      <c r="R141" s="818">
        <v>0</v>
      </c>
      <c r="S141" s="818"/>
      <c r="T141" s="817">
        <v>0</v>
      </c>
      <c r="U141" s="819">
        <v>0</v>
      </c>
      <c r="V141" s="817">
        <v>22</v>
      </c>
      <c r="W141" s="818"/>
      <c r="X141" s="819">
        <v>367.4</v>
      </c>
      <c r="Y141" s="819">
        <v>0</v>
      </c>
    </row>
    <row r="142" s="805" customFormat="1" ht="15" customHeight="1" spans="1:25">
      <c r="A142" s="812">
        <v>2021</v>
      </c>
      <c r="B142" s="812">
        <v>12</v>
      </c>
      <c r="C142" s="813">
        <v>300</v>
      </c>
      <c r="D142" s="813" t="s">
        <v>455</v>
      </c>
      <c r="E142" s="813" t="s">
        <v>1210</v>
      </c>
      <c r="F142" s="813" t="s">
        <v>1211</v>
      </c>
      <c r="G142" s="813" t="s">
        <v>1486</v>
      </c>
      <c r="H142" s="813" t="s">
        <v>1487</v>
      </c>
      <c r="I142" s="813" t="s">
        <v>1214</v>
      </c>
      <c r="J142" s="817">
        <v>63</v>
      </c>
      <c r="K142" s="817"/>
      <c r="L142" s="817">
        <v>134.19</v>
      </c>
      <c r="M142" s="818"/>
      <c r="N142" s="819">
        <v>0</v>
      </c>
      <c r="O142" s="818"/>
      <c r="P142" s="817">
        <v>0</v>
      </c>
      <c r="Q142" s="819">
        <v>0</v>
      </c>
      <c r="R142" s="818">
        <v>0</v>
      </c>
      <c r="S142" s="818"/>
      <c r="T142" s="817">
        <v>0</v>
      </c>
      <c r="U142" s="819">
        <v>0</v>
      </c>
      <c r="V142" s="817">
        <v>63</v>
      </c>
      <c r="W142" s="818"/>
      <c r="X142" s="819">
        <v>134.19</v>
      </c>
      <c r="Y142" s="819">
        <v>0</v>
      </c>
    </row>
    <row r="143" s="805" customFormat="1" ht="15" customHeight="1" spans="1:25">
      <c r="A143" s="812">
        <v>2021</v>
      </c>
      <c r="B143" s="812">
        <v>12</v>
      </c>
      <c r="C143" s="813">
        <v>300</v>
      </c>
      <c r="D143" s="813" t="s">
        <v>455</v>
      </c>
      <c r="E143" s="813" t="s">
        <v>1210</v>
      </c>
      <c r="F143" s="813" t="s">
        <v>1211</v>
      </c>
      <c r="G143" s="813" t="s">
        <v>1488</v>
      </c>
      <c r="H143" s="813" t="s">
        <v>1489</v>
      </c>
      <c r="I143" s="813" t="s">
        <v>1214</v>
      </c>
      <c r="J143" s="817">
        <v>201</v>
      </c>
      <c r="K143" s="817"/>
      <c r="L143" s="817">
        <v>5491.92</v>
      </c>
      <c r="M143" s="818"/>
      <c r="N143" s="819">
        <v>0</v>
      </c>
      <c r="O143" s="818"/>
      <c r="P143" s="817">
        <v>0</v>
      </c>
      <c r="Q143" s="819">
        <v>0</v>
      </c>
      <c r="R143" s="818">
        <v>0</v>
      </c>
      <c r="S143" s="818"/>
      <c r="T143" s="817">
        <v>0</v>
      </c>
      <c r="U143" s="819">
        <v>0</v>
      </c>
      <c r="V143" s="817">
        <v>201</v>
      </c>
      <c r="W143" s="818"/>
      <c r="X143" s="819">
        <v>5491.92</v>
      </c>
      <c r="Y143" s="819">
        <v>0</v>
      </c>
    </row>
    <row r="144" s="805" customFormat="1" ht="15" customHeight="1" spans="1:25">
      <c r="A144" s="812">
        <v>2021</v>
      </c>
      <c r="B144" s="812">
        <v>12</v>
      </c>
      <c r="C144" s="813">
        <v>300</v>
      </c>
      <c r="D144" s="813" t="s">
        <v>455</v>
      </c>
      <c r="E144" s="813" t="s">
        <v>1210</v>
      </c>
      <c r="F144" s="813" t="s">
        <v>1211</v>
      </c>
      <c r="G144" s="813" t="s">
        <v>1490</v>
      </c>
      <c r="H144" s="813" t="s">
        <v>1491</v>
      </c>
      <c r="I144" s="813" t="s">
        <v>1214</v>
      </c>
      <c r="J144" s="817">
        <v>194</v>
      </c>
      <c r="K144" s="817"/>
      <c r="L144" s="817">
        <v>4957.3</v>
      </c>
      <c r="M144" s="818"/>
      <c r="N144" s="819">
        <v>0</v>
      </c>
      <c r="O144" s="818"/>
      <c r="P144" s="817">
        <v>0</v>
      </c>
      <c r="Q144" s="819">
        <v>0</v>
      </c>
      <c r="R144" s="818">
        <v>0</v>
      </c>
      <c r="S144" s="818"/>
      <c r="T144" s="817">
        <v>0</v>
      </c>
      <c r="U144" s="819">
        <v>0</v>
      </c>
      <c r="V144" s="817">
        <v>194</v>
      </c>
      <c r="W144" s="818"/>
      <c r="X144" s="819">
        <v>4957.3</v>
      </c>
      <c r="Y144" s="819">
        <v>0</v>
      </c>
    </row>
    <row r="145" s="805" customFormat="1" ht="15" customHeight="1" spans="1:25">
      <c r="A145" s="812">
        <v>2021</v>
      </c>
      <c r="B145" s="812">
        <v>12</v>
      </c>
      <c r="C145" s="813">
        <v>300</v>
      </c>
      <c r="D145" s="813" t="s">
        <v>455</v>
      </c>
      <c r="E145" s="813" t="s">
        <v>1210</v>
      </c>
      <c r="F145" s="813" t="s">
        <v>1211</v>
      </c>
      <c r="G145" s="813" t="s">
        <v>1492</v>
      </c>
      <c r="H145" s="813" t="s">
        <v>1493</v>
      </c>
      <c r="I145" s="813" t="s">
        <v>1214</v>
      </c>
      <c r="J145" s="817">
        <v>211</v>
      </c>
      <c r="K145" s="817"/>
      <c r="L145" s="817">
        <v>336.1</v>
      </c>
      <c r="M145" s="818"/>
      <c r="N145" s="819">
        <v>0</v>
      </c>
      <c r="O145" s="818"/>
      <c r="P145" s="817">
        <v>0</v>
      </c>
      <c r="Q145" s="819">
        <v>0</v>
      </c>
      <c r="R145" s="818">
        <v>0</v>
      </c>
      <c r="S145" s="818"/>
      <c r="T145" s="817">
        <v>0</v>
      </c>
      <c r="U145" s="819">
        <v>0</v>
      </c>
      <c r="V145" s="817">
        <v>211</v>
      </c>
      <c r="W145" s="818"/>
      <c r="X145" s="819">
        <v>336.1</v>
      </c>
      <c r="Y145" s="819">
        <v>0</v>
      </c>
    </row>
    <row r="146" s="805" customFormat="1" ht="15" customHeight="1" spans="1:25">
      <c r="A146" s="812">
        <v>2021</v>
      </c>
      <c r="B146" s="812">
        <v>12</v>
      </c>
      <c r="C146" s="813">
        <v>300</v>
      </c>
      <c r="D146" s="813" t="s">
        <v>455</v>
      </c>
      <c r="E146" s="813" t="s">
        <v>1210</v>
      </c>
      <c r="F146" s="813" t="s">
        <v>1211</v>
      </c>
      <c r="G146" s="813" t="s">
        <v>1494</v>
      </c>
      <c r="H146" s="813" t="s">
        <v>1495</v>
      </c>
      <c r="I146" s="813" t="s">
        <v>1214</v>
      </c>
      <c r="J146" s="817">
        <v>197</v>
      </c>
      <c r="K146" s="817"/>
      <c r="L146" s="817">
        <v>21.89</v>
      </c>
      <c r="M146" s="818"/>
      <c r="N146" s="819">
        <v>0</v>
      </c>
      <c r="O146" s="818"/>
      <c r="P146" s="817">
        <v>0</v>
      </c>
      <c r="Q146" s="819">
        <v>0</v>
      </c>
      <c r="R146" s="818">
        <v>0</v>
      </c>
      <c r="S146" s="818"/>
      <c r="T146" s="817">
        <v>0</v>
      </c>
      <c r="U146" s="819">
        <v>0</v>
      </c>
      <c r="V146" s="817">
        <v>197</v>
      </c>
      <c r="W146" s="818"/>
      <c r="X146" s="819">
        <v>21.89</v>
      </c>
      <c r="Y146" s="819">
        <v>0</v>
      </c>
    </row>
    <row r="147" s="805" customFormat="1" ht="15" customHeight="1" spans="1:25">
      <c r="A147" s="812">
        <v>2021</v>
      </c>
      <c r="B147" s="812">
        <v>12</v>
      </c>
      <c r="C147" s="813">
        <v>300</v>
      </c>
      <c r="D147" s="813" t="s">
        <v>455</v>
      </c>
      <c r="E147" s="813" t="s">
        <v>1210</v>
      </c>
      <c r="F147" s="813" t="s">
        <v>1211</v>
      </c>
      <c r="G147" s="813" t="s">
        <v>1496</v>
      </c>
      <c r="H147" s="813" t="s">
        <v>1497</v>
      </c>
      <c r="I147" s="813" t="s">
        <v>1214</v>
      </c>
      <c r="J147" s="817">
        <v>364</v>
      </c>
      <c r="K147" s="817"/>
      <c r="L147" s="817">
        <v>29.81</v>
      </c>
      <c r="M147" s="818"/>
      <c r="N147" s="819">
        <v>0</v>
      </c>
      <c r="O147" s="818"/>
      <c r="P147" s="817">
        <v>0</v>
      </c>
      <c r="Q147" s="819">
        <v>0</v>
      </c>
      <c r="R147" s="818">
        <v>0</v>
      </c>
      <c r="S147" s="818"/>
      <c r="T147" s="817">
        <v>0</v>
      </c>
      <c r="U147" s="819">
        <v>0</v>
      </c>
      <c r="V147" s="817">
        <v>364</v>
      </c>
      <c r="W147" s="818"/>
      <c r="X147" s="819">
        <v>29.81</v>
      </c>
      <c r="Y147" s="819">
        <v>0</v>
      </c>
    </row>
    <row r="148" s="805" customFormat="1" ht="15" customHeight="1" spans="1:25">
      <c r="A148" s="812">
        <v>2021</v>
      </c>
      <c r="B148" s="812">
        <v>12</v>
      </c>
      <c r="C148" s="813">
        <v>300</v>
      </c>
      <c r="D148" s="813" t="s">
        <v>455</v>
      </c>
      <c r="E148" s="813" t="s">
        <v>1210</v>
      </c>
      <c r="F148" s="813" t="s">
        <v>1211</v>
      </c>
      <c r="G148" s="813" t="s">
        <v>1498</v>
      </c>
      <c r="H148" s="813" t="s">
        <v>1499</v>
      </c>
      <c r="I148" s="813" t="s">
        <v>1214</v>
      </c>
      <c r="J148" s="817">
        <v>2</v>
      </c>
      <c r="K148" s="817"/>
      <c r="L148" s="817">
        <v>24.86</v>
      </c>
      <c r="M148" s="818"/>
      <c r="N148" s="819">
        <v>0</v>
      </c>
      <c r="O148" s="818"/>
      <c r="P148" s="817">
        <v>0</v>
      </c>
      <c r="Q148" s="819">
        <v>0</v>
      </c>
      <c r="R148" s="818">
        <v>0</v>
      </c>
      <c r="S148" s="818"/>
      <c r="T148" s="817">
        <v>0</v>
      </c>
      <c r="U148" s="819">
        <v>0</v>
      </c>
      <c r="V148" s="817">
        <v>2</v>
      </c>
      <c r="W148" s="818"/>
      <c r="X148" s="819">
        <v>24.86</v>
      </c>
      <c r="Y148" s="819">
        <v>0</v>
      </c>
    </row>
    <row r="149" s="805" customFormat="1" ht="15" customHeight="1" spans="1:25">
      <c r="A149" s="812">
        <v>2021</v>
      </c>
      <c r="B149" s="812">
        <v>12</v>
      </c>
      <c r="C149" s="813">
        <v>300</v>
      </c>
      <c r="D149" s="813" t="s">
        <v>455</v>
      </c>
      <c r="E149" s="813" t="s">
        <v>1210</v>
      </c>
      <c r="F149" s="813" t="s">
        <v>1211</v>
      </c>
      <c r="G149" s="813" t="s">
        <v>1500</v>
      </c>
      <c r="H149" s="813" t="s">
        <v>1501</v>
      </c>
      <c r="I149" s="813" t="s">
        <v>1214</v>
      </c>
      <c r="J149" s="817">
        <v>31</v>
      </c>
      <c r="K149" s="817"/>
      <c r="L149" s="817">
        <v>837.93</v>
      </c>
      <c r="M149" s="818"/>
      <c r="N149" s="819">
        <v>0</v>
      </c>
      <c r="O149" s="818"/>
      <c r="P149" s="817">
        <v>0</v>
      </c>
      <c r="Q149" s="819">
        <v>0</v>
      </c>
      <c r="R149" s="818">
        <v>0</v>
      </c>
      <c r="S149" s="818"/>
      <c r="T149" s="817">
        <v>0</v>
      </c>
      <c r="U149" s="819">
        <v>0</v>
      </c>
      <c r="V149" s="817">
        <v>31</v>
      </c>
      <c r="W149" s="818"/>
      <c r="X149" s="819">
        <v>837.93</v>
      </c>
      <c r="Y149" s="819">
        <v>0</v>
      </c>
    </row>
    <row r="150" s="805" customFormat="1" ht="15" customHeight="1" spans="1:25">
      <c r="A150" s="812">
        <v>2021</v>
      </c>
      <c r="B150" s="812">
        <v>12</v>
      </c>
      <c r="C150" s="813">
        <v>300</v>
      </c>
      <c r="D150" s="813" t="s">
        <v>455</v>
      </c>
      <c r="E150" s="813" t="s">
        <v>1210</v>
      </c>
      <c r="F150" s="813" t="s">
        <v>1211</v>
      </c>
      <c r="G150" s="813" t="s">
        <v>1502</v>
      </c>
      <c r="H150" s="813" t="s">
        <v>1503</v>
      </c>
      <c r="I150" s="813" t="s">
        <v>1214</v>
      </c>
      <c r="J150" s="817">
        <v>52</v>
      </c>
      <c r="K150" s="817"/>
      <c r="L150" s="817">
        <v>576.16</v>
      </c>
      <c r="M150" s="818"/>
      <c r="N150" s="819">
        <v>0</v>
      </c>
      <c r="O150" s="818"/>
      <c r="P150" s="817">
        <v>0</v>
      </c>
      <c r="Q150" s="819">
        <v>0</v>
      </c>
      <c r="R150" s="818">
        <v>0</v>
      </c>
      <c r="S150" s="818"/>
      <c r="T150" s="817">
        <v>0</v>
      </c>
      <c r="U150" s="819">
        <v>0</v>
      </c>
      <c r="V150" s="817">
        <v>52</v>
      </c>
      <c r="W150" s="818"/>
      <c r="X150" s="819">
        <v>576.16</v>
      </c>
      <c r="Y150" s="819">
        <v>0</v>
      </c>
    </row>
    <row r="151" s="805" customFormat="1" ht="15" customHeight="1" spans="1:25">
      <c r="A151" s="812">
        <v>2021</v>
      </c>
      <c r="B151" s="812">
        <v>12</v>
      </c>
      <c r="C151" s="813">
        <v>300</v>
      </c>
      <c r="D151" s="813" t="s">
        <v>455</v>
      </c>
      <c r="E151" s="813" t="s">
        <v>1210</v>
      </c>
      <c r="F151" s="813" t="s">
        <v>1211</v>
      </c>
      <c r="G151" s="813" t="s">
        <v>1504</v>
      </c>
      <c r="H151" s="813" t="s">
        <v>1505</v>
      </c>
      <c r="I151" s="813" t="s">
        <v>1214</v>
      </c>
      <c r="J151" s="817">
        <v>84</v>
      </c>
      <c r="K151" s="817"/>
      <c r="L151" s="817">
        <v>2950.08</v>
      </c>
      <c r="M151" s="818"/>
      <c r="N151" s="819">
        <v>0</v>
      </c>
      <c r="O151" s="818"/>
      <c r="P151" s="817">
        <v>0</v>
      </c>
      <c r="Q151" s="819">
        <v>0</v>
      </c>
      <c r="R151" s="818">
        <v>0</v>
      </c>
      <c r="S151" s="818"/>
      <c r="T151" s="817">
        <v>0</v>
      </c>
      <c r="U151" s="819">
        <v>0</v>
      </c>
      <c r="V151" s="817">
        <v>84</v>
      </c>
      <c r="W151" s="818"/>
      <c r="X151" s="819">
        <v>2950.08</v>
      </c>
      <c r="Y151" s="819">
        <v>0</v>
      </c>
    </row>
    <row r="152" s="805" customFormat="1" ht="15" customHeight="1" spans="1:25">
      <c r="A152" s="812">
        <v>2021</v>
      </c>
      <c r="B152" s="812">
        <v>12</v>
      </c>
      <c r="C152" s="813">
        <v>300</v>
      </c>
      <c r="D152" s="813" t="s">
        <v>455</v>
      </c>
      <c r="E152" s="813" t="s">
        <v>1210</v>
      </c>
      <c r="F152" s="813" t="s">
        <v>1211</v>
      </c>
      <c r="G152" s="813" t="s">
        <v>1506</v>
      </c>
      <c r="H152" s="813" t="s">
        <v>1507</v>
      </c>
      <c r="I152" s="813" t="s">
        <v>1214</v>
      </c>
      <c r="J152" s="817">
        <v>7</v>
      </c>
      <c r="K152" s="817"/>
      <c r="L152" s="817">
        <v>161.54</v>
      </c>
      <c r="M152" s="818"/>
      <c r="N152" s="819">
        <v>0</v>
      </c>
      <c r="O152" s="818"/>
      <c r="P152" s="817">
        <v>0</v>
      </c>
      <c r="Q152" s="819">
        <v>0</v>
      </c>
      <c r="R152" s="818">
        <v>0</v>
      </c>
      <c r="S152" s="818"/>
      <c r="T152" s="817">
        <v>0</v>
      </c>
      <c r="U152" s="819">
        <v>0</v>
      </c>
      <c r="V152" s="817">
        <v>7</v>
      </c>
      <c r="W152" s="818"/>
      <c r="X152" s="819">
        <v>161.54</v>
      </c>
      <c r="Y152" s="819">
        <v>0</v>
      </c>
    </row>
    <row r="153" s="805" customFormat="1" ht="15" customHeight="1" spans="1:25">
      <c r="A153" s="812">
        <v>2021</v>
      </c>
      <c r="B153" s="812">
        <v>12</v>
      </c>
      <c r="C153" s="813">
        <v>300</v>
      </c>
      <c r="D153" s="813" t="s">
        <v>455</v>
      </c>
      <c r="E153" s="813" t="s">
        <v>1210</v>
      </c>
      <c r="F153" s="813" t="s">
        <v>1211</v>
      </c>
      <c r="G153" s="813" t="s">
        <v>1508</v>
      </c>
      <c r="H153" s="813" t="s">
        <v>1509</v>
      </c>
      <c r="I153" s="813" t="s">
        <v>1214</v>
      </c>
      <c r="J153" s="817">
        <v>209</v>
      </c>
      <c r="K153" s="817"/>
      <c r="L153" s="817">
        <v>1115.02</v>
      </c>
      <c r="M153" s="818"/>
      <c r="N153" s="819">
        <v>0</v>
      </c>
      <c r="O153" s="818"/>
      <c r="P153" s="817">
        <v>0</v>
      </c>
      <c r="Q153" s="819">
        <v>0</v>
      </c>
      <c r="R153" s="818">
        <v>0</v>
      </c>
      <c r="S153" s="818"/>
      <c r="T153" s="817">
        <v>0</v>
      </c>
      <c r="U153" s="819">
        <v>0</v>
      </c>
      <c r="V153" s="817">
        <v>209</v>
      </c>
      <c r="W153" s="818"/>
      <c r="X153" s="819">
        <v>1115.02</v>
      </c>
      <c r="Y153" s="819">
        <v>0</v>
      </c>
    </row>
    <row r="154" s="805" customFormat="1" ht="15" customHeight="1" spans="1:25">
      <c r="A154" s="812">
        <v>2021</v>
      </c>
      <c r="B154" s="812">
        <v>12</v>
      </c>
      <c r="C154" s="813">
        <v>300</v>
      </c>
      <c r="D154" s="813" t="s">
        <v>455</v>
      </c>
      <c r="E154" s="813" t="s">
        <v>1210</v>
      </c>
      <c r="F154" s="813" t="s">
        <v>1211</v>
      </c>
      <c r="G154" s="813" t="s">
        <v>1510</v>
      </c>
      <c r="H154" s="813" t="s">
        <v>1511</v>
      </c>
      <c r="I154" s="813" t="s">
        <v>1214</v>
      </c>
      <c r="J154" s="817">
        <v>112</v>
      </c>
      <c r="K154" s="817"/>
      <c r="L154" s="817">
        <v>3026.24</v>
      </c>
      <c r="M154" s="818"/>
      <c r="N154" s="819">
        <v>0</v>
      </c>
      <c r="O154" s="818"/>
      <c r="P154" s="817">
        <v>0</v>
      </c>
      <c r="Q154" s="819">
        <v>0</v>
      </c>
      <c r="R154" s="818">
        <v>0</v>
      </c>
      <c r="S154" s="818"/>
      <c r="T154" s="817">
        <v>0</v>
      </c>
      <c r="U154" s="819">
        <v>0</v>
      </c>
      <c r="V154" s="817">
        <v>112</v>
      </c>
      <c r="W154" s="818"/>
      <c r="X154" s="819">
        <v>3026.24</v>
      </c>
      <c r="Y154" s="819">
        <v>0</v>
      </c>
    </row>
    <row r="155" s="805" customFormat="1" ht="15" customHeight="1" spans="1:25">
      <c r="A155" s="812">
        <v>2021</v>
      </c>
      <c r="B155" s="812">
        <v>12</v>
      </c>
      <c r="C155" s="813">
        <v>300</v>
      </c>
      <c r="D155" s="813" t="s">
        <v>455</v>
      </c>
      <c r="E155" s="813" t="s">
        <v>1210</v>
      </c>
      <c r="F155" s="813" t="s">
        <v>1211</v>
      </c>
      <c r="G155" s="813" t="s">
        <v>1512</v>
      </c>
      <c r="H155" s="813" t="s">
        <v>1513</v>
      </c>
      <c r="I155" s="813" t="s">
        <v>1214</v>
      </c>
      <c r="J155" s="817">
        <v>83</v>
      </c>
      <c r="K155" s="817"/>
      <c r="L155" s="817">
        <v>1121.33</v>
      </c>
      <c r="M155" s="818"/>
      <c r="N155" s="819">
        <v>0</v>
      </c>
      <c r="O155" s="818"/>
      <c r="P155" s="817">
        <v>0</v>
      </c>
      <c r="Q155" s="819">
        <v>0</v>
      </c>
      <c r="R155" s="818">
        <v>0</v>
      </c>
      <c r="S155" s="818"/>
      <c r="T155" s="817">
        <v>0</v>
      </c>
      <c r="U155" s="819">
        <v>0</v>
      </c>
      <c r="V155" s="817">
        <v>83</v>
      </c>
      <c r="W155" s="818"/>
      <c r="X155" s="819">
        <v>1121.33</v>
      </c>
      <c r="Y155" s="819">
        <v>0</v>
      </c>
    </row>
    <row r="156" s="805" customFormat="1" ht="15" customHeight="1" spans="1:25">
      <c r="A156" s="812">
        <v>2021</v>
      </c>
      <c r="B156" s="812">
        <v>12</v>
      </c>
      <c r="C156" s="813">
        <v>300</v>
      </c>
      <c r="D156" s="813" t="s">
        <v>455</v>
      </c>
      <c r="E156" s="813" t="s">
        <v>1210</v>
      </c>
      <c r="F156" s="813" t="s">
        <v>1211</v>
      </c>
      <c r="G156" s="813" t="s">
        <v>1514</v>
      </c>
      <c r="H156" s="813" t="s">
        <v>1515</v>
      </c>
      <c r="I156" s="813" t="s">
        <v>1214</v>
      </c>
      <c r="J156" s="817">
        <v>36</v>
      </c>
      <c r="K156" s="817"/>
      <c r="L156" s="817">
        <v>1563.12</v>
      </c>
      <c r="M156" s="818"/>
      <c r="N156" s="819">
        <v>0</v>
      </c>
      <c r="O156" s="818"/>
      <c r="P156" s="817">
        <v>0</v>
      </c>
      <c r="Q156" s="819">
        <v>0</v>
      </c>
      <c r="R156" s="818">
        <v>0</v>
      </c>
      <c r="S156" s="818"/>
      <c r="T156" s="817">
        <v>0</v>
      </c>
      <c r="U156" s="819">
        <v>0</v>
      </c>
      <c r="V156" s="817">
        <v>36</v>
      </c>
      <c r="W156" s="818"/>
      <c r="X156" s="819">
        <v>1563.12</v>
      </c>
      <c r="Y156" s="819">
        <v>0</v>
      </c>
    </row>
    <row r="157" s="805" customFormat="1" ht="15" customHeight="1" spans="1:25">
      <c r="A157" s="812">
        <v>2021</v>
      </c>
      <c r="B157" s="812">
        <v>12</v>
      </c>
      <c r="C157" s="813">
        <v>300</v>
      </c>
      <c r="D157" s="813" t="s">
        <v>455</v>
      </c>
      <c r="E157" s="813" t="s">
        <v>1210</v>
      </c>
      <c r="F157" s="813" t="s">
        <v>1211</v>
      </c>
      <c r="G157" s="813" t="s">
        <v>1516</v>
      </c>
      <c r="H157" s="813" t="s">
        <v>1517</v>
      </c>
      <c r="I157" s="813" t="s">
        <v>1214</v>
      </c>
      <c r="J157" s="817">
        <v>28</v>
      </c>
      <c r="K157" s="817"/>
      <c r="L157" s="817">
        <v>577.36</v>
      </c>
      <c r="M157" s="818"/>
      <c r="N157" s="819">
        <v>0</v>
      </c>
      <c r="O157" s="818"/>
      <c r="P157" s="817">
        <v>0</v>
      </c>
      <c r="Q157" s="819">
        <v>0</v>
      </c>
      <c r="R157" s="818">
        <v>0</v>
      </c>
      <c r="S157" s="818"/>
      <c r="T157" s="817">
        <v>0</v>
      </c>
      <c r="U157" s="819">
        <v>0</v>
      </c>
      <c r="V157" s="817">
        <v>28</v>
      </c>
      <c r="W157" s="818"/>
      <c r="X157" s="819">
        <v>577.36</v>
      </c>
      <c r="Y157" s="819">
        <v>0</v>
      </c>
    </row>
    <row r="158" s="805" customFormat="1" ht="15" customHeight="1" spans="1:25">
      <c r="A158" s="812">
        <v>2021</v>
      </c>
      <c r="B158" s="812">
        <v>12</v>
      </c>
      <c r="C158" s="813">
        <v>300</v>
      </c>
      <c r="D158" s="813" t="s">
        <v>455</v>
      </c>
      <c r="E158" s="813" t="s">
        <v>1210</v>
      </c>
      <c r="F158" s="813" t="s">
        <v>1211</v>
      </c>
      <c r="G158" s="813" t="s">
        <v>1518</v>
      </c>
      <c r="H158" s="813" t="s">
        <v>1519</v>
      </c>
      <c r="I158" s="813" t="s">
        <v>1214</v>
      </c>
      <c r="J158" s="817">
        <v>34</v>
      </c>
      <c r="K158" s="817"/>
      <c r="L158" s="817">
        <v>636.82</v>
      </c>
      <c r="M158" s="818"/>
      <c r="N158" s="819">
        <v>0</v>
      </c>
      <c r="O158" s="818"/>
      <c r="P158" s="817">
        <v>0</v>
      </c>
      <c r="Q158" s="819">
        <v>0</v>
      </c>
      <c r="R158" s="818">
        <v>0</v>
      </c>
      <c r="S158" s="818"/>
      <c r="T158" s="817">
        <v>0</v>
      </c>
      <c r="U158" s="819">
        <v>0</v>
      </c>
      <c r="V158" s="817">
        <v>34</v>
      </c>
      <c r="W158" s="818"/>
      <c r="X158" s="819">
        <v>636.82</v>
      </c>
      <c r="Y158" s="819">
        <v>0</v>
      </c>
    </row>
    <row r="159" s="805" customFormat="1" ht="15" customHeight="1" spans="1:25">
      <c r="A159" s="812">
        <v>2021</v>
      </c>
      <c r="B159" s="812">
        <v>12</v>
      </c>
      <c r="C159" s="813">
        <v>300</v>
      </c>
      <c r="D159" s="813" t="s">
        <v>455</v>
      </c>
      <c r="E159" s="813" t="s">
        <v>1210</v>
      </c>
      <c r="F159" s="813" t="s">
        <v>1211</v>
      </c>
      <c r="G159" s="813" t="s">
        <v>1520</v>
      </c>
      <c r="H159" s="813" t="s">
        <v>1521</v>
      </c>
      <c r="I159" s="813" t="s">
        <v>1214</v>
      </c>
      <c r="J159" s="817">
        <v>106</v>
      </c>
      <c r="K159" s="817"/>
      <c r="L159" s="817">
        <v>707.02</v>
      </c>
      <c r="M159" s="818"/>
      <c r="N159" s="819">
        <v>0</v>
      </c>
      <c r="O159" s="818"/>
      <c r="P159" s="817">
        <v>0</v>
      </c>
      <c r="Q159" s="819">
        <v>0</v>
      </c>
      <c r="R159" s="818">
        <v>0</v>
      </c>
      <c r="S159" s="818"/>
      <c r="T159" s="817">
        <v>0</v>
      </c>
      <c r="U159" s="819">
        <v>0</v>
      </c>
      <c r="V159" s="817">
        <v>106</v>
      </c>
      <c r="W159" s="818"/>
      <c r="X159" s="819">
        <v>707.02</v>
      </c>
      <c r="Y159" s="819">
        <v>0</v>
      </c>
    </row>
    <row r="160" s="805" customFormat="1" ht="15" customHeight="1" spans="1:25">
      <c r="A160" s="812">
        <v>2021</v>
      </c>
      <c r="B160" s="812">
        <v>12</v>
      </c>
      <c r="C160" s="813">
        <v>300</v>
      </c>
      <c r="D160" s="813" t="s">
        <v>455</v>
      </c>
      <c r="E160" s="813" t="s">
        <v>1210</v>
      </c>
      <c r="F160" s="813" t="s">
        <v>1211</v>
      </c>
      <c r="G160" s="813" t="s">
        <v>1522</v>
      </c>
      <c r="H160" s="813" t="s">
        <v>1523</v>
      </c>
      <c r="I160" s="813" t="s">
        <v>1214</v>
      </c>
      <c r="J160" s="817">
        <v>90</v>
      </c>
      <c r="K160" s="817"/>
      <c r="L160" s="817">
        <v>505.8</v>
      </c>
      <c r="M160" s="818"/>
      <c r="N160" s="819">
        <v>0</v>
      </c>
      <c r="O160" s="818"/>
      <c r="P160" s="817">
        <v>0</v>
      </c>
      <c r="Q160" s="819">
        <v>0</v>
      </c>
      <c r="R160" s="818">
        <v>0</v>
      </c>
      <c r="S160" s="818"/>
      <c r="T160" s="817">
        <v>0</v>
      </c>
      <c r="U160" s="819">
        <v>0</v>
      </c>
      <c r="V160" s="817">
        <v>90</v>
      </c>
      <c r="W160" s="818"/>
      <c r="X160" s="819">
        <v>505.8</v>
      </c>
      <c r="Y160" s="819">
        <v>0</v>
      </c>
    </row>
    <row r="161" s="805" customFormat="1" ht="15" customHeight="1" spans="1:25">
      <c r="A161" s="812">
        <v>2021</v>
      </c>
      <c r="B161" s="812">
        <v>12</v>
      </c>
      <c r="C161" s="813">
        <v>300</v>
      </c>
      <c r="D161" s="813" t="s">
        <v>455</v>
      </c>
      <c r="E161" s="813" t="s">
        <v>1210</v>
      </c>
      <c r="F161" s="813" t="s">
        <v>1211</v>
      </c>
      <c r="G161" s="813" t="s">
        <v>1524</v>
      </c>
      <c r="H161" s="813" t="s">
        <v>1525</v>
      </c>
      <c r="I161" s="813" t="s">
        <v>1214</v>
      </c>
      <c r="J161" s="817">
        <v>1190</v>
      </c>
      <c r="K161" s="817"/>
      <c r="L161" s="817">
        <v>97.46</v>
      </c>
      <c r="M161" s="818"/>
      <c r="N161" s="819">
        <v>0</v>
      </c>
      <c r="O161" s="818"/>
      <c r="P161" s="817">
        <v>0</v>
      </c>
      <c r="Q161" s="819">
        <v>0</v>
      </c>
      <c r="R161" s="818">
        <v>0</v>
      </c>
      <c r="S161" s="818"/>
      <c r="T161" s="817">
        <v>0</v>
      </c>
      <c r="U161" s="819">
        <v>0</v>
      </c>
      <c r="V161" s="817">
        <v>1190</v>
      </c>
      <c r="W161" s="818"/>
      <c r="X161" s="819">
        <v>97.46</v>
      </c>
      <c r="Y161" s="819">
        <v>0</v>
      </c>
    </row>
    <row r="162" s="805" customFormat="1" ht="15" customHeight="1" spans="1:25">
      <c r="A162" s="812">
        <v>2021</v>
      </c>
      <c r="B162" s="812">
        <v>12</v>
      </c>
      <c r="C162" s="813">
        <v>300</v>
      </c>
      <c r="D162" s="813" t="s">
        <v>455</v>
      </c>
      <c r="E162" s="813" t="s">
        <v>1210</v>
      </c>
      <c r="F162" s="813" t="s">
        <v>1211</v>
      </c>
      <c r="G162" s="813" t="s">
        <v>1526</v>
      </c>
      <c r="H162" s="813" t="s">
        <v>1527</v>
      </c>
      <c r="I162" s="813" t="s">
        <v>1214</v>
      </c>
      <c r="J162" s="817">
        <v>8</v>
      </c>
      <c r="K162" s="817"/>
      <c r="L162" s="817">
        <v>2.27</v>
      </c>
      <c r="M162" s="818"/>
      <c r="N162" s="819">
        <v>0</v>
      </c>
      <c r="O162" s="818"/>
      <c r="P162" s="817">
        <v>0</v>
      </c>
      <c r="Q162" s="819">
        <v>0</v>
      </c>
      <c r="R162" s="818">
        <v>0</v>
      </c>
      <c r="S162" s="818"/>
      <c r="T162" s="817">
        <v>0</v>
      </c>
      <c r="U162" s="819">
        <v>0</v>
      </c>
      <c r="V162" s="817">
        <v>8</v>
      </c>
      <c r="W162" s="818"/>
      <c r="X162" s="819">
        <v>2.27</v>
      </c>
      <c r="Y162" s="819">
        <v>0</v>
      </c>
    </row>
    <row r="163" s="805" customFormat="1" ht="15" customHeight="1" spans="1:25">
      <c r="A163" s="812">
        <v>2021</v>
      </c>
      <c r="B163" s="812">
        <v>12</v>
      </c>
      <c r="C163" s="813">
        <v>300</v>
      </c>
      <c r="D163" s="813" t="s">
        <v>455</v>
      </c>
      <c r="E163" s="813" t="s">
        <v>1210</v>
      </c>
      <c r="F163" s="813" t="s">
        <v>1211</v>
      </c>
      <c r="G163" s="813" t="s">
        <v>1528</v>
      </c>
      <c r="H163" s="813" t="s">
        <v>1529</v>
      </c>
      <c r="I163" s="813" t="s">
        <v>1214</v>
      </c>
      <c r="J163" s="817">
        <v>1</v>
      </c>
      <c r="K163" s="817"/>
      <c r="L163" s="817">
        <v>0.31</v>
      </c>
      <c r="M163" s="818"/>
      <c r="N163" s="819">
        <v>0</v>
      </c>
      <c r="O163" s="818"/>
      <c r="P163" s="817">
        <v>0</v>
      </c>
      <c r="Q163" s="819">
        <v>0</v>
      </c>
      <c r="R163" s="818">
        <v>0</v>
      </c>
      <c r="S163" s="818"/>
      <c r="T163" s="817">
        <v>0</v>
      </c>
      <c r="U163" s="819">
        <v>0</v>
      </c>
      <c r="V163" s="817">
        <v>1</v>
      </c>
      <c r="W163" s="818"/>
      <c r="X163" s="819">
        <v>0.31</v>
      </c>
      <c r="Y163" s="819">
        <v>0</v>
      </c>
    </row>
    <row r="164" s="805" customFormat="1" ht="15" customHeight="1" spans="1:25">
      <c r="A164" s="812">
        <v>2021</v>
      </c>
      <c r="B164" s="812">
        <v>12</v>
      </c>
      <c r="C164" s="813">
        <v>300</v>
      </c>
      <c r="D164" s="813" t="s">
        <v>455</v>
      </c>
      <c r="E164" s="813" t="s">
        <v>1210</v>
      </c>
      <c r="F164" s="813" t="s">
        <v>1211</v>
      </c>
      <c r="G164" s="813" t="s">
        <v>1530</v>
      </c>
      <c r="H164" s="813" t="s">
        <v>1531</v>
      </c>
      <c r="I164" s="813" t="s">
        <v>1214</v>
      </c>
      <c r="J164" s="817">
        <v>3002</v>
      </c>
      <c r="K164" s="817"/>
      <c r="L164" s="817">
        <v>461.71</v>
      </c>
      <c r="M164" s="818"/>
      <c r="N164" s="819">
        <v>0</v>
      </c>
      <c r="O164" s="818"/>
      <c r="P164" s="817">
        <v>0</v>
      </c>
      <c r="Q164" s="819">
        <v>0</v>
      </c>
      <c r="R164" s="818">
        <v>0</v>
      </c>
      <c r="S164" s="818"/>
      <c r="T164" s="817">
        <v>0</v>
      </c>
      <c r="U164" s="819">
        <v>0</v>
      </c>
      <c r="V164" s="817">
        <v>3002</v>
      </c>
      <c r="W164" s="818"/>
      <c r="X164" s="819">
        <v>461.71</v>
      </c>
      <c r="Y164" s="819">
        <v>0</v>
      </c>
    </row>
    <row r="165" s="805" customFormat="1" ht="15" customHeight="1" spans="1:25">
      <c r="A165" s="812">
        <v>2021</v>
      </c>
      <c r="B165" s="812">
        <v>12</v>
      </c>
      <c r="C165" s="813">
        <v>300</v>
      </c>
      <c r="D165" s="813" t="s">
        <v>455</v>
      </c>
      <c r="E165" s="813" t="s">
        <v>1210</v>
      </c>
      <c r="F165" s="813" t="s">
        <v>1211</v>
      </c>
      <c r="G165" s="813" t="s">
        <v>1532</v>
      </c>
      <c r="H165" s="813" t="s">
        <v>1533</v>
      </c>
      <c r="I165" s="813" t="s">
        <v>1214</v>
      </c>
      <c r="J165" s="817">
        <v>5</v>
      </c>
      <c r="K165" s="817"/>
      <c r="L165" s="817">
        <v>2.01</v>
      </c>
      <c r="M165" s="818"/>
      <c r="N165" s="819">
        <v>0</v>
      </c>
      <c r="O165" s="818"/>
      <c r="P165" s="817">
        <v>0</v>
      </c>
      <c r="Q165" s="819">
        <v>0</v>
      </c>
      <c r="R165" s="818">
        <v>0</v>
      </c>
      <c r="S165" s="818"/>
      <c r="T165" s="817">
        <v>0</v>
      </c>
      <c r="U165" s="819">
        <v>0</v>
      </c>
      <c r="V165" s="817">
        <v>5</v>
      </c>
      <c r="W165" s="818"/>
      <c r="X165" s="819">
        <v>2.01</v>
      </c>
      <c r="Y165" s="819">
        <v>0</v>
      </c>
    </row>
    <row r="166" s="805" customFormat="1" ht="15" customHeight="1" spans="1:25">
      <c r="A166" s="812">
        <v>2021</v>
      </c>
      <c r="B166" s="812">
        <v>12</v>
      </c>
      <c r="C166" s="813">
        <v>300</v>
      </c>
      <c r="D166" s="813" t="s">
        <v>455</v>
      </c>
      <c r="E166" s="813" t="s">
        <v>1210</v>
      </c>
      <c r="F166" s="813" t="s">
        <v>1211</v>
      </c>
      <c r="G166" s="813" t="s">
        <v>1534</v>
      </c>
      <c r="H166" s="813" t="s">
        <v>1535</v>
      </c>
      <c r="I166" s="813" t="s">
        <v>1214</v>
      </c>
      <c r="J166" s="817">
        <v>3461</v>
      </c>
      <c r="K166" s="817"/>
      <c r="L166" s="817">
        <v>532.3</v>
      </c>
      <c r="M166" s="818"/>
      <c r="N166" s="819">
        <v>0</v>
      </c>
      <c r="O166" s="818"/>
      <c r="P166" s="817">
        <v>0</v>
      </c>
      <c r="Q166" s="819">
        <v>0</v>
      </c>
      <c r="R166" s="818">
        <v>0</v>
      </c>
      <c r="S166" s="818"/>
      <c r="T166" s="817">
        <v>0</v>
      </c>
      <c r="U166" s="819">
        <v>0</v>
      </c>
      <c r="V166" s="817">
        <v>3461</v>
      </c>
      <c r="W166" s="818"/>
      <c r="X166" s="819">
        <v>532.3</v>
      </c>
      <c r="Y166" s="819">
        <v>0</v>
      </c>
    </row>
    <row r="167" s="805" customFormat="1" ht="15" customHeight="1" spans="1:25">
      <c r="A167" s="812">
        <v>2021</v>
      </c>
      <c r="B167" s="812">
        <v>12</v>
      </c>
      <c r="C167" s="813">
        <v>300</v>
      </c>
      <c r="D167" s="813" t="s">
        <v>455</v>
      </c>
      <c r="E167" s="813" t="s">
        <v>1210</v>
      </c>
      <c r="F167" s="813" t="s">
        <v>1211</v>
      </c>
      <c r="G167" s="813" t="s">
        <v>1536</v>
      </c>
      <c r="H167" s="813" t="s">
        <v>1537</v>
      </c>
      <c r="I167" s="813" t="s">
        <v>1214</v>
      </c>
      <c r="J167" s="817">
        <v>57</v>
      </c>
      <c r="K167" s="817"/>
      <c r="L167" s="817">
        <v>1685.49</v>
      </c>
      <c r="M167" s="818"/>
      <c r="N167" s="819">
        <v>0</v>
      </c>
      <c r="O167" s="818"/>
      <c r="P167" s="817">
        <v>0</v>
      </c>
      <c r="Q167" s="819">
        <v>0</v>
      </c>
      <c r="R167" s="818">
        <v>0</v>
      </c>
      <c r="S167" s="818"/>
      <c r="T167" s="817">
        <v>0</v>
      </c>
      <c r="U167" s="819">
        <v>0</v>
      </c>
      <c r="V167" s="817">
        <v>57</v>
      </c>
      <c r="W167" s="818"/>
      <c r="X167" s="819">
        <v>1685.49</v>
      </c>
      <c r="Y167" s="819">
        <v>0</v>
      </c>
    </row>
    <row r="168" s="805" customFormat="1" ht="15" customHeight="1" spans="1:25">
      <c r="A168" s="812">
        <v>2021</v>
      </c>
      <c r="B168" s="812">
        <v>12</v>
      </c>
      <c r="C168" s="813">
        <v>300</v>
      </c>
      <c r="D168" s="813" t="s">
        <v>455</v>
      </c>
      <c r="E168" s="813" t="s">
        <v>1210</v>
      </c>
      <c r="F168" s="813" t="s">
        <v>1211</v>
      </c>
      <c r="G168" s="813" t="s">
        <v>1538</v>
      </c>
      <c r="H168" s="813" t="s">
        <v>1539</v>
      </c>
      <c r="I168" s="813" t="s">
        <v>1214</v>
      </c>
      <c r="J168" s="817">
        <v>5</v>
      </c>
      <c r="K168" s="817"/>
      <c r="L168" s="817">
        <v>75.3</v>
      </c>
      <c r="M168" s="818"/>
      <c r="N168" s="819">
        <v>0</v>
      </c>
      <c r="O168" s="818"/>
      <c r="P168" s="817">
        <v>0</v>
      </c>
      <c r="Q168" s="819">
        <v>0</v>
      </c>
      <c r="R168" s="818">
        <v>0</v>
      </c>
      <c r="S168" s="818"/>
      <c r="T168" s="817">
        <v>0</v>
      </c>
      <c r="U168" s="819">
        <v>0</v>
      </c>
      <c r="V168" s="817">
        <v>5</v>
      </c>
      <c r="W168" s="818"/>
      <c r="X168" s="819">
        <v>75.3</v>
      </c>
      <c r="Y168" s="819">
        <v>0</v>
      </c>
    </row>
    <row r="169" s="805" customFormat="1" ht="15" customHeight="1" spans="1:25">
      <c r="A169" s="812">
        <v>2021</v>
      </c>
      <c r="B169" s="812">
        <v>12</v>
      </c>
      <c r="C169" s="813">
        <v>300</v>
      </c>
      <c r="D169" s="813" t="s">
        <v>455</v>
      </c>
      <c r="E169" s="813" t="s">
        <v>1210</v>
      </c>
      <c r="F169" s="813" t="s">
        <v>1211</v>
      </c>
      <c r="G169" s="813" t="s">
        <v>1540</v>
      </c>
      <c r="H169" s="813" t="s">
        <v>1541</v>
      </c>
      <c r="I169" s="813" t="s">
        <v>1214</v>
      </c>
      <c r="J169" s="817">
        <v>19</v>
      </c>
      <c r="K169" s="817"/>
      <c r="L169" s="817">
        <v>1157.67</v>
      </c>
      <c r="M169" s="818"/>
      <c r="N169" s="819">
        <v>0</v>
      </c>
      <c r="O169" s="818"/>
      <c r="P169" s="817">
        <v>0</v>
      </c>
      <c r="Q169" s="819">
        <v>0</v>
      </c>
      <c r="R169" s="818">
        <v>0</v>
      </c>
      <c r="S169" s="818"/>
      <c r="T169" s="817">
        <v>0</v>
      </c>
      <c r="U169" s="819">
        <v>0</v>
      </c>
      <c r="V169" s="817">
        <v>19</v>
      </c>
      <c r="W169" s="818"/>
      <c r="X169" s="819">
        <v>1157.67</v>
      </c>
      <c r="Y169" s="819">
        <v>0</v>
      </c>
    </row>
    <row r="170" s="805" customFormat="1" ht="15" customHeight="1" spans="1:25">
      <c r="A170" s="812">
        <v>2021</v>
      </c>
      <c r="B170" s="812">
        <v>12</v>
      </c>
      <c r="C170" s="813">
        <v>300</v>
      </c>
      <c r="D170" s="813" t="s">
        <v>455</v>
      </c>
      <c r="E170" s="813" t="s">
        <v>1210</v>
      </c>
      <c r="F170" s="813" t="s">
        <v>1211</v>
      </c>
      <c r="G170" s="813" t="s">
        <v>1542</v>
      </c>
      <c r="H170" s="813" t="s">
        <v>1543</v>
      </c>
      <c r="I170" s="813" t="s">
        <v>1214</v>
      </c>
      <c r="J170" s="817">
        <v>4</v>
      </c>
      <c r="K170" s="817"/>
      <c r="L170" s="817">
        <v>70.68</v>
      </c>
      <c r="M170" s="818"/>
      <c r="N170" s="819">
        <v>0</v>
      </c>
      <c r="O170" s="818"/>
      <c r="P170" s="817">
        <v>0</v>
      </c>
      <c r="Q170" s="819">
        <v>0</v>
      </c>
      <c r="R170" s="818">
        <v>0</v>
      </c>
      <c r="S170" s="818"/>
      <c r="T170" s="817">
        <v>0</v>
      </c>
      <c r="U170" s="819">
        <v>0</v>
      </c>
      <c r="V170" s="817">
        <v>4</v>
      </c>
      <c r="W170" s="818"/>
      <c r="X170" s="819">
        <v>70.68</v>
      </c>
      <c r="Y170" s="819">
        <v>0</v>
      </c>
    </row>
    <row r="171" s="805" customFormat="1" ht="15" customHeight="1" spans="1:25">
      <c r="A171" s="812">
        <v>2021</v>
      </c>
      <c r="B171" s="812">
        <v>12</v>
      </c>
      <c r="C171" s="813">
        <v>300</v>
      </c>
      <c r="D171" s="813" t="s">
        <v>455</v>
      </c>
      <c r="E171" s="813" t="s">
        <v>1210</v>
      </c>
      <c r="F171" s="813" t="s">
        <v>1211</v>
      </c>
      <c r="G171" s="813" t="s">
        <v>1544</v>
      </c>
      <c r="H171" s="813" t="s">
        <v>1545</v>
      </c>
      <c r="I171" s="813" t="s">
        <v>1214</v>
      </c>
      <c r="J171" s="817">
        <v>3</v>
      </c>
      <c r="K171" s="817"/>
      <c r="L171" s="817">
        <v>40.38</v>
      </c>
      <c r="M171" s="818"/>
      <c r="N171" s="819">
        <v>0</v>
      </c>
      <c r="O171" s="818"/>
      <c r="P171" s="817">
        <v>0</v>
      </c>
      <c r="Q171" s="819">
        <v>0</v>
      </c>
      <c r="R171" s="818">
        <v>0</v>
      </c>
      <c r="S171" s="818"/>
      <c r="T171" s="817">
        <v>0</v>
      </c>
      <c r="U171" s="819">
        <v>0</v>
      </c>
      <c r="V171" s="817">
        <v>3</v>
      </c>
      <c r="W171" s="818"/>
      <c r="X171" s="819">
        <v>40.38</v>
      </c>
      <c r="Y171" s="819">
        <v>0</v>
      </c>
    </row>
    <row r="172" s="805" customFormat="1" ht="15" customHeight="1" spans="1:25">
      <c r="A172" s="812">
        <v>2021</v>
      </c>
      <c r="B172" s="812">
        <v>12</v>
      </c>
      <c r="C172" s="813">
        <v>300</v>
      </c>
      <c r="D172" s="813" t="s">
        <v>455</v>
      </c>
      <c r="E172" s="813" t="s">
        <v>1210</v>
      </c>
      <c r="F172" s="813" t="s">
        <v>1211</v>
      </c>
      <c r="G172" s="813" t="s">
        <v>1546</v>
      </c>
      <c r="H172" s="813" t="s">
        <v>1547</v>
      </c>
      <c r="I172" s="813" t="s">
        <v>1214</v>
      </c>
      <c r="J172" s="817">
        <v>25</v>
      </c>
      <c r="K172" s="817"/>
      <c r="L172" s="817">
        <v>675.75</v>
      </c>
      <c r="M172" s="818"/>
      <c r="N172" s="819">
        <v>0</v>
      </c>
      <c r="O172" s="818"/>
      <c r="P172" s="817">
        <v>0</v>
      </c>
      <c r="Q172" s="819">
        <v>0</v>
      </c>
      <c r="R172" s="818">
        <v>0</v>
      </c>
      <c r="S172" s="818"/>
      <c r="T172" s="817">
        <v>0</v>
      </c>
      <c r="U172" s="819">
        <v>0</v>
      </c>
      <c r="V172" s="817">
        <v>25</v>
      </c>
      <c r="W172" s="818"/>
      <c r="X172" s="819">
        <v>675.75</v>
      </c>
      <c r="Y172" s="819">
        <v>0</v>
      </c>
    </row>
    <row r="173" s="805" customFormat="1" ht="15" customHeight="1" spans="1:25">
      <c r="A173" s="812">
        <v>2021</v>
      </c>
      <c r="B173" s="812">
        <v>12</v>
      </c>
      <c r="C173" s="813">
        <v>300</v>
      </c>
      <c r="D173" s="813" t="s">
        <v>455</v>
      </c>
      <c r="E173" s="813" t="s">
        <v>1210</v>
      </c>
      <c r="F173" s="813" t="s">
        <v>1211</v>
      </c>
      <c r="G173" s="813" t="s">
        <v>1548</v>
      </c>
      <c r="H173" s="813" t="s">
        <v>1549</v>
      </c>
      <c r="I173" s="813" t="s">
        <v>1214</v>
      </c>
      <c r="J173" s="817">
        <v>31</v>
      </c>
      <c r="K173" s="817"/>
      <c r="L173" s="817">
        <v>457.87</v>
      </c>
      <c r="M173" s="818"/>
      <c r="N173" s="819">
        <v>0</v>
      </c>
      <c r="O173" s="818"/>
      <c r="P173" s="817">
        <v>0</v>
      </c>
      <c r="Q173" s="819">
        <v>0</v>
      </c>
      <c r="R173" s="818">
        <v>0</v>
      </c>
      <c r="S173" s="818"/>
      <c r="T173" s="817">
        <v>0</v>
      </c>
      <c r="U173" s="819">
        <v>0</v>
      </c>
      <c r="V173" s="817">
        <v>31</v>
      </c>
      <c r="W173" s="818"/>
      <c r="X173" s="819">
        <v>457.87</v>
      </c>
      <c r="Y173" s="819">
        <v>0</v>
      </c>
    </row>
    <row r="174" s="805" customFormat="1" ht="15" customHeight="1" spans="1:25">
      <c r="A174" s="812">
        <v>2021</v>
      </c>
      <c r="B174" s="812">
        <v>12</v>
      </c>
      <c r="C174" s="813">
        <v>300</v>
      </c>
      <c r="D174" s="813" t="s">
        <v>455</v>
      </c>
      <c r="E174" s="813" t="s">
        <v>1210</v>
      </c>
      <c r="F174" s="813" t="s">
        <v>1211</v>
      </c>
      <c r="G174" s="813" t="s">
        <v>1550</v>
      </c>
      <c r="H174" s="813" t="s">
        <v>1551</v>
      </c>
      <c r="I174" s="813" t="s">
        <v>1214</v>
      </c>
      <c r="J174" s="817">
        <v>4</v>
      </c>
      <c r="K174" s="817"/>
      <c r="L174" s="817">
        <v>252.84</v>
      </c>
      <c r="M174" s="818"/>
      <c r="N174" s="819">
        <v>0</v>
      </c>
      <c r="O174" s="818"/>
      <c r="P174" s="817">
        <v>0</v>
      </c>
      <c r="Q174" s="819">
        <v>0</v>
      </c>
      <c r="R174" s="818">
        <v>0</v>
      </c>
      <c r="S174" s="818"/>
      <c r="T174" s="817">
        <v>0</v>
      </c>
      <c r="U174" s="819">
        <v>0</v>
      </c>
      <c r="V174" s="817">
        <v>4</v>
      </c>
      <c r="W174" s="818"/>
      <c r="X174" s="819">
        <v>252.84</v>
      </c>
      <c r="Y174" s="819">
        <v>0</v>
      </c>
    </row>
    <row r="175" s="805" customFormat="1" ht="15" customHeight="1" spans="1:25">
      <c r="A175" s="812">
        <v>2021</v>
      </c>
      <c r="B175" s="812">
        <v>12</v>
      </c>
      <c r="C175" s="813">
        <v>300</v>
      </c>
      <c r="D175" s="813" t="s">
        <v>455</v>
      </c>
      <c r="E175" s="813" t="s">
        <v>1210</v>
      </c>
      <c r="F175" s="813" t="s">
        <v>1211</v>
      </c>
      <c r="G175" s="813" t="s">
        <v>1552</v>
      </c>
      <c r="H175" s="813" t="s">
        <v>1553</v>
      </c>
      <c r="I175" s="813" t="s">
        <v>1214</v>
      </c>
      <c r="J175" s="817">
        <v>24</v>
      </c>
      <c r="K175" s="817"/>
      <c r="L175" s="817">
        <v>1133.23</v>
      </c>
      <c r="M175" s="818"/>
      <c r="N175" s="819">
        <v>0</v>
      </c>
      <c r="O175" s="818"/>
      <c r="P175" s="817">
        <v>0</v>
      </c>
      <c r="Q175" s="819">
        <v>0</v>
      </c>
      <c r="R175" s="818">
        <v>0</v>
      </c>
      <c r="S175" s="818"/>
      <c r="T175" s="817">
        <v>0</v>
      </c>
      <c r="U175" s="819">
        <v>0</v>
      </c>
      <c r="V175" s="817">
        <v>24</v>
      </c>
      <c r="W175" s="818"/>
      <c r="X175" s="819">
        <v>1133.23</v>
      </c>
      <c r="Y175" s="819">
        <v>0</v>
      </c>
    </row>
    <row r="176" s="805" customFormat="1" ht="15" customHeight="1" spans="1:25">
      <c r="A176" s="812">
        <v>2021</v>
      </c>
      <c r="B176" s="812">
        <v>12</v>
      </c>
      <c r="C176" s="813">
        <v>300</v>
      </c>
      <c r="D176" s="813" t="s">
        <v>455</v>
      </c>
      <c r="E176" s="813" t="s">
        <v>1210</v>
      </c>
      <c r="F176" s="813" t="s">
        <v>1211</v>
      </c>
      <c r="G176" s="813" t="s">
        <v>1554</v>
      </c>
      <c r="H176" s="813" t="s">
        <v>1555</v>
      </c>
      <c r="I176" s="813" t="s">
        <v>1214</v>
      </c>
      <c r="J176" s="817">
        <v>2</v>
      </c>
      <c r="K176" s="817"/>
      <c r="L176" s="817">
        <v>55.66</v>
      </c>
      <c r="M176" s="818"/>
      <c r="N176" s="819">
        <v>0</v>
      </c>
      <c r="O176" s="818"/>
      <c r="P176" s="817">
        <v>0</v>
      </c>
      <c r="Q176" s="819">
        <v>0</v>
      </c>
      <c r="R176" s="818">
        <v>0</v>
      </c>
      <c r="S176" s="818"/>
      <c r="T176" s="817">
        <v>0</v>
      </c>
      <c r="U176" s="819">
        <v>0</v>
      </c>
      <c r="V176" s="817">
        <v>2</v>
      </c>
      <c r="W176" s="818"/>
      <c r="X176" s="819">
        <v>55.66</v>
      </c>
      <c r="Y176" s="819">
        <v>0</v>
      </c>
    </row>
    <row r="177" s="805" customFormat="1" ht="15" customHeight="1" spans="1:25">
      <c r="A177" s="812">
        <v>2021</v>
      </c>
      <c r="B177" s="812">
        <v>12</v>
      </c>
      <c r="C177" s="813">
        <v>300</v>
      </c>
      <c r="D177" s="813" t="s">
        <v>455</v>
      </c>
      <c r="E177" s="813" t="s">
        <v>1210</v>
      </c>
      <c r="F177" s="813" t="s">
        <v>1211</v>
      </c>
      <c r="G177" s="813" t="s">
        <v>1556</v>
      </c>
      <c r="H177" s="813" t="s">
        <v>1557</v>
      </c>
      <c r="I177" s="813" t="s">
        <v>1214</v>
      </c>
      <c r="J177" s="817">
        <v>32</v>
      </c>
      <c r="K177" s="817"/>
      <c r="L177" s="817">
        <v>1098.56</v>
      </c>
      <c r="M177" s="818"/>
      <c r="N177" s="819">
        <v>0</v>
      </c>
      <c r="O177" s="818"/>
      <c r="P177" s="817">
        <v>0</v>
      </c>
      <c r="Q177" s="819">
        <v>0</v>
      </c>
      <c r="R177" s="818">
        <v>0</v>
      </c>
      <c r="S177" s="818"/>
      <c r="T177" s="817">
        <v>0</v>
      </c>
      <c r="U177" s="819">
        <v>0</v>
      </c>
      <c r="V177" s="817">
        <v>32</v>
      </c>
      <c r="W177" s="818"/>
      <c r="X177" s="819">
        <v>1098.56</v>
      </c>
      <c r="Y177" s="819">
        <v>0</v>
      </c>
    </row>
    <row r="178" s="805" customFormat="1" ht="15" customHeight="1" spans="1:25">
      <c r="A178" s="812">
        <v>2021</v>
      </c>
      <c r="B178" s="812">
        <v>12</v>
      </c>
      <c r="C178" s="813">
        <v>300</v>
      </c>
      <c r="D178" s="813" t="s">
        <v>455</v>
      </c>
      <c r="E178" s="813" t="s">
        <v>1210</v>
      </c>
      <c r="F178" s="813" t="s">
        <v>1211</v>
      </c>
      <c r="G178" s="813" t="s">
        <v>1558</v>
      </c>
      <c r="H178" s="813" t="s">
        <v>1559</v>
      </c>
      <c r="I178" s="813" t="s">
        <v>1214</v>
      </c>
      <c r="J178" s="817">
        <v>11</v>
      </c>
      <c r="K178" s="817"/>
      <c r="L178" s="817">
        <v>396.33</v>
      </c>
      <c r="M178" s="818"/>
      <c r="N178" s="819">
        <v>0</v>
      </c>
      <c r="O178" s="818"/>
      <c r="P178" s="817">
        <v>0</v>
      </c>
      <c r="Q178" s="819">
        <v>0</v>
      </c>
      <c r="R178" s="818">
        <v>0</v>
      </c>
      <c r="S178" s="818"/>
      <c r="T178" s="817">
        <v>0</v>
      </c>
      <c r="U178" s="819">
        <v>0</v>
      </c>
      <c r="V178" s="817">
        <v>11</v>
      </c>
      <c r="W178" s="818"/>
      <c r="X178" s="819">
        <v>396.33</v>
      </c>
      <c r="Y178" s="819">
        <v>0</v>
      </c>
    </row>
    <row r="179" s="805" customFormat="1" ht="15" customHeight="1" spans="1:25">
      <c r="A179" s="812">
        <v>2021</v>
      </c>
      <c r="B179" s="812">
        <v>12</v>
      </c>
      <c r="C179" s="813">
        <v>300</v>
      </c>
      <c r="D179" s="813" t="s">
        <v>455</v>
      </c>
      <c r="E179" s="813" t="s">
        <v>1210</v>
      </c>
      <c r="F179" s="813" t="s">
        <v>1211</v>
      </c>
      <c r="G179" s="813" t="s">
        <v>1560</v>
      </c>
      <c r="H179" s="813" t="s">
        <v>1561</v>
      </c>
      <c r="I179" s="813" t="s">
        <v>1214</v>
      </c>
      <c r="J179" s="817">
        <v>118</v>
      </c>
      <c r="K179" s="817"/>
      <c r="L179" s="817">
        <v>4285.76</v>
      </c>
      <c r="M179" s="818"/>
      <c r="N179" s="819">
        <v>0</v>
      </c>
      <c r="O179" s="818"/>
      <c r="P179" s="817">
        <v>0</v>
      </c>
      <c r="Q179" s="819">
        <v>0</v>
      </c>
      <c r="R179" s="818">
        <v>0</v>
      </c>
      <c r="S179" s="818"/>
      <c r="T179" s="817">
        <v>0</v>
      </c>
      <c r="U179" s="819">
        <v>0</v>
      </c>
      <c r="V179" s="817">
        <v>118</v>
      </c>
      <c r="W179" s="818"/>
      <c r="X179" s="819">
        <v>4285.76</v>
      </c>
      <c r="Y179" s="819">
        <v>0</v>
      </c>
    </row>
    <row r="180" s="805" customFormat="1" ht="15" customHeight="1" spans="1:25">
      <c r="A180" s="812">
        <v>2021</v>
      </c>
      <c r="B180" s="812">
        <v>12</v>
      </c>
      <c r="C180" s="813">
        <v>300</v>
      </c>
      <c r="D180" s="813" t="s">
        <v>455</v>
      </c>
      <c r="E180" s="813" t="s">
        <v>1210</v>
      </c>
      <c r="F180" s="813" t="s">
        <v>1211</v>
      </c>
      <c r="G180" s="813" t="s">
        <v>1562</v>
      </c>
      <c r="H180" s="813" t="s">
        <v>1563</v>
      </c>
      <c r="I180" s="813" t="s">
        <v>1214</v>
      </c>
      <c r="J180" s="817">
        <v>114</v>
      </c>
      <c r="K180" s="817"/>
      <c r="L180" s="817">
        <v>2059.98</v>
      </c>
      <c r="M180" s="818"/>
      <c r="N180" s="819">
        <v>0</v>
      </c>
      <c r="O180" s="818"/>
      <c r="P180" s="817">
        <v>0</v>
      </c>
      <c r="Q180" s="819">
        <v>0</v>
      </c>
      <c r="R180" s="818">
        <v>0</v>
      </c>
      <c r="S180" s="818"/>
      <c r="T180" s="817">
        <v>0</v>
      </c>
      <c r="U180" s="819">
        <v>0</v>
      </c>
      <c r="V180" s="817">
        <v>114</v>
      </c>
      <c r="W180" s="818"/>
      <c r="X180" s="819">
        <v>2059.98</v>
      </c>
      <c r="Y180" s="819">
        <v>0</v>
      </c>
    </row>
    <row r="181" s="805" customFormat="1" ht="15" customHeight="1" spans="1:25">
      <c r="A181" s="812">
        <v>2021</v>
      </c>
      <c r="B181" s="812">
        <v>12</v>
      </c>
      <c r="C181" s="813">
        <v>300</v>
      </c>
      <c r="D181" s="813" t="s">
        <v>455</v>
      </c>
      <c r="E181" s="813" t="s">
        <v>1210</v>
      </c>
      <c r="F181" s="813" t="s">
        <v>1211</v>
      </c>
      <c r="G181" s="813" t="s">
        <v>1564</v>
      </c>
      <c r="H181" s="813" t="s">
        <v>1565</v>
      </c>
      <c r="I181" s="813" t="s">
        <v>1214</v>
      </c>
      <c r="J181" s="817">
        <v>185</v>
      </c>
      <c r="K181" s="817"/>
      <c r="L181" s="817">
        <v>1694.6</v>
      </c>
      <c r="M181" s="818"/>
      <c r="N181" s="819">
        <v>0</v>
      </c>
      <c r="O181" s="818"/>
      <c r="P181" s="817">
        <v>0</v>
      </c>
      <c r="Q181" s="819">
        <v>0</v>
      </c>
      <c r="R181" s="818">
        <v>0</v>
      </c>
      <c r="S181" s="818"/>
      <c r="T181" s="817">
        <v>0</v>
      </c>
      <c r="U181" s="819">
        <v>0</v>
      </c>
      <c r="V181" s="817">
        <v>185</v>
      </c>
      <c r="W181" s="818"/>
      <c r="X181" s="819">
        <v>1694.6</v>
      </c>
      <c r="Y181" s="819">
        <v>0</v>
      </c>
    </row>
    <row r="182" s="805" customFormat="1" ht="15" customHeight="1" spans="1:25">
      <c r="A182" s="812">
        <v>2021</v>
      </c>
      <c r="B182" s="812">
        <v>12</v>
      </c>
      <c r="C182" s="813">
        <v>300</v>
      </c>
      <c r="D182" s="813" t="s">
        <v>455</v>
      </c>
      <c r="E182" s="813" t="s">
        <v>1210</v>
      </c>
      <c r="F182" s="813" t="s">
        <v>1211</v>
      </c>
      <c r="G182" s="813" t="s">
        <v>1566</v>
      </c>
      <c r="H182" s="813" t="s">
        <v>1567</v>
      </c>
      <c r="I182" s="813" t="s">
        <v>1214</v>
      </c>
      <c r="J182" s="817">
        <v>1</v>
      </c>
      <c r="K182" s="817"/>
      <c r="L182" s="817">
        <v>0.66</v>
      </c>
      <c r="M182" s="818"/>
      <c r="N182" s="819">
        <v>0</v>
      </c>
      <c r="O182" s="818"/>
      <c r="P182" s="817">
        <v>0</v>
      </c>
      <c r="Q182" s="819">
        <v>0</v>
      </c>
      <c r="R182" s="818">
        <v>0</v>
      </c>
      <c r="S182" s="818"/>
      <c r="T182" s="817">
        <v>0</v>
      </c>
      <c r="U182" s="819">
        <v>0</v>
      </c>
      <c r="V182" s="817">
        <v>1</v>
      </c>
      <c r="W182" s="818"/>
      <c r="X182" s="819">
        <v>0.66</v>
      </c>
      <c r="Y182" s="819">
        <v>0</v>
      </c>
    </row>
    <row r="183" s="805" customFormat="1" ht="15" customHeight="1" spans="1:25">
      <c r="A183" s="812">
        <v>2021</v>
      </c>
      <c r="B183" s="812">
        <v>12</v>
      </c>
      <c r="C183" s="813">
        <v>300</v>
      </c>
      <c r="D183" s="813" t="s">
        <v>455</v>
      </c>
      <c r="E183" s="813" t="s">
        <v>1210</v>
      </c>
      <c r="F183" s="813" t="s">
        <v>1211</v>
      </c>
      <c r="G183" s="813" t="s">
        <v>1568</v>
      </c>
      <c r="H183" s="813" t="s">
        <v>1569</v>
      </c>
      <c r="I183" s="813" t="s">
        <v>1214</v>
      </c>
      <c r="J183" s="817">
        <v>64</v>
      </c>
      <c r="K183" s="817"/>
      <c r="L183" s="817">
        <v>57.98</v>
      </c>
      <c r="M183" s="818"/>
      <c r="N183" s="819">
        <v>0</v>
      </c>
      <c r="O183" s="818"/>
      <c r="P183" s="817">
        <v>0</v>
      </c>
      <c r="Q183" s="819">
        <v>0</v>
      </c>
      <c r="R183" s="818">
        <v>0</v>
      </c>
      <c r="S183" s="818"/>
      <c r="T183" s="817">
        <v>0</v>
      </c>
      <c r="U183" s="819">
        <v>0</v>
      </c>
      <c r="V183" s="817">
        <v>64</v>
      </c>
      <c r="W183" s="818"/>
      <c r="X183" s="819">
        <v>57.98</v>
      </c>
      <c r="Y183" s="819">
        <v>0</v>
      </c>
    </row>
    <row r="184" s="805" customFormat="1" ht="15" customHeight="1" spans="1:25">
      <c r="A184" s="812">
        <v>2021</v>
      </c>
      <c r="B184" s="812">
        <v>12</v>
      </c>
      <c r="C184" s="813">
        <v>300</v>
      </c>
      <c r="D184" s="813" t="s">
        <v>455</v>
      </c>
      <c r="E184" s="813" t="s">
        <v>1210</v>
      </c>
      <c r="F184" s="813" t="s">
        <v>1211</v>
      </c>
      <c r="G184" s="813" t="s">
        <v>1570</v>
      </c>
      <c r="H184" s="813" t="s">
        <v>1571</v>
      </c>
      <c r="I184" s="813" t="s">
        <v>1214</v>
      </c>
      <c r="J184" s="817">
        <v>35</v>
      </c>
      <c r="K184" s="817"/>
      <c r="L184" s="817">
        <v>31.96</v>
      </c>
      <c r="M184" s="818"/>
      <c r="N184" s="819">
        <v>0</v>
      </c>
      <c r="O184" s="818"/>
      <c r="P184" s="817">
        <v>0</v>
      </c>
      <c r="Q184" s="819">
        <v>0</v>
      </c>
      <c r="R184" s="818">
        <v>0</v>
      </c>
      <c r="S184" s="818"/>
      <c r="T184" s="817">
        <v>0</v>
      </c>
      <c r="U184" s="819">
        <v>0</v>
      </c>
      <c r="V184" s="817">
        <v>35</v>
      </c>
      <c r="W184" s="818"/>
      <c r="X184" s="819">
        <v>31.96</v>
      </c>
      <c r="Y184" s="819">
        <v>0</v>
      </c>
    </row>
    <row r="185" s="805" customFormat="1" ht="15" customHeight="1" spans="1:25">
      <c r="A185" s="812">
        <v>2021</v>
      </c>
      <c r="B185" s="812">
        <v>12</v>
      </c>
      <c r="C185" s="813">
        <v>300</v>
      </c>
      <c r="D185" s="813" t="s">
        <v>455</v>
      </c>
      <c r="E185" s="813" t="s">
        <v>1210</v>
      </c>
      <c r="F185" s="813" t="s">
        <v>1211</v>
      </c>
      <c r="G185" s="813" t="s">
        <v>1572</v>
      </c>
      <c r="H185" s="813" t="s">
        <v>1573</v>
      </c>
      <c r="I185" s="813" t="s">
        <v>1214</v>
      </c>
      <c r="J185" s="817">
        <v>32</v>
      </c>
      <c r="K185" s="817"/>
      <c r="L185" s="817">
        <v>17.16</v>
      </c>
      <c r="M185" s="818"/>
      <c r="N185" s="819">
        <v>0</v>
      </c>
      <c r="O185" s="818"/>
      <c r="P185" s="817">
        <v>0</v>
      </c>
      <c r="Q185" s="819">
        <v>0</v>
      </c>
      <c r="R185" s="818">
        <v>0</v>
      </c>
      <c r="S185" s="818"/>
      <c r="T185" s="817">
        <v>0</v>
      </c>
      <c r="U185" s="819">
        <v>0</v>
      </c>
      <c r="V185" s="817">
        <v>32</v>
      </c>
      <c r="W185" s="818"/>
      <c r="X185" s="819">
        <v>17.16</v>
      </c>
      <c r="Y185" s="819">
        <v>0</v>
      </c>
    </row>
    <row r="186" s="805" customFormat="1" ht="15" customHeight="1" spans="1:25">
      <c r="A186" s="812">
        <v>2021</v>
      </c>
      <c r="B186" s="812">
        <v>12</v>
      </c>
      <c r="C186" s="813">
        <v>300</v>
      </c>
      <c r="D186" s="813" t="s">
        <v>455</v>
      </c>
      <c r="E186" s="813" t="s">
        <v>1210</v>
      </c>
      <c r="F186" s="813" t="s">
        <v>1211</v>
      </c>
      <c r="G186" s="813" t="s">
        <v>1574</v>
      </c>
      <c r="H186" s="813" t="s">
        <v>1575</v>
      </c>
      <c r="I186" s="813" t="s">
        <v>1214</v>
      </c>
      <c r="J186" s="817">
        <v>32</v>
      </c>
      <c r="K186" s="817"/>
      <c r="L186" s="817">
        <v>17.16</v>
      </c>
      <c r="M186" s="818"/>
      <c r="N186" s="819">
        <v>0</v>
      </c>
      <c r="O186" s="818"/>
      <c r="P186" s="817">
        <v>0</v>
      </c>
      <c r="Q186" s="819">
        <v>0</v>
      </c>
      <c r="R186" s="818">
        <v>0</v>
      </c>
      <c r="S186" s="818"/>
      <c r="T186" s="817">
        <v>0</v>
      </c>
      <c r="U186" s="819">
        <v>0</v>
      </c>
      <c r="V186" s="817">
        <v>32</v>
      </c>
      <c r="W186" s="818"/>
      <c r="X186" s="819">
        <v>17.16</v>
      </c>
      <c r="Y186" s="819">
        <v>0</v>
      </c>
    </row>
    <row r="187" s="805" customFormat="1" ht="15" customHeight="1" spans="1:25">
      <c r="A187" s="812">
        <v>2021</v>
      </c>
      <c r="B187" s="812">
        <v>12</v>
      </c>
      <c r="C187" s="813">
        <v>300</v>
      </c>
      <c r="D187" s="813" t="s">
        <v>455</v>
      </c>
      <c r="E187" s="813" t="s">
        <v>1210</v>
      </c>
      <c r="F187" s="813" t="s">
        <v>1211</v>
      </c>
      <c r="G187" s="813" t="s">
        <v>1576</v>
      </c>
      <c r="H187" s="813" t="s">
        <v>1577</v>
      </c>
      <c r="I187" s="813" t="s">
        <v>1214</v>
      </c>
      <c r="J187" s="817">
        <v>16</v>
      </c>
      <c r="K187" s="817"/>
      <c r="L187" s="817">
        <v>7.91</v>
      </c>
      <c r="M187" s="818"/>
      <c r="N187" s="819">
        <v>0</v>
      </c>
      <c r="O187" s="818"/>
      <c r="P187" s="817">
        <v>0</v>
      </c>
      <c r="Q187" s="819">
        <v>0</v>
      </c>
      <c r="R187" s="818">
        <v>0</v>
      </c>
      <c r="S187" s="818"/>
      <c r="T187" s="817">
        <v>0</v>
      </c>
      <c r="U187" s="819">
        <v>0</v>
      </c>
      <c r="V187" s="817">
        <v>16</v>
      </c>
      <c r="W187" s="818"/>
      <c r="X187" s="819">
        <v>7.91</v>
      </c>
      <c r="Y187" s="819">
        <v>0</v>
      </c>
    </row>
    <row r="188" s="805" customFormat="1" ht="15" customHeight="1" spans="1:25">
      <c r="A188" s="812">
        <v>2021</v>
      </c>
      <c r="B188" s="812">
        <v>12</v>
      </c>
      <c r="C188" s="813">
        <v>300</v>
      </c>
      <c r="D188" s="813" t="s">
        <v>455</v>
      </c>
      <c r="E188" s="813" t="s">
        <v>1210</v>
      </c>
      <c r="F188" s="813" t="s">
        <v>1211</v>
      </c>
      <c r="G188" s="813" t="s">
        <v>1578</v>
      </c>
      <c r="H188" s="813" t="s">
        <v>1579</v>
      </c>
      <c r="I188" s="813" t="s">
        <v>1214</v>
      </c>
      <c r="J188" s="817">
        <v>16</v>
      </c>
      <c r="K188" s="817"/>
      <c r="L188" s="817">
        <v>30.29</v>
      </c>
      <c r="M188" s="818"/>
      <c r="N188" s="819">
        <v>0</v>
      </c>
      <c r="O188" s="818"/>
      <c r="P188" s="817">
        <v>0</v>
      </c>
      <c r="Q188" s="819">
        <v>0</v>
      </c>
      <c r="R188" s="818">
        <v>0</v>
      </c>
      <c r="S188" s="818"/>
      <c r="T188" s="817">
        <v>0</v>
      </c>
      <c r="U188" s="819">
        <v>0</v>
      </c>
      <c r="V188" s="817">
        <v>16</v>
      </c>
      <c r="W188" s="818"/>
      <c r="X188" s="819">
        <v>30.29</v>
      </c>
      <c r="Y188" s="819">
        <v>0</v>
      </c>
    </row>
    <row r="189" s="805" customFormat="1" ht="15" customHeight="1" spans="1:25">
      <c r="A189" s="812">
        <v>2021</v>
      </c>
      <c r="B189" s="812">
        <v>12</v>
      </c>
      <c r="C189" s="813">
        <v>300</v>
      </c>
      <c r="D189" s="813" t="s">
        <v>455</v>
      </c>
      <c r="E189" s="813" t="s">
        <v>1210</v>
      </c>
      <c r="F189" s="813" t="s">
        <v>1211</v>
      </c>
      <c r="G189" s="813" t="s">
        <v>1580</v>
      </c>
      <c r="H189" s="813" t="s">
        <v>1581</v>
      </c>
      <c r="I189" s="813" t="s">
        <v>1214</v>
      </c>
      <c r="J189" s="817">
        <v>16</v>
      </c>
      <c r="K189" s="817"/>
      <c r="L189" s="817">
        <v>25.33</v>
      </c>
      <c r="M189" s="818"/>
      <c r="N189" s="819">
        <v>0</v>
      </c>
      <c r="O189" s="818"/>
      <c r="P189" s="817">
        <v>0</v>
      </c>
      <c r="Q189" s="819">
        <v>0</v>
      </c>
      <c r="R189" s="818">
        <v>0</v>
      </c>
      <c r="S189" s="818"/>
      <c r="T189" s="817">
        <v>0</v>
      </c>
      <c r="U189" s="819">
        <v>0</v>
      </c>
      <c r="V189" s="817">
        <v>16</v>
      </c>
      <c r="W189" s="818"/>
      <c r="X189" s="819">
        <v>25.33</v>
      </c>
      <c r="Y189" s="819">
        <v>0</v>
      </c>
    </row>
    <row r="190" s="805" customFormat="1" ht="15" customHeight="1" spans="1:25">
      <c r="A190" s="812">
        <v>2021</v>
      </c>
      <c r="B190" s="812">
        <v>12</v>
      </c>
      <c r="C190" s="813">
        <v>300</v>
      </c>
      <c r="D190" s="813" t="s">
        <v>455</v>
      </c>
      <c r="E190" s="813" t="s">
        <v>1210</v>
      </c>
      <c r="F190" s="813" t="s">
        <v>1211</v>
      </c>
      <c r="G190" s="813" t="s">
        <v>1582</v>
      </c>
      <c r="H190" s="813" t="s">
        <v>1583</v>
      </c>
      <c r="I190" s="813" t="s">
        <v>1214</v>
      </c>
      <c r="J190" s="817">
        <v>29</v>
      </c>
      <c r="K190" s="817"/>
      <c r="L190" s="817">
        <v>2.73</v>
      </c>
      <c r="M190" s="818"/>
      <c r="N190" s="819">
        <v>0</v>
      </c>
      <c r="O190" s="818"/>
      <c r="P190" s="817">
        <v>0</v>
      </c>
      <c r="Q190" s="819">
        <v>0</v>
      </c>
      <c r="R190" s="818">
        <v>0</v>
      </c>
      <c r="S190" s="818"/>
      <c r="T190" s="817">
        <v>0</v>
      </c>
      <c r="U190" s="819">
        <v>0</v>
      </c>
      <c r="V190" s="817">
        <v>29</v>
      </c>
      <c r="W190" s="818"/>
      <c r="X190" s="819">
        <v>2.73</v>
      </c>
      <c r="Y190" s="819">
        <v>0</v>
      </c>
    </row>
    <row r="191" s="805" customFormat="1" ht="15" customHeight="1" spans="1:25">
      <c r="A191" s="812">
        <v>2021</v>
      </c>
      <c r="B191" s="812">
        <v>12</v>
      </c>
      <c r="C191" s="813">
        <v>300</v>
      </c>
      <c r="D191" s="813" t="s">
        <v>455</v>
      </c>
      <c r="E191" s="813" t="s">
        <v>1210</v>
      </c>
      <c r="F191" s="813" t="s">
        <v>1211</v>
      </c>
      <c r="G191" s="813" t="s">
        <v>1584</v>
      </c>
      <c r="H191" s="813" t="s">
        <v>1585</v>
      </c>
      <c r="I191" s="813" t="s">
        <v>1214</v>
      </c>
      <c r="J191" s="817">
        <v>17</v>
      </c>
      <c r="K191" s="817"/>
      <c r="L191" s="817">
        <v>0</v>
      </c>
      <c r="M191" s="818"/>
      <c r="N191" s="819">
        <v>0</v>
      </c>
      <c r="O191" s="818"/>
      <c r="P191" s="817">
        <v>0</v>
      </c>
      <c r="Q191" s="819">
        <v>0</v>
      </c>
      <c r="R191" s="818">
        <v>0</v>
      </c>
      <c r="S191" s="818"/>
      <c r="T191" s="817">
        <v>0</v>
      </c>
      <c r="U191" s="819">
        <v>0</v>
      </c>
      <c r="V191" s="817">
        <v>17</v>
      </c>
      <c r="W191" s="818"/>
      <c r="X191" s="819">
        <v>0</v>
      </c>
      <c r="Y191" s="819">
        <v>0</v>
      </c>
    </row>
    <row r="192" s="805" customFormat="1" ht="15" customHeight="1" spans="1:25">
      <c r="A192" s="812">
        <v>2021</v>
      </c>
      <c r="B192" s="812">
        <v>12</v>
      </c>
      <c r="C192" s="813">
        <v>300</v>
      </c>
      <c r="D192" s="813" t="s">
        <v>455</v>
      </c>
      <c r="E192" s="813" t="s">
        <v>1210</v>
      </c>
      <c r="F192" s="813" t="s">
        <v>1211</v>
      </c>
      <c r="G192" s="813" t="s">
        <v>1586</v>
      </c>
      <c r="H192" s="813" t="s">
        <v>1587</v>
      </c>
      <c r="I192" s="813" t="s">
        <v>1214</v>
      </c>
      <c r="J192" s="817">
        <v>143</v>
      </c>
      <c r="K192" s="817"/>
      <c r="L192" s="817">
        <v>3085.94</v>
      </c>
      <c r="M192" s="818"/>
      <c r="N192" s="819">
        <v>0</v>
      </c>
      <c r="O192" s="818"/>
      <c r="P192" s="817">
        <v>0</v>
      </c>
      <c r="Q192" s="819">
        <v>0</v>
      </c>
      <c r="R192" s="818">
        <v>0</v>
      </c>
      <c r="S192" s="818"/>
      <c r="T192" s="817">
        <v>0</v>
      </c>
      <c r="U192" s="819">
        <v>0</v>
      </c>
      <c r="V192" s="817">
        <v>143</v>
      </c>
      <c r="W192" s="818"/>
      <c r="X192" s="819">
        <v>3085.94</v>
      </c>
      <c r="Y192" s="819">
        <v>0</v>
      </c>
    </row>
    <row r="193" s="805" customFormat="1" ht="15" customHeight="1" spans="1:25">
      <c r="A193" s="812">
        <v>2021</v>
      </c>
      <c r="B193" s="812">
        <v>12</v>
      </c>
      <c r="C193" s="813">
        <v>300</v>
      </c>
      <c r="D193" s="813" t="s">
        <v>455</v>
      </c>
      <c r="E193" s="813" t="s">
        <v>1210</v>
      </c>
      <c r="F193" s="813" t="s">
        <v>1211</v>
      </c>
      <c r="G193" s="813" t="s">
        <v>1588</v>
      </c>
      <c r="H193" s="813" t="s">
        <v>1589</v>
      </c>
      <c r="I193" s="813" t="s">
        <v>1214</v>
      </c>
      <c r="J193" s="817">
        <v>232</v>
      </c>
      <c r="K193" s="817"/>
      <c r="L193" s="817">
        <v>5431.12</v>
      </c>
      <c r="M193" s="818"/>
      <c r="N193" s="819">
        <v>0</v>
      </c>
      <c r="O193" s="818"/>
      <c r="P193" s="817">
        <v>0</v>
      </c>
      <c r="Q193" s="819">
        <v>0</v>
      </c>
      <c r="R193" s="818">
        <v>0</v>
      </c>
      <c r="S193" s="818"/>
      <c r="T193" s="817">
        <v>0</v>
      </c>
      <c r="U193" s="819">
        <v>0</v>
      </c>
      <c r="V193" s="817">
        <v>232</v>
      </c>
      <c r="W193" s="818"/>
      <c r="X193" s="819">
        <v>5431.12</v>
      </c>
      <c r="Y193" s="819">
        <v>0</v>
      </c>
    </row>
    <row r="194" s="805" customFormat="1" ht="15" customHeight="1" spans="1:25">
      <c r="A194" s="812">
        <v>2021</v>
      </c>
      <c r="B194" s="812">
        <v>12</v>
      </c>
      <c r="C194" s="813">
        <v>300</v>
      </c>
      <c r="D194" s="813" t="s">
        <v>455</v>
      </c>
      <c r="E194" s="813" t="s">
        <v>1210</v>
      </c>
      <c r="F194" s="813" t="s">
        <v>1211</v>
      </c>
      <c r="G194" s="813" t="s">
        <v>1590</v>
      </c>
      <c r="H194" s="813" t="s">
        <v>1591</v>
      </c>
      <c r="I194" s="813" t="s">
        <v>1214</v>
      </c>
      <c r="J194" s="817">
        <v>14</v>
      </c>
      <c r="K194" s="817"/>
      <c r="L194" s="817">
        <v>11.25</v>
      </c>
      <c r="M194" s="818"/>
      <c r="N194" s="819">
        <v>0</v>
      </c>
      <c r="O194" s="818"/>
      <c r="P194" s="817">
        <v>0</v>
      </c>
      <c r="Q194" s="819">
        <v>0</v>
      </c>
      <c r="R194" s="818">
        <v>0</v>
      </c>
      <c r="S194" s="818"/>
      <c r="T194" s="817">
        <v>0</v>
      </c>
      <c r="U194" s="819">
        <v>0</v>
      </c>
      <c r="V194" s="817">
        <v>14</v>
      </c>
      <c r="W194" s="818"/>
      <c r="X194" s="819">
        <v>11.25</v>
      </c>
      <c r="Y194" s="819">
        <v>0</v>
      </c>
    </row>
    <row r="195" s="805" customFormat="1" ht="15" customHeight="1" spans="1:25">
      <c r="A195" s="812">
        <v>2021</v>
      </c>
      <c r="B195" s="812">
        <v>12</v>
      </c>
      <c r="C195" s="813">
        <v>300</v>
      </c>
      <c r="D195" s="813" t="s">
        <v>455</v>
      </c>
      <c r="E195" s="813" t="s">
        <v>1210</v>
      </c>
      <c r="F195" s="813" t="s">
        <v>1211</v>
      </c>
      <c r="G195" s="813" t="s">
        <v>1592</v>
      </c>
      <c r="H195" s="813" t="s">
        <v>1593</v>
      </c>
      <c r="I195" s="813" t="s">
        <v>1214</v>
      </c>
      <c r="J195" s="817">
        <v>14</v>
      </c>
      <c r="K195" s="817"/>
      <c r="L195" s="817">
        <v>13.76</v>
      </c>
      <c r="M195" s="818"/>
      <c r="N195" s="819">
        <v>0</v>
      </c>
      <c r="O195" s="818"/>
      <c r="P195" s="817">
        <v>0</v>
      </c>
      <c r="Q195" s="819">
        <v>0</v>
      </c>
      <c r="R195" s="818">
        <v>0</v>
      </c>
      <c r="S195" s="818"/>
      <c r="T195" s="817">
        <v>0</v>
      </c>
      <c r="U195" s="819">
        <v>0</v>
      </c>
      <c r="V195" s="817">
        <v>14</v>
      </c>
      <c r="W195" s="818"/>
      <c r="X195" s="819">
        <v>13.76</v>
      </c>
      <c r="Y195" s="819">
        <v>0</v>
      </c>
    </row>
    <row r="196" s="805" customFormat="1" ht="15" customHeight="1" spans="1:25">
      <c r="A196" s="812">
        <v>2021</v>
      </c>
      <c r="B196" s="812">
        <v>12</v>
      </c>
      <c r="C196" s="813">
        <v>300</v>
      </c>
      <c r="D196" s="813" t="s">
        <v>455</v>
      </c>
      <c r="E196" s="813" t="s">
        <v>1210</v>
      </c>
      <c r="F196" s="813" t="s">
        <v>1211</v>
      </c>
      <c r="G196" s="813" t="s">
        <v>1594</v>
      </c>
      <c r="H196" s="813" t="s">
        <v>1595</v>
      </c>
      <c r="I196" s="813" t="s">
        <v>1214</v>
      </c>
      <c r="J196" s="817">
        <v>14</v>
      </c>
      <c r="K196" s="817"/>
      <c r="L196" s="817">
        <v>477.32</v>
      </c>
      <c r="M196" s="818"/>
      <c r="N196" s="819">
        <v>0</v>
      </c>
      <c r="O196" s="818"/>
      <c r="P196" s="817">
        <v>0</v>
      </c>
      <c r="Q196" s="819">
        <v>0</v>
      </c>
      <c r="R196" s="818">
        <v>0</v>
      </c>
      <c r="S196" s="818"/>
      <c r="T196" s="817">
        <v>0</v>
      </c>
      <c r="U196" s="819">
        <v>0</v>
      </c>
      <c r="V196" s="817">
        <v>14</v>
      </c>
      <c r="W196" s="818"/>
      <c r="X196" s="819">
        <v>477.32</v>
      </c>
      <c r="Y196" s="819">
        <v>0</v>
      </c>
    </row>
    <row r="197" s="805" customFormat="1" ht="15" customHeight="1" spans="1:25">
      <c r="A197" s="812">
        <v>2021</v>
      </c>
      <c r="B197" s="812">
        <v>12</v>
      </c>
      <c r="C197" s="813">
        <v>300</v>
      </c>
      <c r="D197" s="813" t="s">
        <v>455</v>
      </c>
      <c r="E197" s="813" t="s">
        <v>1210</v>
      </c>
      <c r="F197" s="813" t="s">
        <v>1211</v>
      </c>
      <c r="G197" s="813" t="s">
        <v>1596</v>
      </c>
      <c r="H197" s="813" t="s">
        <v>1597</v>
      </c>
      <c r="I197" s="813" t="s">
        <v>1214</v>
      </c>
      <c r="J197" s="817">
        <v>14</v>
      </c>
      <c r="K197" s="817"/>
      <c r="L197" s="817">
        <v>201.5</v>
      </c>
      <c r="M197" s="818"/>
      <c r="N197" s="819">
        <v>0</v>
      </c>
      <c r="O197" s="818"/>
      <c r="P197" s="817">
        <v>0</v>
      </c>
      <c r="Q197" s="819">
        <v>0</v>
      </c>
      <c r="R197" s="818">
        <v>0</v>
      </c>
      <c r="S197" s="818"/>
      <c r="T197" s="817">
        <v>0</v>
      </c>
      <c r="U197" s="819">
        <v>0</v>
      </c>
      <c r="V197" s="817">
        <v>14</v>
      </c>
      <c r="W197" s="818"/>
      <c r="X197" s="819">
        <v>201.5</v>
      </c>
      <c r="Y197" s="819">
        <v>0</v>
      </c>
    </row>
    <row r="198" s="805" customFormat="1" ht="15" customHeight="1" spans="1:25">
      <c r="A198" s="812">
        <v>2021</v>
      </c>
      <c r="B198" s="812">
        <v>12</v>
      </c>
      <c r="C198" s="813">
        <v>300</v>
      </c>
      <c r="D198" s="813" t="s">
        <v>455</v>
      </c>
      <c r="E198" s="813" t="s">
        <v>1210</v>
      </c>
      <c r="F198" s="813" t="s">
        <v>1211</v>
      </c>
      <c r="G198" s="813" t="s">
        <v>1598</v>
      </c>
      <c r="H198" s="813" t="s">
        <v>1599</v>
      </c>
      <c r="I198" s="813" t="s">
        <v>1214</v>
      </c>
      <c r="J198" s="817">
        <v>7</v>
      </c>
      <c r="K198" s="817"/>
      <c r="L198" s="817">
        <v>288.05</v>
      </c>
      <c r="M198" s="818"/>
      <c r="N198" s="819">
        <v>0</v>
      </c>
      <c r="O198" s="818"/>
      <c r="P198" s="817">
        <v>0</v>
      </c>
      <c r="Q198" s="819">
        <v>0</v>
      </c>
      <c r="R198" s="818">
        <v>0</v>
      </c>
      <c r="S198" s="818"/>
      <c r="T198" s="817">
        <v>0</v>
      </c>
      <c r="U198" s="819">
        <v>0</v>
      </c>
      <c r="V198" s="817">
        <v>7</v>
      </c>
      <c r="W198" s="818"/>
      <c r="X198" s="819">
        <v>288.05</v>
      </c>
      <c r="Y198" s="819">
        <v>0</v>
      </c>
    </row>
    <row r="199" s="805" customFormat="1" ht="15" customHeight="1" spans="1:25">
      <c r="A199" s="812">
        <v>2021</v>
      </c>
      <c r="B199" s="812">
        <v>12</v>
      </c>
      <c r="C199" s="813">
        <v>300</v>
      </c>
      <c r="D199" s="813" t="s">
        <v>455</v>
      </c>
      <c r="E199" s="813" t="s">
        <v>1210</v>
      </c>
      <c r="F199" s="813" t="s">
        <v>1211</v>
      </c>
      <c r="G199" s="813" t="s">
        <v>1600</v>
      </c>
      <c r="H199" s="813" t="s">
        <v>1601</v>
      </c>
      <c r="I199" s="813" t="s">
        <v>1214</v>
      </c>
      <c r="J199" s="817">
        <v>7</v>
      </c>
      <c r="K199" s="817"/>
      <c r="L199" s="817">
        <v>288.05</v>
      </c>
      <c r="M199" s="818"/>
      <c r="N199" s="819">
        <v>0</v>
      </c>
      <c r="O199" s="818"/>
      <c r="P199" s="817">
        <v>0</v>
      </c>
      <c r="Q199" s="819">
        <v>0</v>
      </c>
      <c r="R199" s="818">
        <v>0</v>
      </c>
      <c r="S199" s="818"/>
      <c r="T199" s="817">
        <v>0</v>
      </c>
      <c r="U199" s="819">
        <v>0</v>
      </c>
      <c r="V199" s="817">
        <v>7</v>
      </c>
      <c r="W199" s="818"/>
      <c r="X199" s="819">
        <v>288.05</v>
      </c>
      <c r="Y199" s="819">
        <v>0</v>
      </c>
    </row>
    <row r="200" s="805" customFormat="1" ht="15" customHeight="1" spans="1:25">
      <c r="A200" s="812">
        <v>2021</v>
      </c>
      <c r="B200" s="812">
        <v>12</v>
      </c>
      <c r="C200" s="813">
        <v>300</v>
      </c>
      <c r="D200" s="813" t="s">
        <v>455</v>
      </c>
      <c r="E200" s="813" t="s">
        <v>1210</v>
      </c>
      <c r="F200" s="813" t="s">
        <v>1211</v>
      </c>
      <c r="G200" s="813" t="s">
        <v>1602</v>
      </c>
      <c r="H200" s="813" t="s">
        <v>1603</v>
      </c>
      <c r="I200" s="813" t="s">
        <v>1214</v>
      </c>
      <c r="J200" s="817">
        <v>17</v>
      </c>
      <c r="K200" s="817"/>
      <c r="L200" s="817">
        <v>625.37</v>
      </c>
      <c r="M200" s="818"/>
      <c r="N200" s="819">
        <v>0</v>
      </c>
      <c r="O200" s="818"/>
      <c r="P200" s="817">
        <v>0</v>
      </c>
      <c r="Q200" s="819">
        <v>0</v>
      </c>
      <c r="R200" s="818">
        <v>0</v>
      </c>
      <c r="S200" s="818"/>
      <c r="T200" s="817">
        <v>0</v>
      </c>
      <c r="U200" s="819">
        <v>0</v>
      </c>
      <c r="V200" s="817">
        <v>17</v>
      </c>
      <c r="W200" s="818"/>
      <c r="X200" s="819">
        <v>625.37</v>
      </c>
      <c r="Y200" s="819">
        <v>0</v>
      </c>
    </row>
    <row r="201" s="805" customFormat="1" ht="15" customHeight="1" spans="1:25">
      <c r="A201" s="812">
        <v>2021</v>
      </c>
      <c r="B201" s="812">
        <v>12</v>
      </c>
      <c r="C201" s="813">
        <v>300</v>
      </c>
      <c r="D201" s="813" t="s">
        <v>455</v>
      </c>
      <c r="E201" s="813" t="s">
        <v>1210</v>
      </c>
      <c r="F201" s="813" t="s">
        <v>1211</v>
      </c>
      <c r="G201" s="813" t="s">
        <v>1604</v>
      </c>
      <c r="H201" s="813" t="s">
        <v>1605</v>
      </c>
      <c r="I201" s="813" t="s">
        <v>1214</v>
      </c>
      <c r="J201" s="817">
        <v>17</v>
      </c>
      <c r="K201" s="817"/>
      <c r="L201" s="817">
        <v>596.12</v>
      </c>
      <c r="M201" s="818"/>
      <c r="N201" s="819">
        <v>0</v>
      </c>
      <c r="O201" s="818"/>
      <c r="P201" s="817">
        <v>0</v>
      </c>
      <c r="Q201" s="819">
        <v>0</v>
      </c>
      <c r="R201" s="818">
        <v>0</v>
      </c>
      <c r="S201" s="818"/>
      <c r="T201" s="817">
        <v>0</v>
      </c>
      <c r="U201" s="819">
        <v>0</v>
      </c>
      <c r="V201" s="817">
        <v>17</v>
      </c>
      <c r="W201" s="818"/>
      <c r="X201" s="819">
        <v>596.12</v>
      </c>
      <c r="Y201" s="819">
        <v>0</v>
      </c>
    </row>
    <row r="202" s="805" customFormat="1" ht="15" customHeight="1" spans="1:25">
      <c r="A202" s="812">
        <v>2021</v>
      </c>
      <c r="B202" s="812">
        <v>12</v>
      </c>
      <c r="C202" s="813">
        <v>300</v>
      </c>
      <c r="D202" s="813" t="s">
        <v>455</v>
      </c>
      <c r="E202" s="813" t="s">
        <v>1210</v>
      </c>
      <c r="F202" s="813" t="s">
        <v>1211</v>
      </c>
      <c r="G202" s="813" t="s">
        <v>1606</v>
      </c>
      <c r="H202" s="813" t="s">
        <v>1607</v>
      </c>
      <c r="I202" s="813" t="s">
        <v>1214</v>
      </c>
      <c r="J202" s="817">
        <v>14</v>
      </c>
      <c r="K202" s="817"/>
      <c r="L202" s="817">
        <v>20.65</v>
      </c>
      <c r="M202" s="818"/>
      <c r="N202" s="819">
        <v>0</v>
      </c>
      <c r="O202" s="818"/>
      <c r="P202" s="817">
        <v>0</v>
      </c>
      <c r="Q202" s="819">
        <v>0</v>
      </c>
      <c r="R202" s="818">
        <v>0</v>
      </c>
      <c r="S202" s="818"/>
      <c r="T202" s="817">
        <v>0</v>
      </c>
      <c r="U202" s="819">
        <v>0</v>
      </c>
      <c r="V202" s="817">
        <v>14</v>
      </c>
      <c r="W202" s="818"/>
      <c r="X202" s="819">
        <v>20.65</v>
      </c>
      <c r="Y202" s="819">
        <v>0</v>
      </c>
    </row>
    <row r="203" s="805" customFormat="1" ht="15" customHeight="1" spans="1:25">
      <c r="A203" s="812">
        <v>2021</v>
      </c>
      <c r="B203" s="812">
        <v>12</v>
      </c>
      <c r="C203" s="813">
        <v>300</v>
      </c>
      <c r="D203" s="813" t="s">
        <v>455</v>
      </c>
      <c r="E203" s="813" t="s">
        <v>1210</v>
      </c>
      <c r="F203" s="813" t="s">
        <v>1211</v>
      </c>
      <c r="G203" s="813" t="s">
        <v>1608</v>
      </c>
      <c r="H203" s="813" t="s">
        <v>1609</v>
      </c>
      <c r="I203" s="813" t="s">
        <v>1214</v>
      </c>
      <c r="J203" s="817">
        <v>17</v>
      </c>
      <c r="K203" s="817"/>
      <c r="L203" s="817">
        <v>0</v>
      </c>
      <c r="M203" s="818"/>
      <c r="N203" s="819">
        <v>0</v>
      </c>
      <c r="O203" s="818"/>
      <c r="P203" s="817">
        <v>0</v>
      </c>
      <c r="Q203" s="819">
        <v>0</v>
      </c>
      <c r="R203" s="818">
        <v>0</v>
      </c>
      <c r="S203" s="818"/>
      <c r="T203" s="817">
        <v>0</v>
      </c>
      <c r="U203" s="819">
        <v>0</v>
      </c>
      <c r="V203" s="817">
        <v>17</v>
      </c>
      <c r="W203" s="818"/>
      <c r="X203" s="819">
        <v>0</v>
      </c>
      <c r="Y203" s="819">
        <v>0</v>
      </c>
    </row>
    <row r="204" s="805" customFormat="1" ht="15" customHeight="1" spans="1:25">
      <c r="A204" s="812">
        <v>2021</v>
      </c>
      <c r="B204" s="812">
        <v>12</v>
      </c>
      <c r="C204" s="813">
        <v>300</v>
      </c>
      <c r="D204" s="813" t="s">
        <v>455</v>
      </c>
      <c r="E204" s="813" t="s">
        <v>1210</v>
      </c>
      <c r="F204" s="813" t="s">
        <v>1211</v>
      </c>
      <c r="G204" s="813" t="s">
        <v>1610</v>
      </c>
      <c r="H204" s="813" t="s">
        <v>1611</v>
      </c>
      <c r="I204" s="813" t="s">
        <v>1214</v>
      </c>
      <c r="J204" s="817">
        <v>47</v>
      </c>
      <c r="K204" s="817"/>
      <c r="L204" s="817">
        <v>0</v>
      </c>
      <c r="M204" s="818"/>
      <c r="N204" s="819">
        <v>0</v>
      </c>
      <c r="O204" s="818"/>
      <c r="P204" s="817">
        <v>0</v>
      </c>
      <c r="Q204" s="819">
        <v>0</v>
      </c>
      <c r="R204" s="818">
        <v>0</v>
      </c>
      <c r="S204" s="818"/>
      <c r="T204" s="817">
        <v>0</v>
      </c>
      <c r="U204" s="819">
        <v>0</v>
      </c>
      <c r="V204" s="817">
        <v>47</v>
      </c>
      <c r="W204" s="818"/>
      <c r="X204" s="819">
        <v>0</v>
      </c>
      <c r="Y204" s="819">
        <v>0</v>
      </c>
    </row>
    <row r="205" s="805" customFormat="1" ht="15" customHeight="1" spans="1:25">
      <c r="A205" s="812">
        <v>2021</v>
      </c>
      <c r="B205" s="812">
        <v>12</v>
      </c>
      <c r="C205" s="813">
        <v>300</v>
      </c>
      <c r="D205" s="813" t="s">
        <v>455</v>
      </c>
      <c r="E205" s="813" t="s">
        <v>1210</v>
      </c>
      <c r="F205" s="813" t="s">
        <v>1211</v>
      </c>
      <c r="G205" s="813" t="s">
        <v>1612</v>
      </c>
      <c r="H205" s="813" t="s">
        <v>1613</v>
      </c>
      <c r="I205" s="813" t="s">
        <v>1214</v>
      </c>
      <c r="J205" s="817">
        <v>20</v>
      </c>
      <c r="K205" s="817"/>
      <c r="L205" s="817">
        <v>19.66</v>
      </c>
      <c r="M205" s="818"/>
      <c r="N205" s="819">
        <v>0</v>
      </c>
      <c r="O205" s="818"/>
      <c r="P205" s="817">
        <v>0</v>
      </c>
      <c r="Q205" s="819">
        <v>0</v>
      </c>
      <c r="R205" s="818">
        <v>0</v>
      </c>
      <c r="S205" s="818"/>
      <c r="T205" s="817">
        <v>0</v>
      </c>
      <c r="U205" s="819">
        <v>0</v>
      </c>
      <c r="V205" s="817">
        <v>20</v>
      </c>
      <c r="W205" s="818"/>
      <c r="X205" s="819">
        <v>19.66</v>
      </c>
      <c r="Y205" s="819">
        <v>0</v>
      </c>
    </row>
    <row r="206" s="805" customFormat="1" ht="15" customHeight="1" spans="1:25">
      <c r="A206" s="812">
        <v>2021</v>
      </c>
      <c r="B206" s="812">
        <v>12</v>
      </c>
      <c r="C206" s="813">
        <v>300</v>
      </c>
      <c r="D206" s="813" t="s">
        <v>455</v>
      </c>
      <c r="E206" s="813" t="s">
        <v>1210</v>
      </c>
      <c r="F206" s="813" t="s">
        <v>1211</v>
      </c>
      <c r="G206" s="813" t="s">
        <v>1614</v>
      </c>
      <c r="H206" s="813" t="s">
        <v>1615</v>
      </c>
      <c r="I206" s="813" t="s">
        <v>1214</v>
      </c>
      <c r="J206" s="817">
        <v>126</v>
      </c>
      <c r="K206" s="817"/>
      <c r="L206" s="817">
        <v>2502.36</v>
      </c>
      <c r="M206" s="818"/>
      <c r="N206" s="819">
        <v>0</v>
      </c>
      <c r="O206" s="818"/>
      <c r="P206" s="817">
        <v>0</v>
      </c>
      <c r="Q206" s="819">
        <v>0</v>
      </c>
      <c r="R206" s="818">
        <v>0</v>
      </c>
      <c r="S206" s="818"/>
      <c r="T206" s="817">
        <v>0</v>
      </c>
      <c r="U206" s="819">
        <v>0</v>
      </c>
      <c r="V206" s="817">
        <v>126</v>
      </c>
      <c r="W206" s="818"/>
      <c r="X206" s="819">
        <v>2502.36</v>
      </c>
      <c r="Y206" s="819">
        <v>0</v>
      </c>
    </row>
    <row r="207" s="805" customFormat="1" ht="15" customHeight="1" spans="1:25">
      <c r="A207" s="812">
        <v>2021</v>
      </c>
      <c r="B207" s="812">
        <v>12</v>
      </c>
      <c r="C207" s="813">
        <v>300</v>
      </c>
      <c r="D207" s="813" t="s">
        <v>455</v>
      </c>
      <c r="E207" s="813" t="s">
        <v>1210</v>
      </c>
      <c r="F207" s="813" t="s">
        <v>1211</v>
      </c>
      <c r="G207" s="813" t="s">
        <v>1616</v>
      </c>
      <c r="H207" s="813" t="s">
        <v>1617</v>
      </c>
      <c r="I207" s="813" t="s">
        <v>1214</v>
      </c>
      <c r="J207" s="817">
        <v>137</v>
      </c>
      <c r="K207" s="817"/>
      <c r="L207" s="817">
        <v>2761.92</v>
      </c>
      <c r="M207" s="818"/>
      <c r="N207" s="819">
        <v>0</v>
      </c>
      <c r="O207" s="818"/>
      <c r="P207" s="817">
        <v>0</v>
      </c>
      <c r="Q207" s="819">
        <v>0</v>
      </c>
      <c r="R207" s="818">
        <v>0</v>
      </c>
      <c r="S207" s="818"/>
      <c r="T207" s="817">
        <v>0</v>
      </c>
      <c r="U207" s="819">
        <v>0</v>
      </c>
      <c r="V207" s="817">
        <v>137</v>
      </c>
      <c r="W207" s="818"/>
      <c r="X207" s="819">
        <v>2761.92</v>
      </c>
      <c r="Y207" s="819">
        <v>0</v>
      </c>
    </row>
    <row r="208" s="805" customFormat="1" ht="15" customHeight="1" spans="1:25">
      <c r="A208" s="812">
        <v>2021</v>
      </c>
      <c r="B208" s="812">
        <v>12</v>
      </c>
      <c r="C208" s="813">
        <v>300</v>
      </c>
      <c r="D208" s="813" t="s">
        <v>455</v>
      </c>
      <c r="E208" s="813" t="s">
        <v>1210</v>
      </c>
      <c r="F208" s="813" t="s">
        <v>1211</v>
      </c>
      <c r="G208" s="813" t="s">
        <v>1618</v>
      </c>
      <c r="H208" s="813" t="s">
        <v>1619</v>
      </c>
      <c r="I208" s="813" t="s">
        <v>1214</v>
      </c>
      <c r="J208" s="817">
        <v>20</v>
      </c>
      <c r="K208" s="817"/>
      <c r="L208" s="817">
        <v>344.44</v>
      </c>
      <c r="M208" s="818"/>
      <c r="N208" s="819">
        <v>0</v>
      </c>
      <c r="O208" s="818"/>
      <c r="P208" s="817">
        <v>0</v>
      </c>
      <c r="Q208" s="819">
        <v>0</v>
      </c>
      <c r="R208" s="818">
        <v>0</v>
      </c>
      <c r="S208" s="818"/>
      <c r="T208" s="817">
        <v>0</v>
      </c>
      <c r="U208" s="819">
        <v>0</v>
      </c>
      <c r="V208" s="817">
        <v>20</v>
      </c>
      <c r="W208" s="818"/>
      <c r="X208" s="819">
        <v>344.44</v>
      </c>
      <c r="Y208" s="819">
        <v>0</v>
      </c>
    </row>
    <row r="209" s="805" customFormat="1" ht="15" customHeight="1" spans="1:25">
      <c r="A209" s="812">
        <v>2021</v>
      </c>
      <c r="B209" s="812">
        <v>12</v>
      </c>
      <c r="C209" s="813">
        <v>300</v>
      </c>
      <c r="D209" s="813" t="s">
        <v>455</v>
      </c>
      <c r="E209" s="813" t="s">
        <v>1210</v>
      </c>
      <c r="F209" s="813" t="s">
        <v>1211</v>
      </c>
      <c r="G209" s="813" t="s">
        <v>1620</v>
      </c>
      <c r="H209" s="813" t="s">
        <v>1621</v>
      </c>
      <c r="I209" s="813" t="s">
        <v>1214</v>
      </c>
      <c r="J209" s="817">
        <v>20</v>
      </c>
      <c r="K209" s="817"/>
      <c r="L209" s="817">
        <v>641.37</v>
      </c>
      <c r="M209" s="818"/>
      <c r="N209" s="819">
        <v>0</v>
      </c>
      <c r="O209" s="818"/>
      <c r="P209" s="817">
        <v>0</v>
      </c>
      <c r="Q209" s="819">
        <v>0</v>
      </c>
      <c r="R209" s="818">
        <v>0</v>
      </c>
      <c r="S209" s="818"/>
      <c r="T209" s="817">
        <v>0</v>
      </c>
      <c r="U209" s="819">
        <v>0</v>
      </c>
      <c r="V209" s="817">
        <v>20</v>
      </c>
      <c r="W209" s="818"/>
      <c r="X209" s="819">
        <v>641.37</v>
      </c>
      <c r="Y209" s="819">
        <v>0</v>
      </c>
    </row>
    <row r="210" s="805" customFormat="1" ht="15" customHeight="1" spans="1:25">
      <c r="A210" s="812">
        <v>2021</v>
      </c>
      <c r="B210" s="812">
        <v>12</v>
      </c>
      <c r="C210" s="813">
        <v>300</v>
      </c>
      <c r="D210" s="813" t="s">
        <v>455</v>
      </c>
      <c r="E210" s="813" t="s">
        <v>1210</v>
      </c>
      <c r="F210" s="813" t="s">
        <v>1211</v>
      </c>
      <c r="G210" s="813" t="s">
        <v>1622</v>
      </c>
      <c r="H210" s="813" t="s">
        <v>1623</v>
      </c>
      <c r="I210" s="813" t="s">
        <v>1214</v>
      </c>
      <c r="J210" s="817">
        <v>10</v>
      </c>
      <c r="K210" s="817"/>
      <c r="L210" s="817">
        <v>411.5</v>
      </c>
      <c r="M210" s="818"/>
      <c r="N210" s="819">
        <v>0</v>
      </c>
      <c r="O210" s="818"/>
      <c r="P210" s="817">
        <v>0</v>
      </c>
      <c r="Q210" s="819">
        <v>0</v>
      </c>
      <c r="R210" s="818">
        <v>0</v>
      </c>
      <c r="S210" s="818"/>
      <c r="T210" s="817">
        <v>0</v>
      </c>
      <c r="U210" s="819">
        <v>0</v>
      </c>
      <c r="V210" s="817">
        <v>10</v>
      </c>
      <c r="W210" s="818"/>
      <c r="X210" s="819">
        <v>411.5</v>
      </c>
      <c r="Y210" s="819">
        <v>0</v>
      </c>
    </row>
    <row r="211" s="805" customFormat="1" ht="15" customHeight="1" spans="1:25">
      <c r="A211" s="812">
        <v>2021</v>
      </c>
      <c r="B211" s="812">
        <v>12</v>
      </c>
      <c r="C211" s="813">
        <v>300</v>
      </c>
      <c r="D211" s="813" t="s">
        <v>455</v>
      </c>
      <c r="E211" s="813" t="s">
        <v>1210</v>
      </c>
      <c r="F211" s="813" t="s">
        <v>1211</v>
      </c>
      <c r="G211" s="813" t="s">
        <v>1624</v>
      </c>
      <c r="H211" s="813" t="s">
        <v>1625</v>
      </c>
      <c r="I211" s="813" t="s">
        <v>1214</v>
      </c>
      <c r="J211" s="817">
        <v>10</v>
      </c>
      <c r="K211" s="817"/>
      <c r="L211" s="817">
        <v>411.5</v>
      </c>
      <c r="M211" s="818"/>
      <c r="N211" s="819">
        <v>0</v>
      </c>
      <c r="O211" s="818"/>
      <c r="P211" s="817">
        <v>0</v>
      </c>
      <c r="Q211" s="819">
        <v>0</v>
      </c>
      <c r="R211" s="818">
        <v>0</v>
      </c>
      <c r="S211" s="818"/>
      <c r="T211" s="817">
        <v>0</v>
      </c>
      <c r="U211" s="819">
        <v>0</v>
      </c>
      <c r="V211" s="817">
        <v>10</v>
      </c>
      <c r="W211" s="818"/>
      <c r="X211" s="819">
        <v>411.5</v>
      </c>
      <c r="Y211" s="819">
        <v>0</v>
      </c>
    </row>
    <row r="212" s="805" customFormat="1" ht="15" customHeight="1" spans="1:25">
      <c r="A212" s="812">
        <v>2021</v>
      </c>
      <c r="B212" s="812">
        <v>12</v>
      </c>
      <c r="C212" s="813">
        <v>300</v>
      </c>
      <c r="D212" s="813" t="s">
        <v>455</v>
      </c>
      <c r="E212" s="813" t="s">
        <v>1210</v>
      </c>
      <c r="F212" s="813" t="s">
        <v>1211</v>
      </c>
      <c r="G212" s="813" t="s">
        <v>1626</v>
      </c>
      <c r="H212" s="813" t="s">
        <v>1627</v>
      </c>
      <c r="I212" s="813" t="s">
        <v>1214</v>
      </c>
      <c r="J212" s="817">
        <v>20</v>
      </c>
      <c r="K212" s="817"/>
      <c r="L212" s="817">
        <v>29.5</v>
      </c>
      <c r="M212" s="818"/>
      <c r="N212" s="819">
        <v>0</v>
      </c>
      <c r="O212" s="818"/>
      <c r="P212" s="817">
        <v>0</v>
      </c>
      <c r="Q212" s="819">
        <v>0</v>
      </c>
      <c r="R212" s="818">
        <v>0</v>
      </c>
      <c r="S212" s="818"/>
      <c r="T212" s="817">
        <v>0</v>
      </c>
      <c r="U212" s="819">
        <v>0</v>
      </c>
      <c r="V212" s="817">
        <v>20</v>
      </c>
      <c r="W212" s="818"/>
      <c r="X212" s="819">
        <v>29.5</v>
      </c>
      <c r="Y212" s="819">
        <v>0</v>
      </c>
    </row>
    <row r="213" s="805" customFormat="1" ht="15" customHeight="1" spans="1:25">
      <c r="A213" s="812">
        <v>2021</v>
      </c>
      <c r="B213" s="812">
        <v>12</v>
      </c>
      <c r="C213" s="813">
        <v>300</v>
      </c>
      <c r="D213" s="813" t="s">
        <v>455</v>
      </c>
      <c r="E213" s="813" t="s">
        <v>1210</v>
      </c>
      <c r="F213" s="813" t="s">
        <v>1211</v>
      </c>
      <c r="G213" s="813" t="s">
        <v>1628</v>
      </c>
      <c r="H213" s="813" t="s">
        <v>1629</v>
      </c>
      <c r="I213" s="813" t="s">
        <v>1214</v>
      </c>
      <c r="J213" s="817">
        <v>16</v>
      </c>
      <c r="K213" s="817"/>
      <c r="L213" s="817">
        <v>7.91</v>
      </c>
      <c r="M213" s="818"/>
      <c r="N213" s="819">
        <v>0</v>
      </c>
      <c r="O213" s="818"/>
      <c r="P213" s="817">
        <v>0</v>
      </c>
      <c r="Q213" s="819">
        <v>0</v>
      </c>
      <c r="R213" s="818">
        <v>0</v>
      </c>
      <c r="S213" s="818"/>
      <c r="T213" s="817">
        <v>0</v>
      </c>
      <c r="U213" s="819">
        <v>0</v>
      </c>
      <c r="V213" s="817">
        <v>16</v>
      </c>
      <c r="W213" s="818"/>
      <c r="X213" s="819">
        <v>7.91</v>
      </c>
      <c r="Y213" s="819">
        <v>0</v>
      </c>
    </row>
    <row r="214" s="805" customFormat="1" ht="15" customHeight="1" spans="1:25">
      <c r="A214" s="812">
        <v>2021</v>
      </c>
      <c r="B214" s="812">
        <v>12</v>
      </c>
      <c r="C214" s="813">
        <v>300</v>
      </c>
      <c r="D214" s="813" t="s">
        <v>455</v>
      </c>
      <c r="E214" s="813" t="s">
        <v>1210</v>
      </c>
      <c r="F214" s="813" t="s">
        <v>1211</v>
      </c>
      <c r="G214" s="813" t="s">
        <v>1630</v>
      </c>
      <c r="H214" s="813" t="s">
        <v>1631</v>
      </c>
      <c r="I214" s="813" t="s">
        <v>1214</v>
      </c>
      <c r="J214" s="817">
        <v>16</v>
      </c>
      <c r="K214" s="817"/>
      <c r="L214" s="817">
        <v>26.4</v>
      </c>
      <c r="M214" s="818"/>
      <c r="N214" s="819">
        <v>0</v>
      </c>
      <c r="O214" s="818"/>
      <c r="P214" s="817">
        <v>0</v>
      </c>
      <c r="Q214" s="819">
        <v>0</v>
      </c>
      <c r="R214" s="818">
        <v>0</v>
      </c>
      <c r="S214" s="818"/>
      <c r="T214" s="817">
        <v>0</v>
      </c>
      <c r="U214" s="819">
        <v>0</v>
      </c>
      <c r="V214" s="817">
        <v>16</v>
      </c>
      <c r="W214" s="818"/>
      <c r="X214" s="819">
        <v>26.4</v>
      </c>
      <c r="Y214" s="819">
        <v>0</v>
      </c>
    </row>
    <row r="215" s="805" customFormat="1" ht="15" customHeight="1" spans="1:25">
      <c r="A215" s="812">
        <v>2021</v>
      </c>
      <c r="B215" s="812">
        <v>12</v>
      </c>
      <c r="C215" s="813">
        <v>300</v>
      </c>
      <c r="D215" s="813" t="s">
        <v>455</v>
      </c>
      <c r="E215" s="813" t="s">
        <v>1210</v>
      </c>
      <c r="F215" s="813" t="s">
        <v>1211</v>
      </c>
      <c r="G215" s="813" t="s">
        <v>1632</v>
      </c>
      <c r="H215" s="813" t="s">
        <v>1633</v>
      </c>
      <c r="I215" s="813" t="s">
        <v>1214</v>
      </c>
      <c r="J215" s="817">
        <v>16</v>
      </c>
      <c r="K215" s="817"/>
      <c r="L215" s="817">
        <v>30.15</v>
      </c>
      <c r="M215" s="818"/>
      <c r="N215" s="819">
        <v>0</v>
      </c>
      <c r="O215" s="818"/>
      <c r="P215" s="817">
        <v>0</v>
      </c>
      <c r="Q215" s="819">
        <v>0</v>
      </c>
      <c r="R215" s="818">
        <v>0</v>
      </c>
      <c r="S215" s="818"/>
      <c r="T215" s="817">
        <v>0</v>
      </c>
      <c r="U215" s="819">
        <v>0</v>
      </c>
      <c r="V215" s="817">
        <v>16</v>
      </c>
      <c r="W215" s="818"/>
      <c r="X215" s="819">
        <v>30.15</v>
      </c>
      <c r="Y215" s="819">
        <v>0</v>
      </c>
    </row>
    <row r="216" s="805" customFormat="1" ht="15" customHeight="1" spans="1:25">
      <c r="A216" s="812">
        <v>2021</v>
      </c>
      <c r="B216" s="812">
        <v>12</v>
      </c>
      <c r="C216" s="813">
        <v>300</v>
      </c>
      <c r="D216" s="813" t="s">
        <v>455</v>
      </c>
      <c r="E216" s="813" t="s">
        <v>1210</v>
      </c>
      <c r="F216" s="813" t="s">
        <v>1211</v>
      </c>
      <c r="G216" s="813" t="s">
        <v>1634</v>
      </c>
      <c r="H216" s="813" t="s">
        <v>1635</v>
      </c>
      <c r="I216" s="813" t="s">
        <v>1214</v>
      </c>
      <c r="J216" s="817">
        <v>7</v>
      </c>
      <c r="K216" s="817"/>
      <c r="L216" s="817">
        <v>288.05</v>
      </c>
      <c r="M216" s="818"/>
      <c r="N216" s="819">
        <v>0</v>
      </c>
      <c r="O216" s="818"/>
      <c r="P216" s="817">
        <v>0</v>
      </c>
      <c r="Q216" s="819">
        <v>0</v>
      </c>
      <c r="R216" s="818">
        <v>0</v>
      </c>
      <c r="S216" s="818"/>
      <c r="T216" s="817">
        <v>0</v>
      </c>
      <c r="U216" s="819">
        <v>0</v>
      </c>
      <c r="V216" s="817">
        <v>7</v>
      </c>
      <c r="W216" s="818"/>
      <c r="X216" s="819">
        <v>288.05</v>
      </c>
      <c r="Y216" s="819">
        <v>0</v>
      </c>
    </row>
    <row r="217" s="805" customFormat="1" ht="15" customHeight="1" spans="1:25">
      <c r="A217" s="812">
        <v>2021</v>
      </c>
      <c r="B217" s="812">
        <v>12</v>
      </c>
      <c r="C217" s="813">
        <v>300</v>
      </c>
      <c r="D217" s="813" t="s">
        <v>455</v>
      </c>
      <c r="E217" s="813" t="s">
        <v>1210</v>
      </c>
      <c r="F217" s="813" t="s">
        <v>1211</v>
      </c>
      <c r="G217" s="813" t="s">
        <v>1636</v>
      </c>
      <c r="H217" s="813" t="s">
        <v>1637</v>
      </c>
      <c r="I217" s="813" t="s">
        <v>1214</v>
      </c>
      <c r="J217" s="817">
        <v>7</v>
      </c>
      <c r="K217" s="817"/>
      <c r="L217" s="817">
        <v>288.05</v>
      </c>
      <c r="M217" s="818"/>
      <c r="N217" s="819">
        <v>0</v>
      </c>
      <c r="O217" s="818"/>
      <c r="P217" s="817">
        <v>0</v>
      </c>
      <c r="Q217" s="819">
        <v>0</v>
      </c>
      <c r="R217" s="818">
        <v>0</v>
      </c>
      <c r="S217" s="818"/>
      <c r="T217" s="817">
        <v>0</v>
      </c>
      <c r="U217" s="819">
        <v>0</v>
      </c>
      <c r="V217" s="817">
        <v>7</v>
      </c>
      <c r="W217" s="818"/>
      <c r="X217" s="819">
        <v>288.05</v>
      </c>
      <c r="Y217" s="819">
        <v>0</v>
      </c>
    </row>
    <row r="218" s="805" customFormat="1" ht="15" customHeight="1" spans="1:25">
      <c r="A218" s="812">
        <v>2021</v>
      </c>
      <c r="B218" s="812">
        <v>12</v>
      </c>
      <c r="C218" s="813">
        <v>300</v>
      </c>
      <c r="D218" s="813" t="s">
        <v>455</v>
      </c>
      <c r="E218" s="813" t="s">
        <v>1210</v>
      </c>
      <c r="F218" s="813" t="s">
        <v>1211</v>
      </c>
      <c r="G218" s="813" t="s">
        <v>1638</v>
      </c>
      <c r="H218" s="813" t="s">
        <v>1639</v>
      </c>
      <c r="I218" s="813" t="s">
        <v>1214</v>
      </c>
      <c r="J218" s="817">
        <v>17</v>
      </c>
      <c r="K218" s="817"/>
      <c r="L218" s="817">
        <v>625.37</v>
      </c>
      <c r="M218" s="818"/>
      <c r="N218" s="819">
        <v>0</v>
      </c>
      <c r="O218" s="818"/>
      <c r="P218" s="817">
        <v>0</v>
      </c>
      <c r="Q218" s="819">
        <v>0</v>
      </c>
      <c r="R218" s="818">
        <v>0</v>
      </c>
      <c r="S218" s="818"/>
      <c r="T218" s="817">
        <v>0</v>
      </c>
      <c r="U218" s="819">
        <v>0</v>
      </c>
      <c r="V218" s="817">
        <v>17</v>
      </c>
      <c r="W218" s="818"/>
      <c r="X218" s="819">
        <v>625.37</v>
      </c>
      <c r="Y218" s="819">
        <v>0</v>
      </c>
    </row>
    <row r="219" s="805" customFormat="1" ht="15" customHeight="1" spans="1:25">
      <c r="A219" s="812">
        <v>2021</v>
      </c>
      <c r="B219" s="812">
        <v>12</v>
      </c>
      <c r="C219" s="813">
        <v>300</v>
      </c>
      <c r="D219" s="813" t="s">
        <v>455</v>
      </c>
      <c r="E219" s="813" t="s">
        <v>1210</v>
      </c>
      <c r="F219" s="813" t="s">
        <v>1211</v>
      </c>
      <c r="G219" s="813" t="s">
        <v>1640</v>
      </c>
      <c r="H219" s="813" t="s">
        <v>1641</v>
      </c>
      <c r="I219" s="813" t="s">
        <v>1214</v>
      </c>
      <c r="J219" s="817">
        <v>17</v>
      </c>
      <c r="K219" s="817"/>
      <c r="L219" s="817">
        <v>596.12</v>
      </c>
      <c r="M219" s="818"/>
      <c r="N219" s="819">
        <v>0</v>
      </c>
      <c r="O219" s="818"/>
      <c r="P219" s="817">
        <v>0</v>
      </c>
      <c r="Q219" s="819">
        <v>0</v>
      </c>
      <c r="R219" s="818">
        <v>0</v>
      </c>
      <c r="S219" s="818"/>
      <c r="T219" s="817">
        <v>0</v>
      </c>
      <c r="U219" s="819">
        <v>0</v>
      </c>
      <c r="V219" s="817">
        <v>17</v>
      </c>
      <c r="W219" s="818"/>
      <c r="X219" s="819">
        <v>596.12</v>
      </c>
      <c r="Y219" s="819">
        <v>0</v>
      </c>
    </row>
    <row r="220" s="805" customFormat="1" ht="15" customHeight="1" spans="1:25">
      <c r="A220" s="812">
        <v>2021</v>
      </c>
      <c r="B220" s="812">
        <v>12</v>
      </c>
      <c r="C220" s="813">
        <v>300</v>
      </c>
      <c r="D220" s="813" t="s">
        <v>455</v>
      </c>
      <c r="E220" s="813" t="s">
        <v>1210</v>
      </c>
      <c r="F220" s="813" t="s">
        <v>1211</v>
      </c>
      <c r="G220" s="813" t="s">
        <v>1642</v>
      </c>
      <c r="H220" s="813" t="s">
        <v>1643</v>
      </c>
      <c r="I220" s="813" t="s">
        <v>1214</v>
      </c>
      <c r="J220" s="817">
        <v>516</v>
      </c>
      <c r="K220" s="817"/>
      <c r="L220" s="817">
        <v>2528.4</v>
      </c>
      <c r="M220" s="818"/>
      <c r="N220" s="819">
        <v>0</v>
      </c>
      <c r="O220" s="818"/>
      <c r="P220" s="817">
        <v>0</v>
      </c>
      <c r="Q220" s="819">
        <v>0</v>
      </c>
      <c r="R220" s="818">
        <v>0</v>
      </c>
      <c r="S220" s="818"/>
      <c r="T220" s="817">
        <v>0</v>
      </c>
      <c r="U220" s="819">
        <v>0</v>
      </c>
      <c r="V220" s="817">
        <v>516</v>
      </c>
      <c r="W220" s="818"/>
      <c r="X220" s="819">
        <v>2528.4</v>
      </c>
      <c r="Y220" s="819">
        <v>0</v>
      </c>
    </row>
    <row r="221" s="805" customFormat="1" ht="15" customHeight="1" spans="1:25">
      <c r="A221" s="812">
        <v>2021</v>
      </c>
      <c r="B221" s="812">
        <v>12</v>
      </c>
      <c r="C221" s="813">
        <v>300</v>
      </c>
      <c r="D221" s="813" t="s">
        <v>455</v>
      </c>
      <c r="E221" s="813" t="s">
        <v>1210</v>
      </c>
      <c r="F221" s="813" t="s">
        <v>1211</v>
      </c>
      <c r="G221" s="813" t="s">
        <v>1644</v>
      </c>
      <c r="H221" s="813" t="s">
        <v>1645</v>
      </c>
      <c r="I221" s="813" t="s">
        <v>1214</v>
      </c>
      <c r="J221" s="817">
        <v>523</v>
      </c>
      <c r="K221" s="817"/>
      <c r="L221" s="817">
        <v>2866.04</v>
      </c>
      <c r="M221" s="818"/>
      <c r="N221" s="819">
        <v>0</v>
      </c>
      <c r="O221" s="818"/>
      <c r="P221" s="817">
        <v>0</v>
      </c>
      <c r="Q221" s="819">
        <v>0</v>
      </c>
      <c r="R221" s="818">
        <v>0</v>
      </c>
      <c r="S221" s="818"/>
      <c r="T221" s="817">
        <v>0</v>
      </c>
      <c r="U221" s="819">
        <v>0</v>
      </c>
      <c r="V221" s="817">
        <v>523</v>
      </c>
      <c r="W221" s="818"/>
      <c r="X221" s="819">
        <v>2866.04</v>
      </c>
      <c r="Y221" s="819">
        <v>0</v>
      </c>
    </row>
    <row r="222" s="805" customFormat="1" ht="15" customHeight="1" spans="1:25">
      <c r="A222" s="812">
        <v>2021</v>
      </c>
      <c r="B222" s="812">
        <v>12</v>
      </c>
      <c r="C222" s="813">
        <v>300</v>
      </c>
      <c r="D222" s="813" t="s">
        <v>455</v>
      </c>
      <c r="E222" s="813" t="s">
        <v>1210</v>
      </c>
      <c r="F222" s="813" t="s">
        <v>1211</v>
      </c>
      <c r="G222" s="813" t="s">
        <v>1646</v>
      </c>
      <c r="H222" s="813" t="s">
        <v>1647</v>
      </c>
      <c r="I222" s="813" t="s">
        <v>1214</v>
      </c>
      <c r="J222" s="817">
        <v>2</v>
      </c>
      <c r="K222" s="817"/>
      <c r="L222" s="817">
        <v>0</v>
      </c>
      <c r="M222" s="818"/>
      <c r="N222" s="819">
        <v>0</v>
      </c>
      <c r="O222" s="818"/>
      <c r="P222" s="817">
        <v>0</v>
      </c>
      <c r="Q222" s="819">
        <v>0</v>
      </c>
      <c r="R222" s="818">
        <v>0</v>
      </c>
      <c r="S222" s="818"/>
      <c r="T222" s="817">
        <v>0</v>
      </c>
      <c r="U222" s="819">
        <v>0</v>
      </c>
      <c r="V222" s="817">
        <v>2</v>
      </c>
      <c r="W222" s="818"/>
      <c r="X222" s="819">
        <v>0</v>
      </c>
      <c r="Y222" s="819">
        <v>0</v>
      </c>
    </row>
    <row r="223" s="805" customFormat="1" ht="15" customHeight="1" spans="1:25">
      <c r="A223" s="812">
        <v>2021</v>
      </c>
      <c r="B223" s="812">
        <v>12</v>
      </c>
      <c r="C223" s="813">
        <v>300</v>
      </c>
      <c r="D223" s="813" t="s">
        <v>455</v>
      </c>
      <c r="E223" s="813" t="s">
        <v>1210</v>
      </c>
      <c r="F223" s="813" t="s">
        <v>1211</v>
      </c>
      <c r="G223" s="813" t="s">
        <v>1648</v>
      </c>
      <c r="H223" s="813" t="s">
        <v>1649</v>
      </c>
      <c r="I223" s="813" t="s">
        <v>1214</v>
      </c>
      <c r="J223" s="817">
        <v>10</v>
      </c>
      <c r="K223" s="817"/>
      <c r="L223" s="817">
        <v>411.5</v>
      </c>
      <c r="M223" s="818"/>
      <c r="N223" s="819">
        <v>0</v>
      </c>
      <c r="O223" s="818"/>
      <c r="P223" s="817">
        <v>0</v>
      </c>
      <c r="Q223" s="819">
        <v>0</v>
      </c>
      <c r="R223" s="818">
        <v>0</v>
      </c>
      <c r="S223" s="818"/>
      <c r="T223" s="817">
        <v>0</v>
      </c>
      <c r="U223" s="819">
        <v>0</v>
      </c>
      <c r="V223" s="817">
        <v>10</v>
      </c>
      <c r="W223" s="818"/>
      <c r="X223" s="819">
        <v>411.5</v>
      </c>
      <c r="Y223" s="819">
        <v>0</v>
      </c>
    </row>
    <row r="224" s="805" customFormat="1" ht="15" customHeight="1" spans="1:25">
      <c r="A224" s="812">
        <v>2021</v>
      </c>
      <c r="B224" s="812">
        <v>12</v>
      </c>
      <c r="C224" s="813">
        <v>300</v>
      </c>
      <c r="D224" s="813" t="s">
        <v>455</v>
      </c>
      <c r="E224" s="813" t="s">
        <v>1210</v>
      </c>
      <c r="F224" s="813" t="s">
        <v>1211</v>
      </c>
      <c r="G224" s="813" t="s">
        <v>1650</v>
      </c>
      <c r="H224" s="813" t="s">
        <v>1651</v>
      </c>
      <c r="I224" s="813" t="s">
        <v>1214</v>
      </c>
      <c r="J224" s="817">
        <v>10</v>
      </c>
      <c r="K224" s="817"/>
      <c r="L224" s="817">
        <v>411.5</v>
      </c>
      <c r="M224" s="818"/>
      <c r="N224" s="819">
        <v>0</v>
      </c>
      <c r="O224" s="818"/>
      <c r="P224" s="817">
        <v>0</v>
      </c>
      <c r="Q224" s="819">
        <v>0</v>
      </c>
      <c r="R224" s="818">
        <v>0</v>
      </c>
      <c r="S224" s="818"/>
      <c r="T224" s="817">
        <v>0</v>
      </c>
      <c r="U224" s="819">
        <v>0</v>
      </c>
      <c r="V224" s="817">
        <v>10</v>
      </c>
      <c r="W224" s="818"/>
      <c r="X224" s="819">
        <v>411.5</v>
      </c>
      <c r="Y224" s="819">
        <v>0</v>
      </c>
    </row>
    <row r="225" s="805" customFormat="1" ht="15" customHeight="1" spans="1:25">
      <c r="A225" s="812">
        <v>2021</v>
      </c>
      <c r="B225" s="812">
        <v>12</v>
      </c>
      <c r="C225" s="813">
        <v>300</v>
      </c>
      <c r="D225" s="813" t="s">
        <v>455</v>
      </c>
      <c r="E225" s="813" t="s">
        <v>1210</v>
      </c>
      <c r="F225" s="813" t="s">
        <v>1211</v>
      </c>
      <c r="G225" s="813" t="s">
        <v>1652</v>
      </c>
      <c r="H225" s="813" t="s">
        <v>1410</v>
      </c>
      <c r="I225" s="813" t="s">
        <v>1214</v>
      </c>
      <c r="J225" s="817">
        <v>8</v>
      </c>
      <c r="K225" s="817"/>
      <c r="L225" s="817">
        <v>5.16</v>
      </c>
      <c r="M225" s="818"/>
      <c r="N225" s="819">
        <v>0</v>
      </c>
      <c r="O225" s="818"/>
      <c r="P225" s="817">
        <v>0</v>
      </c>
      <c r="Q225" s="819">
        <v>0</v>
      </c>
      <c r="R225" s="818">
        <v>0</v>
      </c>
      <c r="S225" s="818"/>
      <c r="T225" s="817">
        <v>0</v>
      </c>
      <c r="U225" s="819">
        <v>0</v>
      </c>
      <c r="V225" s="817">
        <v>8</v>
      </c>
      <c r="W225" s="818"/>
      <c r="X225" s="819">
        <v>5.16</v>
      </c>
      <c r="Y225" s="819">
        <v>0</v>
      </c>
    </row>
    <row r="226" s="805" customFormat="1" ht="15" customHeight="1" spans="1:25">
      <c r="A226" s="812">
        <v>2021</v>
      </c>
      <c r="B226" s="812">
        <v>12</v>
      </c>
      <c r="C226" s="813">
        <v>300</v>
      </c>
      <c r="D226" s="813" t="s">
        <v>455</v>
      </c>
      <c r="E226" s="813" t="s">
        <v>1210</v>
      </c>
      <c r="F226" s="813" t="s">
        <v>1211</v>
      </c>
      <c r="G226" s="813" t="s">
        <v>1653</v>
      </c>
      <c r="H226" s="813" t="s">
        <v>1408</v>
      </c>
      <c r="I226" s="813" t="s">
        <v>1214</v>
      </c>
      <c r="J226" s="817">
        <v>4</v>
      </c>
      <c r="K226" s="817"/>
      <c r="L226" s="817">
        <v>2.58</v>
      </c>
      <c r="M226" s="818"/>
      <c r="N226" s="819">
        <v>0</v>
      </c>
      <c r="O226" s="818"/>
      <c r="P226" s="817">
        <v>0</v>
      </c>
      <c r="Q226" s="819">
        <v>0</v>
      </c>
      <c r="R226" s="818">
        <v>0</v>
      </c>
      <c r="S226" s="818"/>
      <c r="T226" s="817">
        <v>0</v>
      </c>
      <c r="U226" s="819">
        <v>0</v>
      </c>
      <c r="V226" s="817">
        <v>4</v>
      </c>
      <c r="W226" s="818"/>
      <c r="X226" s="819">
        <v>2.58</v>
      </c>
      <c r="Y226" s="819">
        <v>0</v>
      </c>
    </row>
    <row r="227" s="805" customFormat="1" ht="15" customHeight="1" spans="1:25">
      <c r="A227" s="812">
        <v>2021</v>
      </c>
      <c r="B227" s="812">
        <v>12</v>
      </c>
      <c r="C227" s="813">
        <v>300</v>
      </c>
      <c r="D227" s="813" t="s">
        <v>455</v>
      </c>
      <c r="E227" s="813" t="s">
        <v>1210</v>
      </c>
      <c r="F227" s="813" t="s">
        <v>1211</v>
      </c>
      <c r="G227" s="813" t="s">
        <v>1654</v>
      </c>
      <c r="H227" s="813" t="s">
        <v>1655</v>
      </c>
      <c r="I227" s="813" t="s">
        <v>1214</v>
      </c>
      <c r="J227" s="817">
        <v>17</v>
      </c>
      <c r="K227" s="817"/>
      <c r="L227" s="817">
        <v>6.55</v>
      </c>
      <c r="M227" s="818"/>
      <c r="N227" s="819">
        <v>0</v>
      </c>
      <c r="O227" s="818"/>
      <c r="P227" s="817">
        <v>0</v>
      </c>
      <c r="Q227" s="819">
        <v>0</v>
      </c>
      <c r="R227" s="818">
        <v>0</v>
      </c>
      <c r="S227" s="818"/>
      <c r="T227" s="817">
        <v>0</v>
      </c>
      <c r="U227" s="819">
        <v>0</v>
      </c>
      <c r="V227" s="817">
        <v>17</v>
      </c>
      <c r="W227" s="818"/>
      <c r="X227" s="819">
        <v>6.55</v>
      </c>
      <c r="Y227" s="819">
        <v>0</v>
      </c>
    </row>
    <row r="228" s="805" customFormat="1" ht="15" customHeight="1" spans="1:25">
      <c r="A228" s="812">
        <v>2021</v>
      </c>
      <c r="B228" s="812">
        <v>12</v>
      </c>
      <c r="C228" s="813">
        <v>300</v>
      </c>
      <c r="D228" s="813" t="s">
        <v>455</v>
      </c>
      <c r="E228" s="813" t="s">
        <v>1210</v>
      </c>
      <c r="F228" s="813" t="s">
        <v>1211</v>
      </c>
      <c r="G228" s="813" t="s">
        <v>1656</v>
      </c>
      <c r="H228" s="813" t="s">
        <v>1414</v>
      </c>
      <c r="I228" s="813" t="s">
        <v>1214</v>
      </c>
      <c r="J228" s="817">
        <v>4</v>
      </c>
      <c r="K228" s="817"/>
      <c r="L228" s="817">
        <v>9.11</v>
      </c>
      <c r="M228" s="818"/>
      <c r="N228" s="819">
        <v>0</v>
      </c>
      <c r="O228" s="818"/>
      <c r="P228" s="817">
        <v>0</v>
      </c>
      <c r="Q228" s="819">
        <v>0</v>
      </c>
      <c r="R228" s="818">
        <v>0</v>
      </c>
      <c r="S228" s="818"/>
      <c r="T228" s="817">
        <v>0</v>
      </c>
      <c r="U228" s="819">
        <v>0</v>
      </c>
      <c r="V228" s="817">
        <v>4</v>
      </c>
      <c r="W228" s="818"/>
      <c r="X228" s="819">
        <v>9.11</v>
      </c>
      <c r="Y228" s="819">
        <v>0</v>
      </c>
    </row>
    <row r="229" s="805" customFormat="1" ht="15" customHeight="1" spans="1:25">
      <c r="A229" s="812">
        <v>2021</v>
      </c>
      <c r="B229" s="812">
        <v>12</v>
      </c>
      <c r="C229" s="813">
        <v>300</v>
      </c>
      <c r="D229" s="813" t="s">
        <v>455</v>
      </c>
      <c r="E229" s="813" t="s">
        <v>1210</v>
      </c>
      <c r="F229" s="813" t="s">
        <v>1211</v>
      </c>
      <c r="G229" s="813" t="s">
        <v>1657</v>
      </c>
      <c r="H229" s="813" t="s">
        <v>1420</v>
      </c>
      <c r="I229" s="813" t="s">
        <v>1214</v>
      </c>
      <c r="J229" s="817">
        <v>4</v>
      </c>
      <c r="K229" s="817"/>
      <c r="L229" s="817">
        <v>9.11</v>
      </c>
      <c r="M229" s="818"/>
      <c r="N229" s="819">
        <v>0</v>
      </c>
      <c r="O229" s="818"/>
      <c r="P229" s="817">
        <v>0</v>
      </c>
      <c r="Q229" s="819">
        <v>0</v>
      </c>
      <c r="R229" s="818">
        <v>0</v>
      </c>
      <c r="S229" s="818"/>
      <c r="T229" s="817">
        <v>0</v>
      </c>
      <c r="U229" s="819">
        <v>0</v>
      </c>
      <c r="V229" s="817">
        <v>4</v>
      </c>
      <c r="W229" s="818"/>
      <c r="X229" s="819">
        <v>9.11</v>
      </c>
      <c r="Y229" s="819">
        <v>0</v>
      </c>
    </row>
    <row r="230" s="805" customFormat="1" ht="15" customHeight="1" spans="1:25">
      <c r="A230" s="812">
        <v>2021</v>
      </c>
      <c r="B230" s="812">
        <v>12</v>
      </c>
      <c r="C230" s="813">
        <v>300</v>
      </c>
      <c r="D230" s="813" t="s">
        <v>455</v>
      </c>
      <c r="E230" s="813" t="s">
        <v>1210</v>
      </c>
      <c r="F230" s="813" t="s">
        <v>1211</v>
      </c>
      <c r="G230" s="813" t="s">
        <v>1658</v>
      </c>
      <c r="H230" s="813" t="s">
        <v>1418</v>
      </c>
      <c r="I230" s="813" t="s">
        <v>1214</v>
      </c>
      <c r="J230" s="817">
        <v>4</v>
      </c>
      <c r="K230" s="817"/>
      <c r="L230" s="817">
        <v>6.06</v>
      </c>
      <c r="M230" s="818"/>
      <c r="N230" s="819">
        <v>0</v>
      </c>
      <c r="O230" s="818"/>
      <c r="P230" s="817">
        <v>0</v>
      </c>
      <c r="Q230" s="819">
        <v>0</v>
      </c>
      <c r="R230" s="818">
        <v>0</v>
      </c>
      <c r="S230" s="818"/>
      <c r="T230" s="817">
        <v>0</v>
      </c>
      <c r="U230" s="819">
        <v>0</v>
      </c>
      <c r="V230" s="817">
        <v>4</v>
      </c>
      <c r="W230" s="818"/>
      <c r="X230" s="819">
        <v>6.06</v>
      </c>
      <c r="Y230" s="819">
        <v>0</v>
      </c>
    </row>
    <row r="231" s="805" customFormat="1" ht="15" customHeight="1" spans="1:25">
      <c r="A231" s="812">
        <v>2021</v>
      </c>
      <c r="B231" s="812">
        <v>12</v>
      </c>
      <c r="C231" s="813">
        <v>300</v>
      </c>
      <c r="D231" s="813" t="s">
        <v>455</v>
      </c>
      <c r="E231" s="813" t="s">
        <v>1210</v>
      </c>
      <c r="F231" s="813" t="s">
        <v>1211</v>
      </c>
      <c r="G231" s="813" t="s">
        <v>1659</v>
      </c>
      <c r="H231" s="813" t="s">
        <v>1422</v>
      </c>
      <c r="I231" s="813" t="s">
        <v>1214</v>
      </c>
      <c r="J231" s="817">
        <v>4</v>
      </c>
      <c r="K231" s="817"/>
      <c r="L231" s="817">
        <v>6.67</v>
      </c>
      <c r="M231" s="818"/>
      <c r="N231" s="819">
        <v>0</v>
      </c>
      <c r="O231" s="818"/>
      <c r="P231" s="817">
        <v>0</v>
      </c>
      <c r="Q231" s="819">
        <v>0</v>
      </c>
      <c r="R231" s="818">
        <v>0</v>
      </c>
      <c r="S231" s="818"/>
      <c r="T231" s="817">
        <v>0</v>
      </c>
      <c r="U231" s="819">
        <v>0</v>
      </c>
      <c r="V231" s="817">
        <v>4</v>
      </c>
      <c r="W231" s="818"/>
      <c r="X231" s="819">
        <v>6.67</v>
      </c>
      <c r="Y231" s="819">
        <v>0</v>
      </c>
    </row>
    <row r="232" s="805" customFormat="1" ht="15" customHeight="1" spans="1:25">
      <c r="A232" s="812">
        <v>2021</v>
      </c>
      <c r="B232" s="812">
        <v>12</v>
      </c>
      <c r="C232" s="813">
        <v>300</v>
      </c>
      <c r="D232" s="813" t="s">
        <v>455</v>
      </c>
      <c r="E232" s="813" t="s">
        <v>1210</v>
      </c>
      <c r="F232" s="813" t="s">
        <v>1211</v>
      </c>
      <c r="G232" s="813" t="s">
        <v>1660</v>
      </c>
      <c r="H232" s="813" t="s">
        <v>1412</v>
      </c>
      <c r="I232" s="813" t="s">
        <v>1214</v>
      </c>
      <c r="J232" s="817">
        <v>40</v>
      </c>
      <c r="K232" s="817"/>
      <c r="L232" s="817">
        <v>0</v>
      </c>
      <c r="M232" s="818"/>
      <c r="N232" s="819">
        <v>0</v>
      </c>
      <c r="O232" s="818"/>
      <c r="P232" s="817">
        <v>0</v>
      </c>
      <c r="Q232" s="819">
        <v>0</v>
      </c>
      <c r="R232" s="818">
        <v>0</v>
      </c>
      <c r="S232" s="818"/>
      <c r="T232" s="817">
        <v>0</v>
      </c>
      <c r="U232" s="819">
        <v>0</v>
      </c>
      <c r="V232" s="817">
        <v>40</v>
      </c>
      <c r="W232" s="818"/>
      <c r="X232" s="819">
        <v>0</v>
      </c>
      <c r="Y232" s="819">
        <v>0</v>
      </c>
    </row>
    <row r="233" s="805" customFormat="1" ht="15" customHeight="1" spans="1:25">
      <c r="A233" s="812">
        <v>2021</v>
      </c>
      <c r="B233" s="812">
        <v>12</v>
      </c>
      <c r="C233" s="813">
        <v>300</v>
      </c>
      <c r="D233" s="813" t="s">
        <v>455</v>
      </c>
      <c r="E233" s="813" t="s">
        <v>1210</v>
      </c>
      <c r="F233" s="813" t="s">
        <v>1211</v>
      </c>
      <c r="G233" s="813" t="s">
        <v>1661</v>
      </c>
      <c r="H233" s="813" t="s">
        <v>1662</v>
      </c>
      <c r="I233" s="813" t="s">
        <v>1214</v>
      </c>
      <c r="J233" s="817">
        <v>444</v>
      </c>
      <c r="K233" s="817"/>
      <c r="L233" s="817">
        <v>7410.36</v>
      </c>
      <c r="M233" s="818"/>
      <c r="N233" s="819">
        <v>0</v>
      </c>
      <c r="O233" s="818"/>
      <c r="P233" s="817">
        <v>0</v>
      </c>
      <c r="Q233" s="819">
        <v>0</v>
      </c>
      <c r="R233" s="818">
        <v>0</v>
      </c>
      <c r="S233" s="818"/>
      <c r="T233" s="817">
        <v>0</v>
      </c>
      <c r="U233" s="819">
        <v>0</v>
      </c>
      <c r="V233" s="817">
        <v>444</v>
      </c>
      <c r="W233" s="818"/>
      <c r="X233" s="819">
        <v>7410.36</v>
      </c>
      <c r="Y233" s="819">
        <v>0</v>
      </c>
    </row>
    <row r="234" s="805" customFormat="1" ht="15" customHeight="1" spans="1:25">
      <c r="A234" s="812">
        <v>2021</v>
      </c>
      <c r="B234" s="812">
        <v>12</v>
      </c>
      <c r="C234" s="813">
        <v>300</v>
      </c>
      <c r="D234" s="813" t="s">
        <v>455</v>
      </c>
      <c r="E234" s="813" t="s">
        <v>1210</v>
      </c>
      <c r="F234" s="813" t="s">
        <v>1211</v>
      </c>
      <c r="G234" s="813" t="s">
        <v>1663</v>
      </c>
      <c r="H234" s="813" t="s">
        <v>1664</v>
      </c>
      <c r="I234" s="813" t="s">
        <v>1214</v>
      </c>
      <c r="J234" s="817">
        <v>259</v>
      </c>
      <c r="K234" s="817"/>
      <c r="L234" s="817">
        <v>8632.47</v>
      </c>
      <c r="M234" s="818"/>
      <c r="N234" s="819">
        <v>0</v>
      </c>
      <c r="O234" s="818"/>
      <c r="P234" s="817">
        <v>0</v>
      </c>
      <c r="Q234" s="819">
        <v>0</v>
      </c>
      <c r="R234" s="818">
        <v>0</v>
      </c>
      <c r="S234" s="818"/>
      <c r="T234" s="817">
        <v>0</v>
      </c>
      <c r="U234" s="819">
        <v>0</v>
      </c>
      <c r="V234" s="817">
        <v>259</v>
      </c>
      <c r="W234" s="818"/>
      <c r="X234" s="819">
        <v>8632.47</v>
      </c>
      <c r="Y234" s="819">
        <v>0</v>
      </c>
    </row>
    <row r="235" s="805" customFormat="1" ht="15" customHeight="1" spans="1:25">
      <c r="A235" s="812">
        <v>2021</v>
      </c>
      <c r="B235" s="812">
        <v>12</v>
      </c>
      <c r="C235" s="813">
        <v>300</v>
      </c>
      <c r="D235" s="813" t="s">
        <v>455</v>
      </c>
      <c r="E235" s="813" t="s">
        <v>1210</v>
      </c>
      <c r="F235" s="813" t="s">
        <v>1211</v>
      </c>
      <c r="G235" s="813" t="s">
        <v>1665</v>
      </c>
      <c r="H235" s="813" t="s">
        <v>1666</v>
      </c>
      <c r="I235" s="813" t="s">
        <v>1214</v>
      </c>
      <c r="J235" s="817">
        <v>274</v>
      </c>
      <c r="K235" s="817"/>
      <c r="L235" s="817">
        <v>4855.28</v>
      </c>
      <c r="M235" s="818"/>
      <c r="N235" s="819">
        <v>0</v>
      </c>
      <c r="O235" s="818"/>
      <c r="P235" s="817">
        <v>0</v>
      </c>
      <c r="Q235" s="819">
        <v>0</v>
      </c>
      <c r="R235" s="818">
        <v>0</v>
      </c>
      <c r="S235" s="818"/>
      <c r="T235" s="817">
        <v>0</v>
      </c>
      <c r="U235" s="819">
        <v>0</v>
      </c>
      <c r="V235" s="817">
        <v>274</v>
      </c>
      <c r="W235" s="818"/>
      <c r="X235" s="819">
        <v>4855.28</v>
      </c>
      <c r="Y235" s="819">
        <v>0</v>
      </c>
    </row>
    <row r="236" s="805" customFormat="1" ht="15" customHeight="1" spans="1:25">
      <c r="A236" s="812">
        <v>2021</v>
      </c>
      <c r="B236" s="812">
        <v>12</v>
      </c>
      <c r="C236" s="813">
        <v>300</v>
      </c>
      <c r="D236" s="813" t="s">
        <v>455</v>
      </c>
      <c r="E236" s="813" t="s">
        <v>1210</v>
      </c>
      <c r="F236" s="813" t="s">
        <v>1211</v>
      </c>
      <c r="G236" s="813" t="s">
        <v>1667</v>
      </c>
      <c r="H236" s="813" t="s">
        <v>1668</v>
      </c>
      <c r="I236" s="813" t="s">
        <v>1214</v>
      </c>
      <c r="J236" s="817">
        <v>9</v>
      </c>
      <c r="K236" s="817"/>
      <c r="L236" s="817">
        <v>12.31</v>
      </c>
      <c r="M236" s="818"/>
      <c r="N236" s="819">
        <v>0</v>
      </c>
      <c r="O236" s="818"/>
      <c r="P236" s="817">
        <v>0</v>
      </c>
      <c r="Q236" s="819">
        <v>0</v>
      </c>
      <c r="R236" s="818">
        <v>0</v>
      </c>
      <c r="S236" s="818"/>
      <c r="T236" s="817">
        <v>0</v>
      </c>
      <c r="U236" s="819">
        <v>0</v>
      </c>
      <c r="V236" s="817">
        <v>9</v>
      </c>
      <c r="W236" s="818"/>
      <c r="X236" s="819">
        <v>12.31</v>
      </c>
      <c r="Y236" s="819">
        <v>0</v>
      </c>
    </row>
    <row r="237" s="805" customFormat="1" ht="15" customHeight="1" spans="1:25">
      <c r="A237" s="812">
        <v>2021</v>
      </c>
      <c r="B237" s="812">
        <v>12</v>
      </c>
      <c r="C237" s="813">
        <v>300</v>
      </c>
      <c r="D237" s="813" t="s">
        <v>455</v>
      </c>
      <c r="E237" s="813" t="s">
        <v>1210</v>
      </c>
      <c r="F237" s="813" t="s">
        <v>1211</v>
      </c>
      <c r="G237" s="813" t="s">
        <v>1669</v>
      </c>
      <c r="H237" s="813" t="s">
        <v>1670</v>
      </c>
      <c r="I237" s="813" t="s">
        <v>1214</v>
      </c>
      <c r="J237" s="817">
        <v>11</v>
      </c>
      <c r="K237" s="817"/>
      <c r="L237" s="817">
        <v>313.12</v>
      </c>
      <c r="M237" s="818"/>
      <c r="N237" s="819">
        <v>0</v>
      </c>
      <c r="O237" s="818"/>
      <c r="P237" s="817">
        <v>0</v>
      </c>
      <c r="Q237" s="819">
        <v>0</v>
      </c>
      <c r="R237" s="818">
        <v>0</v>
      </c>
      <c r="S237" s="818"/>
      <c r="T237" s="817">
        <v>0</v>
      </c>
      <c r="U237" s="819">
        <v>0</v>
      </c>
      <c r="V237" s="817">
        <v>11</v>
      </c>
      <c r="W237" s="818"/>
      <c r="X237" s="819">
        <v>313.12</v>
      </c>
      <c r="Y237" s="819">
        <v>0</v>
      </c>
    </row>
    <row r="238" s="805" customFormat="1" ht="15" customHeight="1" spans="1:25">
      <c r="A238" s="812">
        <v>2021</v>
      </c>
      <c r="B238" s="812">
        <v>12</v>
      </c>
      <c r="C238" s="813">
        <v>300</v>
      </c>
      <c r="D238" s="813" t="s">
        <v>455</v>
      </c>
      <c r="E238" s="813" t="s">
        <v>1210</v>
      </c>
      <c r="F238" s="813" t="s">
        <v>1211</v>
      </c>
      <c r="G238" s="813" t="s">
        <v>1671</v>
      </c>
      <c r="H238" s="813" t="s">
        <v>1672</v>
      </c>
      <c r="I238" s="813" t="s">
        <v>1214</v>
      </c>
      <c r="J238" s="817">
        <v>10</v>
      </c>
      <c r="K238" s="817"/>
      <c r="L238" s="817">
        <v>327.85</v>
      </c>
      <c r="M238" s="818"/>
      <c r="N238" s="819">
        <v>0</v>
      </c>
      <c r="O238" s="818"/>
      <c r="P238" s="817">
        <v>0</v>
      </c>
      <c r="Q238" s="819">
        <v>0</v>
      </c>
      <c r="R238" s="818">
        <v>0</v>
      </c>
      <c r="S238" s="818"/>
      <c r="T238" s="817">
        <v>0</v>
      </c>
      <c r="U238" s="819">
        <v>0</v>
      </c>
      <c r="V238" s="817">
        <v>10</v>
      </c>
      <c r="W238" s="818"/>
      <c r="X238" s="819">
        <v>327.85</v>
      </c>
      <c r="Y238" s="819">
        <v>0</v>
      </c>
    </row>
    <row r="239" s="805" customFormat="1" ht="15" customHeight="1" spans="1:25">
      <c r="A239" s="812">
        <v>2021</v>
      </c>
      <c r="B239" s="812">
        <v>12</v>
      </c>
      <c r="C239" s="813">
        <v>300</v>
      </c>
      <c r="D239" s="813" t="s">
        <v>455</v>
      </c>
      <c r="E239" s="813" t="s">
        <v>1210</v>
      </c>
      <c r="F239" s="813" t="s">
        <v>1211</v>
      </c>
      <c r="G239" s="813" t="s">
        <v>1673</v>
      </c>
      <c r="H239" s="813" t="s">
        <v>1674</v>
      </c>
      <c r="I239" s="813" t="s">
        <v>1214</v>
      </c>
      <c r="J239" s="817">
        <v>15</v>
      </c>
      <c r="K239" s="817"/>
      <c r="L239" s="817">
        <v>391.38</v>
      </c>
      <c r="M239" s="818"/>
      <c r="N239" s="819">
        <v>0</v>
      </c>
      <c r="O239" s="818"/>
      <c r="P239" s="817">
        <v>0</v>
      </c>
      <c r="Q239" s="819">
        <v>0</v>
      </c>
      <c r="R239" s="818">
        <v>0</v>
      </c>
      <c r="S239" s="818"/>
      <c r="T239" s="817">
        <v>0</v>
      </c>
      <c r="U239" s="819">
        <v>0</v>
      </c>
      <c r="V239" s="817">
        <v>15</v>
      </c>
      <c r="W239" s="818"/>
      <c r="X239" s="819">
        <v>391.38</v>
      </c>
      <c r="Y239" s="819">
        <v>0</v>
      </c>
    </row>
    <row r="240" s="805" customFormat="1" ht="15" customHeight="1" spans="1:25">
      <c r="A240" s="812">
        <v>2021</v>
      </c>
      <c r="B240" s="812">
        <v>12</v>
      </c>
      <c r="C240" s="813">
        <v>300</v>
      </c>
      <c r="D240" s="813" t="s">
        <v>455</v>
      </c>
      <c r="E240" s="813" t="s">
        <v>1210</v>
      </c>
      <c r="F240" s="813" t="s">
        <v>1211</v>
      </c>
      <c r="G240" s="813" t="s">
        <v>1675</v>
      </c>
      <c r="H240" s="813" t="s">
        <v>1676</v>
      </c>
      <c r="I240" s="813" t="s">
        <v>1214</v>
      </c>
      <c r="J240" s="817">
        <v>8</v>
      </c>
      <c r="K240" s="817"/>
      <c r="L240" s="817">
        <v>207.89</v>
      </c>
      <c r="M240" s="818"/>
      <c r="N240" s="819">
        <v>0</v>
      </c>
      <c r="O240" s="818"/>
      <c r="P240" s="817">
        <v>0</v>
      </c>
      <c r="Q240" s="819">
        <v>0</v>
      </c>
      <c r="R240" s="818">
        <v>0</v>
      </c>
      <c r="S240" s="818"/>
      <c r="T240" s="817">
        <v>0</v>
      </c>
      <c r="U240" s="819">
        <v>0</v>
      </c>
      <c r="V240" s="817">
        <v>8</v>
      </c>
      <c r="W240" s="818"/>
      <c r="X240" s="819">
        <v>207.89</v>
      </c>
      <c r="Y240" s="819">
        <v>0</v>
      </c>
    </row>
    <row r="241" s="805" customFormat="1" ht="15" customHeight="1" spans="1:25">
      <c r="A241" s="812">
        <v>2021</v>
      </c>
      <c r="B241" s="812">
        <v>12</v>
      </c>
      <c r="C241" s="813">
        <v>300</v>
      </c>
      <c r="D241" s="813" t="s">
        <v>455</v>
      </c>
      <c r="E241" s="813" t="s">
        <v>1210</v>
      </c>
      <c r="F241" s="813" t="s">
        <v>1211</v>
      </c>
      <c r="G241" s="813" t="s">
        <v>1677</v>
      </c>
      <c r="H241" s="813" t="s">
        <v>1678</v>
      </c>
      <c r="I241" s="813" t="s">
        <v>1214</v>
      </c>
      <c r="J241" s="817">
        <v>16</v>
      </c>
      <c r="K241" s="817"/>
      <c r="L241" s="817">
        <v>417.48</v>
      </c>
      <c r="M241" s="818"/>
      <c r="N241" s="819">
        <v>0</v>
      </c>
      <c r="O241" s="818"/>
      <c r="P241" s="817">
        <v>0</v>
      </c>
      <c r="Q241" s="819">
        <v>0</v>
      </c>
      <c r="R241" s="818">
        <v>0</v>
      </c>
      <c r="S241" s="818"/>
      <c r="T241" s="817">
        <v>0</v>
      </c>
      <c r="U241" s="819">
        <v>0</v>
      </c>
      <c r="V241" s="817">
        <v>16</v>
      </c>
      <c r="W241" s="818"/>
      <c r="X241" s="819">
        <v>417.48</v>
      </c>
      <c r="Y241" s="819">
        <v>0</v>
      </c>
    </row>
    <row r="242" s="805" customFormat="1" ht="15" customHeight="1" spans="1:25">
      <c r="A242" s="812">
        <v>2021</v>
      </c>
      <c r="B242" s="812">
        <v>12</v>
      </c>
      <c r="C242" s="813">
        <v>300</v>
      </c>
      <c r="D242" s="813" t="s">
        <v>455</v>
      </c>
      <c r="E242" s="813" t="s">
        <v>1210</v>
      </c>
      <c r="F242" s="813" t="s">
        <v>1211</v>
      </c>
      <c r="G242" s="813" t="s">
        <v>1679</v>
      </c>
      <c r="H242" s="813" t="s">
        <v>1680</v>
      </c>
      <c r="I242" s="813" t="s">
        <v>1214</v>
      </c>
      <c r="J242" s="817">
        <v>10</v>
      </c>
      <c r="K242" s="817"/>
      <c r="L242" s="817">
        <v>259.86</v>
      </c>
      <c r="M242" s="818"/>
      <c r="N242" s="819">
        <v>0</v>
      </c>
      <c r="O242" s="818"/>
      <c r="P242" s="817">
        <v>0</v>
      </c>
      <c r="Q242" s="819">
        <v>0</v>
      </c>
      <c r="R242" s="818">
        <v>0</v>
      </c>
      <c r="S242" s="818"/>
      <c r="T242" s="817">
        <v>0</v>
      </c>
      <c r="U242" s="819">
        <v>0</v>
      </c>
      <c r="V242" s="817">
        <v>10</v>
      </c>
      <c r="W242" s="818"/>
      <c r="X242" s="819">
        <v>259.86</v>
      </c>
      <c r="Y242" s="819">
        <v>0</v>
      </c>
    </row>
    <row r="243" s="805" customFormat="1" ht="15" customHeight="1" spans="1:25">
      <c r="A243" s="812">
        <v>2021</v>
      </c>
      <c r="B243" s="812">
        <v>12</v>
      </c>
      <c r="C243" s="813">
        <v>300</v>
      </c>
      <c r="D243" s="813" t="s">
        <v>455</v>
      </c>
      <c r="E243" s="813" t="s">
        <v>1210</v>
      </c>
      <c r="F243" s="813" t="s">
        <v>1211</v>
      </c>
      <c r="G243" s="813" t="s">
        <v>1681</v>
      </c>
      <c r="H243" s="813" t="s">
        <v>1682</v>
      </c>
      <c r="I243" s="813" t="s">
        <v>1214</v>
      </c>
      <c r="J243" s="817">
        <v>4</v>
      </c>
      <c r="K243" s="817"/>
      <c r="L243" s="817">
        <v>9.11</v>
      </c>
      <c r="M243" s="818"/>
      <c r="N243" s="819">
        <v>0</v>
      </c>
      <c r="O243" s="818"/>
      <c r="P243" s="817">
        <v>0</v>
      </c>
      <c r="Q243" s="819">
        <v>0</v>
      </c>
      <c r="R243" s="818">
        <v>0</v>
      </c>
      <c r="S243" s="818"/>
      <c r="T243" s="817">
        <v>0</v>
      </c>
      <c r="U243" s="819">
        <v>0</v>
      </c>
      <c r="V243" s="817">
        <v>4</v>
      </c>
      <c r="W243" s="818"/>
      <c r="X243" s="819">
        <v>9.11</v>
      </c>
      <c r="Y243" s="819">
        <v>0</v>
      </c>
    </row>
    <row r="244" s="805" customFormat="1" ht="15" customHeight="1" spans="1:25">
      <c r="A244" s="812">
        <v>2021</v>
      </c>
      <c r="B244" s="812">
        <v>12</v>
      </c>
      <c r="C244" s="813">
        <v>300</v>
      </c>
      <c r="D244" s="813" t="s">
        <v>455</v>
      </c>
      <c r="E244" s="813" t="s">
        <v>1210</v>
      </c>
      <c r="F244" s="813" t="s">
        <v>1211</v>
      </c>
      <c r="G244" s="813" t="s">
        <v>1683</v>
      </c>
      <c r="H244" s="813" t="s">
        <v>1684</v>
      </c>
      <c r="I244" s="813" t="s">
        <v>1214</v>
      </c>
      <c r="J244" s="817">
        <v>4</v>
      </c>
      <c r="K244" s="817"/>
      <c r="L244" s="817">
        <v>11.19</v>
      </c>
      <c r="M244" s="818"/>
      <c r="N244" s="819">
        <v>0</v>
      </c>
      <c r="O244" s="818"/>
      <c r="P244" s="817">
        <v>0</v>
      </c>
      <c r="Q244" s="819">
        <v>0</v>
      </c>
      <c r="R244" s="818">
        <v>0</v>
      </c>
      <c r="S244" s="818"/>
      <c r="T244" s="817">
        <v>0</v>
      </c>
      <c r="U244" s="819">
        <v>0</v>
      </c>
      <c r="V244" s="817">
        <v>4</v>
      </c>
      <c r="W244" s="818"/>
      <c r="X244" s="819">
        <v>11.19</v>
      </c>
      <c r="Y244" s="819">
        <v>0</v>
      </c>
    </row>
    <row r="245" s="805" customFormat="1" ht="15" customHeight="1" spans="1:25">
      <c r="A245" s="812">
        <v>2021</v>
      </c>
      <c r="B245" s="812">
        <v>12</v>
      </c>
      <c r="C245" s="813">
        <v>300</v>
      </c>
      <c r="D245" s="813" t="s">
        <v>455</v>
      </c>
      <c r="E245" s="813" t="s">
        <v>1210</v>
      </c>
      <c r="F245" s="813" t="s">
        <v>1211</v>
      </c>
      <c r="G245" s="813" t="s">
        <v>1685</v>
      </c>
      <c r="H245" s="813" t="s">
        <v>1686</v>
      </c>
      <c r="I245" s="813" t="s">
        <v>1214</v>
      </c>
      <c r="J245" s="817">
        <v>277</v>
      </c>
      <c r="K245" s="817"/>
      <c r="L245" s="817">
        <v>4218.71</v>
      </c>
      <c r="M245" s="818"/>
      <c r="N245" s="819">
        <v>0</v>
      </c>
      <c r="O245" s="818"/>
      <c r="P245" s="817">
        <v>0</v>
      </c>
      <c r="Q245" s="819">
        <v>0</v>
      </c>
      <c r="R245" s="818">
        <v>0</v>
      </c>
      <c r="S245" s="818"/>
      <c r="T245" s="817">
        <v>0</v>
      </c>
      <c r="U245" s="819">
        <v>0</v>
      </c>
      <c r="V245" s="817">
        <v>277</v>
      </c>
      <c r="W245" s="818"/>
      <c r="X245" s="819">
        <v>4218.71</v>
      </c>
      <c r="Y245" s="819">
        <v>0</v>
      </c>
    </row>
    <row r="246" s="805" customFormat="1" ht="15" customHeight="1" spans="1:25">
      <c r="A246" s="812">
        <v>2021</v>
      </c>
      <c r="B246" s="812">
        <v>12</v>
      </c>
      <c r="C246" s="813">
        <v>300</v>
      </c>
      <c r="D246" s="813" t="s">
        <v>455</v>
      </c>
      <c r="E246" s="813" t="s">
        <v>1210</v>
      </c>
      <c r="F246" s="813" t="s">
        <v>1211</v>
      </c>
      <c r="G246" s="813" t="s">
        <v>1687</v>
      </c>
      <c r="H246" s="813" t="s">
        <v>1688</v>
      </c>
      <c r="I246" s="813" t="s">
        <v>1214</v>
      </c>
      <c r="J246" s="817">
        <v>296</v>
      </c>
      <c r="K246" s="817"/>
      <c r="L246" s="817">
        <v>4534.72</v>
      </c>
      <c r="M246" s="818"/>
      <c r="N246" s="819">
        <v>0</v>
      </c>
      <c r="O246" s="818"/>
      <c r="P246" s="817">
        <v>0</v>
      </c>
      <c r="Q246" s="819">
        <v>0</v>
      </c>
      <c r="R246" s="818">
        <v>0</v>
      </c>
      <c r="S246" s="818"/>
      <c r="T246" s="817">
        <v>0</v>
      </c>
      <c r="U246" s="819">
        <v>0</v>
      </c>
      <c r="V246" s="817">
        <v>296</v>
      </c>
      <c r="W246" s="818"/>
      <c r="X246" s="819">
        <v>4534.72</v>
      </c>
      <c r="Y246" s="819">
        <v>0</v>
      </c>
    </row>
    <row r="247" s="805" customFormat="1" ht="15" customHeight="1" spans="1:25">
      <c r="A247" s="812">
        <v>2021</v>
      </c>
      <c r="B247" s="812">
        <v>12</v>
      </c>
      <c r="C247" s="813">
        <v>300</v>
      </c>
      <c r="D247" s="813" t="s">
        <v>455</v>
      </c>
      <c r="E247" s="813" t="s">
        <v>1210</v>
      </c>
      <c r="F247" s="813" t="s">
        <v>1211</v>
      </c>
      <c r="G247" s="813" t="s">
        <v>1689</v>
      </c>
      <c r="H247" s="813" t="s">
        <v>1690</v>
      </c>
      <c r="I247" s="813" t="s">
        <v>1214</v>
      </c>
      <c r="J247" s="817">
        <v>7</v>
      </c>
      <c r="K247" s="817"/>
      <c r="L247" s="817">
        <v>187.13</v>
      </c>
      <c r="M247" s="818"/>
      <c r="N247" s="819">
        <v>0</v>
      </c>
      <c r="O247" s="818"/>
      <c r="P247" s="817">
        <v>0</v>
      </c>
      <c r="Q247" s="819">
        <v>0</v>
      </c>
      <c r="R247" s="818">
        <v>0</v>
      </c>
      <c r="S247" s="818"/>
      <c r="T247" s="817">
        <v>0</v>
      </c>
      <c r="U247" s="819">
        <v>0</v>
      </c>
      <c r="V247" s="817">
        <v>7</v>
      </c>
      <c r="W247" s="818"/>
      <c r="X247" s="819">
        <v>187.13</v>
      </c>
      <c r="Y247" s="819">
        <v>0</v>
      </c>
    </row>
    <row r="248" s="805" customFormat="1" ht="15" customHeight="1" spans="1:25">
      <c r="A248" s="812">
        <v>2021</v>
      </c>
      <c r="B248" s="812">
        <v>12</v>
      </c>
      <c r="C248" s="813">
        <v>300</v>
      </c>
      <c r="D248" s="813" t="s">
        <v>455</v>
      </c>
      <c r="E248" s="813" t="s">
        <v>1210</v>
      </c>
      <c r="F248" s="813" t="s">
        <v>1211</v>
      </c>
      <c r="G248" s="813" t="s">
        <v>1691</v>
      </c>
      <c r="H248" s="813" t="s">
        <v>1692</v>
      </c>
      <c r="I248" s="813" t="s">
        <v>1214</v>
      </c>
      <c r="J248" s="817">
        <v>4</v>
      </c>
      <c r="K248" s="817"/>
      <c r="L248" s="817">
        <v>103.94</v>
      </c>
      <c r="M248" s="818"/>
      <c r="N248" s="819">
        <v>0</v>
      </c>
      <c r="O248" s="818"/>
      <c r="P248" s="817">
        <v>0</v>
      </c>
      <c r="Q248" s="819">
        <v>0</v>
      </c>
      <c r="R248" s="818">
        <v>0</v>
      </c>
      <c r="S248" s="818"/>
      <c r="T248" s="817">
        <v>0</v>
      </c>
      <c r="U248" s="819">
        <v>0</v>
      </c>
      <c r="V248" s="817">
        <v>4</v>
      </c>
      <c r="W248" s="818"/>
      <c r="X248" s="819">
        <v>103.94</v>
      </c>
      <c r="Y248" s="819">
        <v>0</v>
      </c>
    </row>
    <row r="249" s="805" customFormat="1" ht="15" customHeight="1" spans="1:25">
      <c r="A249" s="812">
        <v>2021</v>
      </c>
      <c r="B249" s="812">
        <v>12</v>
      </c>
      <c r="C249" s="813">
        <v>300</v>
      </c>
      <c r="D249" s="813" t="s">
        <v>455</v>
      </c>
      <c r="E249" s="813" t="s">
        <v>1210</v>
      </c>
      <c r="F249" s="813" t="s">
        <v>1211</v>
      </c>
      <c r="G249" s="813" t="s">
        <v>1693</v>
      </c>
      <c r="H249" s="813" t="s">
        <v>1694</v>
      </c>
      <c r="I249" s="813" t="s">
        <v>1214</v>
      </c>
      <c r="J249" s="817">
        <v>4</v>
      </c>
      <c r="K249" s="817"/>
      <c r="L249" s="817">
        <v>257.91</v>
      </c>
      <c r="M249" s="818"/>
      <c r="N249" s="819">
        <v>0</v>
      </c>
      <c r="O249" s="818"/>
      <c r="P249" s="817">
        <v>0</v>
      </c>
      <c r="Q249" s="819">
        <v>0</v>
      </c>
      <c r="R249" s="818">
        <v>0</v>
      </c>
      <c r="S249" s="818"/>
      <c r="T249" s="817">
        <v>0</v>
      </c>
      <c r="U249" s="819">
        <v>0</v>
      </c>
      <c r="V249" s="817">
        <v>4</v>
      </c>
      <c r="W249" s="818"/>
      <c r="X249" s="819">
        <v>257.91</v>
      </c>
      <c r="Y249" s="819">
        <v>0</v>
      </c>
    </row>
    <row r="250" s="805" customFormat="1" ht="15" customHeight="1" spans="1:25">
      <c r="A250" s="812">
        <v>2021</v>
      </c>
      <c r="B250" s="812">
        <v>12</v>
      </c>
      <c r="C250" s="813">
        <v>300</v>
      </c>
      <c r="D250" s="813" t="s">
        <v>455</v>
      </c>
      <c r="E250" s="813" t="s">
        <v>1210</v>
      </c>
      <c r="F250" s="813" t="s">
        <v>1211</v>
      </c>
      <c r="G250" s="813" t="s">
        <v>1695</v>
      </c>
      <c r="H250" s="813" t="s">
        <v>1696</v>
      </c>
      <c r="I250" s="813" t="s">
        <v>1214</v>
      </c>
      <c r="J250" s="817">
        <v>2</v>
      </c>
      <c r="K250" s="817"/>
      <c r="L250" s="817">
        <v>13.37</v>
      </c>
      <c r="M250" s="818"/>
      <c r="N250" s="819">
        <v>0</v>
      </c>
      <c r="O250" s="818"/>
      <c r="P250" s="817">
        <v>0</v>
      </c>
      <c r="Q250" s="819">
        <v>0</v>
      </c>
      <c r="R250" s="818">
        <v>0</v>
      </c>
      <c r="S250" s="818"/>
      <c r="T250" s="817">
        <v>0</v>
      </c>
      <c r="U250" s="819">
        <v>0</v>
      </c>
      <c r="V250" s="817">
        <v>2</v>
      </c>
      <c r="W250" s="818"/>
      <c r="X250" s="819">
        <v>13.37</v>
      </c>
      <c r="Y250" s="819">
        <v>0</v>
      </c>
    </row>
    <row r="251" s="805" customFormat="1" ht="15" customHeight="1" spans="1:25">
      <c r="A251" s="812">
        <v>2021</v>
      </c>
      <c r="B251" s="812">
        <v>12</v>
      </c>
      <c r="C251" s="813">
        <v>300</v>
      </c>
      <c r="D251" s="813" t="s">
        <v>455</v>
      </c>
      <c r="E251" s="813" t="s">
        <v>1210</v>
      </c>
      <c r="F251" s="813" t="s">
        <v>1211</v>
      </c>
      <c r="G251" s="813" t="s">
        <v>1697</v>
      </c>
      <c r="H251" s="813" t="s">
        <v>1698</v>
      </c>
      <c r="I251" s="813" t="s">
        <v>1214</v>
      </c>
      <c r="J251" s="817">
        <v>174</v>
      </c>
      <c r="K251" s="817"/>
      <c r="L251" s="817">
        <v>11334.36</v>
      </c>
      <c r="M251" s="818"/>
      <c r="N251" s="819">
        <v>0</v>
      </c>
      <c r="O251" s="818"/>
      <c r="P251" s="817">
        <v>0</v>
      </c>
      <c r="Q251" s="819">
        <v>0</v>
      </c>
      <c r="R251" s="818">
        <v>0</v>
      </c>
      <c r="S251" s="818"/>
      <c r="T251" s="817">
        <v>0</v>
      </c>
      <c r="U251" s="819">
        <v>0</v>
      </c>
      <c r="V251" s="817">
        <v>174</v>
      </c>
      <c r="W251" s="818"/>
      <c r="X251" s="819">
        <v>11334.36</v>
      </c>
      <c r="Y251" s="819">
        <v>0</v>
      </c>
    </row>
    <row r="252" s="805" customFormat="1" ht="15" customHeight="1" spans="1:25">
      <c r="A252" s="812">
        <v>2021</v>
      </c>
      <c r="B252" s="812">
        <v>12</v>
      </c>
      <c r="C252" s="813">
        <v>300</v>
      </c>
      <c r="D252" s="813" t="s">
        <v>455</v>
      </c>
      <c r="E252" s="813" t="s">
        <v>1210</v>
      </c>
      <c r="F252" s="813" t="s">
        <v>1211</v>
      </c>
      <c r="G252" s="813" t="s">
        <v>1699</v>
      </c>
      <c r="H252" s="813" t="s">
        <v>1700</v>
      </c>
      <c r="I252" s="813" t="s">
        <v>1214</v>
      </c>
      <c r="J252" s="817">
        <v>193</v>
      </c>
      <c r="K252" s="817"/>
      <c r="L252" s="817">
        <v>6745.35</v>
      </c>
      <c r="M252" s="818"/>
      <c r="N252" s="819">
        <v>0</v>
      </c>
      <c r="O252" s="818"/>
      <c r="P252" s="817">
        <v>0</v>
      </c>
      <c r="Q252" s="819">
        <v>0</v>
      </c>
      <c r="R252" s="818">
        <v>0</v>
      </c>
      <c r="S252" s="818"/>
      <c r="T252" s="817">
        <v>0</v>
      </c>
      <c r="U252" s="819">
        <v>0</v>
      </c>
      <c r="V252" s="817">
        <v>193</v>
      </c>
      <c r="W252" s="818"/>
      <c r="X252" s="819">
        <v>6745.35</v>
      </c>
      <c r="Y252" s="819">
        <v>0</v>
      </c>
    </row>
    <row r="253" s="805" customFormat="1" ht="15" customHeight="1" spans="1:25">
      <c r="A253" s="812">
        <v>2021</v>
      </c>
      <c r="B253" s="812">
        <v>12</v>
      </c>
      <c r="C253" s="813">
        <v>300</v>
      </c>
      <c r="D253" s="813" t="s">
        <v>455</v>
      </c>
      <c r="E253" s="813" t="s">
        <v>1210</v>
      </c>
      <c r="F253" s="813" t="s">
        <v>1211</v>
      </c>
      <c r="G253" s="813" t="s">
        <v>1701</v>
      </c>
      <c r="H253" s="813" t="s">
        <v>1702</v>
      </c>
      <c r="I253" s="813" t="s">
        <v>1214</v>
      </c>
      <c r="J253" s="817">
        <v>10</v>
      </c>
      <c r="K253" s="817"/>
      <c r="L253" s="817">
        <v>11.03</v>
      </c>
      <c r="M253" s="818"/>
      <c r="N253" s="819">
        <v>0</v>
      </c>
      <c r="O253" s="818"/>
      <c r="P253" s="817">
        <v>0</v>
      </c>
      <c r="Q253" s="819">
        <v>0</v>
      </c>
      <c r="R253" s="818">
        <v>0</v>
      </c>
      <c r="S253" s="818"/>
      <c r="T253" s="817">
        <v>0</v>
      </c>
      <c r="U253" s="819">
        <v>0</v>
      </c>
      <c r="V253" s="817">
        <v>10</v>
      </c>
      <c r="W253" s="818"/>
      <c r="X253" s="819">
        <v>11.03</v>
      </c>
      <c r="Y253" s="819">
        <v>0</v>
      </c>
    </row>
    <row r="254" s="805" customFormat="1" ht="15" customHeight="1" spans="1:25">
      <c r="A254" s="812">
        <v>2021</v>
      </c>
      <c r="B254" s="812">
        <v>12</v>
      </c>
      <c r="C254" s="813">
        <v>300</v>
      </c>
      <c r="D254" s="813" t="s">
        <v>455</v>
      </c>
      <c r="E254" s="813" t="s">
        <v>1210</v>
      </c>
      <c r="F254" s="813" t="s">
        <v>1211</v>
      </c>
      <c r="G254" s="813" t="s">
        <v>1703</v>
      </c>
      <c r="H254" s="813" t="s">
        <v>1704</v>
      </c>
      <c r="I254" s="813" t="s">
        <v>1214</v>
      </c>
      <c r="J254" s="817">
        <v>10</v>
      </c>
      <c r="K254" s="817"/>
      <c r="L254" s="817">
        <v>16.41</v>
      </c>
      <c r="M254" s="818"/>
      <c r="N254" s="819">
        <v>0</v>
      </c>
      <c r="O254" s="818"/>
      <c r="P254" s="817">
        <v>0</v>
      </c>
      <c r="Q254" s="819">
        <v>0</v>
      </c>
      <c r="R254" s="818">
        <v>0</v>
      </c>
      <c r="S254" s="818"/>
      <c r="T254" s="817">
        <v>0</v>
      </c>
      <c r="U254" s="819">
        <v>0</v>
      </c>
      <c r="V254" s="817">
        <v>10</v>
      </c>
      <c r="W254" s="818"/>
      <c r="X254" s="819">
        <v>16.41</v>
      </c>
      <c r="Y254" s="819">
        <v>0</v>
      </c>
    </row>
    <row r="255" s="805" customFormat="1" ht="15" customHeight="1" spans="1:25">
      <c r="A255" s="812">
        <v>2021</v>
      </c>
      <c r="B255" s="812">
        <v>12</v>
      </c>
      <c r="C255" s="813">
        <v>300</v>
      </c>
      <c r="D255" s="813" t="s">
        <v>455</v>
      </c>
      <c r="E255" s="813" t="s">
        <v>1210</v>
      </c>
      <c r="F255" s="813" t="s">
        <v>1211</v>
      </c>
      <c r="G255" s="813" t="s">
        <v>1705</v>
      </c>
      <c r="H255" s="813" t="s">
        <v>1706</v>
      </c>
      <c r="I255" s="813" t="s">
        <v>1214</v>
      </c>
      <c r="J255" s="817">
        <v>2</v>
      </c>
      <c r="K255" s="817"/>
      <c r="L255" s="817">
        <v>116.02</v>
      </c>
      <c r="M255" s="818"/>
      <c r="N255" s="819">
        <v>0</v>
      </c>
      <c r="O255" s="818"/>
      <c r="P255" s="817">
        <v>0</v>
      </c>
      <c r="Q255" s="819">
        <v>0</v>
      </c>
      <c r="R255" s="818">
        <v>0</v>
      </c>
      <c r="S255" s="818"/>
      <c r="T255" s="817">
        <v>0</v>
      </c>
      <c r="U255" s="819">
        <v>0</v>
      </c>
      <c r="V255" s="817">
        <v>2</v>
      </c>
      <c r="W255" s="818"/>
      <c r="X255" s="819">
        <v>116.02</v>
      </c>
      <c r="Y255" s="819">
        <v>0</v>
      </c>
    </row>
    <row r="256" s="805" customFormat="1" ht="15" customHeight="1" spans="1:25">
      <c r="A256" s="812">
        <v>2021</v>
      </c>
      <c r="B256" s="812">
        <v>12</v>
      </c>
      <c r="C256" s="813">
        <v>300</v>
      </c>
      <c r="D256" s="813" t="s">
        <v>455</v>
      </c>
      <c r="E256" s="813" t="s">
        <v>1210</v>
      </c>
      <c r="F256" s="813" t="s">
        <v>1211</v>
      </c>
      <c r="G256" s="813" t="s">
        <v>1707</v>
      </c>
      <c r="H256" s="813" t="s">
        <v>1708</v>
      </c>
      <c r="I256" s="813" t="s">
        <v>1214</v>
      </c>
      <c r="J256" s="817">
        <v>2</v>
      </c>
      <c r="K256" s="817"/>
      <c r="L256" s="817">
        <v>33.2</v>
      </c>
      <c r="M256" s="818"/>
      <c r="N256" s="819">
        <v>0</v>
      </c>
      <c r="O256" s="818"/>
      <c r="P256" s="817">
        <v>0</v>
      </c>
      <c r="Q256" s="819">
        <v>0</v>
      </c>
      <c r="R256" s="818">
        <v>0</v>
      </c>
      <c r="S256" s="818"/>
      <c r="T256" s="817">
        <v>0</v>
      </c>
      <c r="U256" s="819">
        <v>0</v>
      </c>
      <c r="V256" s="817">
        <v>2</v>
      </c>
      <c r="W256" s="818"/>
      <c r="X256" s="819">
        <v>33.2</v>
      </c>
      <c r="Y256" s="819">
        <v>0</v>
      </c>
    </row>
    <row r="257" s="805" customFormat="1" ht="15" customHeight="1" spans="1:25">
      <c r="A257" s="812">
        <v>2021</v>
      </c>
      <c r="B257" s="812">
        <v>12</v>
      </c>
      <c r="C257" s="813">
        <v>300</v>
      </c>
      <c r="D257" s="813" t="s">
        <v>455</v>
      </c>
      <c r="E257" s="813" t="s">
        <v>1210</v>
      </c>
      <c r="F257" s="813" t="s">
        <v>1211</v>
      </c>
      <c r="G257" s="813" t="s">
        <v>1709</v>
      </c>
      <c r="H257" s="813" t="s">
        <v>1710</v>
      </c>
      <c r="I257" s="813" t="s">
        <v>1214</v>
      </c>
      <c r="J257" s="817">
        <v>807</v>
      </c>
      <c r="K257" s="817"/>
      <c r="L257" s="817">
        <v>9877.68</v>
      </c>
      <c r="M257" s="818"/>
      <c r="N257" s="819">
        <v>0</v>
      </c>
      <c r="O257" s="818"/>
      <c r="P257" s="817">
        <v>0</v>
      </c>
      <c r="Q257" s="819">
        <v>0</v>
      </c>
      <c r="R257" s="818">
        <v>0</v>
      </c>
      <c r="S257" s="818"/>
      <c r="T257" s="817">
        <v>0</v>
      </c>
      <c r="U257" s="819">
        <v>0</v>
      </c>
      <c r="V257" s="817">
        <v>807</v>
      </c>
      <c r="W257" s="818"/>
      <c r="X257" s="819">
        <v>9877.68</v>
      </c>
      <c r="Y257" s="819">
        <v>0</v>
      </c>
    </row>
    <row r="258" s="805" customFormat="1" ht="15" customHeight="1" spans="1:25">
      <c r="A258" s="812">
        <v>2021</v>
      </c>
      <c r="B258" s="812">
        <v>12</v>
      </c>
      <c r="C258" s="813">
        <v>300</v>
      </c>
      <c r="D258" s="813" t="s">
        <v>455</v>
      </c>
      <c r="E258" s="813" t="s">
        <v>1210</v>
      </c>
      <c r="F258" s="813" t="s">
        <v>1211</v>
      </c>
      <c r="G258" s="813" t="s">
        <v>1711</v>
      </c>
      <c r="H258" s="813" t="s">
        <v>1712</v>
      </c>
      <c r="I258" s="813" t="s">
        <v>1214</v>
      </c>
      <c r="J258" s="817">
        <v>10</v>
      </c>
      <c r="K258" s="817"/>
      <c r="L258" s="817">
        <v>34.1</v>
      </c>
      <c r="M258" s="818"/>
      <c r="N258" s="819">
        <v>0</v>
      </c>
      <c r="O258" s="818"/>
      <c r="P258" s="817">
        <v>0</v>
      </c>
      <c r="Q258" s="819">
        <v>0</v>
      </c>
      <c r="R258" s="818">
        <v>0</v>
      </c>
      <c r="S258" s="818"/>
      <c r="T258" s="817">
        <v>0</v>
      </c>
      <c r="U258" s="819">
        <v>0</v>
      </c>
      <c r="V258" s="817">
        <v>10</v>
      </c>
      <c r="W258" s="818"/>
      <c r="X258" s="819">
        <v>34.1</v>
      </c>
      <c r="Y258" s="819">
        <v>0</v>
      </c>
    </row>
    <row r="259" s="805" customFormat="1" ht="15" customHeight="1" spans="1:25">
      <c r="A259" s="812">
        <v>2021</v>
      </c>
      <c r="B259" s="812">
        <v>12</v>
      </c>
      <c r="C259" s="813">
        <v>300</v>
      </c>
      <c r="D259" s="813" t="s">
        <v>455</v>
      </c>
      <c r="E259" s="813" t="s">
        <v>1210</v>
      </c>
      <c r="F259" s="813" t="s">
        <v>1211</v>
      </c>
      <c r="G259" s="813" t="s">
        <v>1713</v>
      </c>
      <c r="H259" s="813" t="s">
        <v>1714</v>
      </c>
      <c r="I259" s="813" t="s">
        <v>1214</v>
      </c>
      <c r="J259" s="817">
        <v>10</v>
      </c>
      <c r="K259" s="817"/>
      <c r="L259" s="817">
        <v>38.12</v>
      </c>
      <c r="M259" s="818"/>
      <c r="N259" s="819">
        <v>0</v>
      </c>
      <c r="O259" s="818"/>
      <c r="P259" s="817">
        <v>0</v>
      </c>
      <c r="Q259" s="819">
        <v>0</v>
      </c>
      <c r="R259" s="818">
        <v>0</v>
      </c>
      <c r="S259" s="818"/>
      <c r="T259" s="817">
        <v>0</v>
      </c>
      <c r="U259" s="819">
        <v>0</v>
      </c>
      <c r="V259" s="817">
        <v>10</v>
      </c>
      <c r="W259" s="818"/>
      <c r="X259" s="819">
        <v>38.12</v>
      </c>
      <c r="Y259" s="819">
        <v>0</v>
      </c>
    </row>
    <row r="260" s="805" customFormat="1" ht="15" customHeight="1" spans="1:25">
      <c r="A260" s="812">
        <v>2021</v>
      </c>
      <c r="B260" s="812">
        <v>12</v>
      </c>
      <c r="C260" s="813">
        <v>300</v>
      </c>
      <c r="D260" s="813" t="s">
        <v>455</v>
      </c>
      <c r="E260" s="813" t="s">
        <v>1210</v>
      </c>
      <c r="F260" s="813" t="s">
        <v>1211</v>
      </c>
      <c r="G260" s="813" t="s">
        <v>1715</v>
      </c>
      <c r="H260" s="813" t="s">
        <v>1716</v>
      </c>
      <c r="I260" s="813" t="s">
        <v>1214</v>
      </c>
      <c r="J260" s="817">
        <v>22</v>
      </c>
      <c r="K260" s="817"/>
      <c r="L260" s="817">
        <v>16.92</v>
      </c>
      <c r="M260" s="818"/>
      <c r="N260" s="819">
        <v>0</v>
      </c>
      <c r="O260" s="818"/>
      <c r="P260" s="817">
        <v>0</v>
      </c>
      <c r="Q260" s="819">
        <v>0</v>
      </c>
      <c r="R260" s="818">
        <v>0</v>
      </c>
      <c r="S260" s="818"/>
      <c r="T260" s="817">
        <v>0</v>
      </c>
      <c r="U260" s="819">
        <v>0</v>
      </c>
      <c r="V260" s="817">
        <v>22</v>
      </c>
      <c r="W260" s="818"/>
      <c r="X260" s="819">
        <v>16.92</v>
      </c>
      <c r="Y260" s="819">
        <v>0</v>
      </c>
    </row>
    <row r="261" s="805" customFormat="1" ht="15" customHeight="1" spans="1:25">
      <c r="A261" s="812">
        <v>2021</v>
      </c>
      <c r="B261" s="812">
        <v>12</v>
      </c>
      <c r="C261" s="813">
        <v>300</v>
      </c>
      <c r="D261" s="813" t="s">
        <v>455</v>
      </c>
      <c r="E261" s="813" t="s">
        <v>1210</v>
      </c>
      <c r="F261" s="813" t="s">
        <v>1211</v>
      </c>
      <c r="G261" s="813" t="s">
        <v>1717</v>
      </c>
      <c r="H261" s="813" t="s">
        <v>1718</v>
      </c>
      <c r="I261" s="813" t="s">
        <v>1214</v>
      </c>
      <c r="J261" s="817">
        <v>11</v>
      </c>
      <c r="K261" s="817"/>
      <c r="L261" s="817">
        <v>661.97</v>
      </c>
      <c r="M261" s="818"/>
      <c r="N261" s="819">
        <v>0</v>
      </c>
      <c r="O261" s="818"/>
      <c r="P261" s="817">
        <v>0</v>
      </c>
      <c r="Q261" s="819">
        <v>0</v>
      </c>
      <c r="R261" s="818">
        <v>0</v>
      </c>
      <c r="S261" s="818"/>
      <c r="T261" s="817">
        <v>0</v>
      </c>
      <c r="U261" s="819">
        <v>0</v>
      </c>
      <c r="V261" s="817">
        <v>11</v>
      </c>
      <c r="W261" s="818"/>
      <c r="X261" s="819">
        <v>661.97</v>
      </c>
      <c r="Y261" s="819">
        <v>0</v>
      </c>
    </row>
    <row r="262" s="805" customFormat="1" ht="15" customHeight="1" spans="1:25">
      <c r="A262" s="812">
        <v>2021</v>
      </c>
      <c r="B262" s="812">
        <v>12</v>
      </c>
      <c r="C262" s="813">
        <v>300</v>
      </c>
      <c r="D262" s="813" t="s">
        <v>455</v>
      </c>
      <c r="E262" s="813" t="s">
        <v>1210</v>
      </c>
      <c r="F262" s="813" t="s">
        <v>1211</v>
      </c>
      <c r="G262" s="813" t="s">
        <v>1719</v>
      </c>
      <c r="H262" s="813" t="s">
        <v>1720</v>
      </c>
      <c r="I262" s="813" t="s">
        <v>1214</v>
      </c>
      <c r="J262" s="817">
        <v>11</v>
      </c>
      <c r="K262" s="817"/>
      <c r="L262" s="817">
        <v>182.58</v>
      </c>
      <c r="M262" s="818"/>
      <c r="N262" s="819">
        <v>0</v>
      </c>
      <c r="O262" s="818"/>
      <c r="P262" s="817">
        <v>0</v>
      </c>
      <c r="Q262" s="819">
        <v>0</v>
      </c>
      <c r="R262" s="818">
        <v>0</v>
      </c>
      <c r="S262" s="818"/>
      <c r="T262" s="817">
        <v>0</v>
      </c>
      <c r="U262" s="819">
        <v>0</v>
      </c>
      <c r="V262" s="817">
        <v>11</v>
      </c>
      <c r="W262" s="818"/>
      <c r="X262" s="819">
        <v>182.58</v>
      </c>
      <c r="Y262" s="819">
        <v>0</v>
      </c>
    </row>
    <row r="263" s="805" customFormat="1" ht="15" customHeight="1" spans="1:25">
      <c r="A263" s="812">
        <v>2021</v>
      </c>
      <c r="B263" s="812">
        <v>12</v>
      </c>
      <c r="C263" s="813">
        <v>300</v>
      </c>
      <c r="D263" s="813" t="s">
        <v>455</v>
      </c>
      <c r="E263" s="813" t="s">
        <v>1210</v>
      </c>
      <c r="F263" s="813" t="s">
        <v>1211</v>
      </c>
      <c r="G263" s="813" t="s">
        <v>1721</v>
      </c>
      <c r="H263" s="813" t="s">
        <v>1402</v>
      </c>
      <c r="I263" s="813" t="s">
        <v>1214</v>
      </c>
      <c r="J263" s="817">
        <v>1</v>
      </c>
      <c r="K263" s="817"/>
      <c r="L263" s="817">
        <v>1.82</v>
      </c>
      <c r="M263" s="818"/>
      <c r="N263" s="819">
        <v>0</v>
      </c>
      <c r="O263" s="818"/>
      <c r="P263" s="817">
        <v>0</v>
      </c>
      <c r="Q263" s="819">
        <v>0</v>
      </c>
      <c r="R263" s="818">
        <v>0</v>
      </c>
      <c r="S263" s="818"/>
      <c r="T263" s="817">
        <v>0</v>
      </c>
      <c r="U263" s="819">
        <v>0</v>
      </c>
      <c r="V263" s="817">
        <v>1</v>
      </c>
      <c r="W263" s="818"/>
      <c r="X263" s="819">
        <v>1.82</v>
      </c>
      <c r="Y263" s="819">
        <v>0</v>
      </c>
    </row>
    <row r="264" s="805" customFormat="1" ht="15" customHeight="1" spans="1:25">
      <c r="A264" s="812">
        <v>2021</v>
      </c>
      <c r="B264" s="812">
        <v>12</v>
      </c>
      <c r="C264" s="813">
        <v>300</v>
      </c>
      <c r="D264" s="813" t="s">
        <v>455</v>
      </c>
      <c r="E264" s="813" t="s">
        <v>1210</v>
      </c>
      <c r="F264" s="813" t="s">
        <v>1211</v>
      </c>
      <c r="G264" s="813" t="s">
        <v>1722</v>
      </c>
      <c r="H264" s="813" t="s">
        <v>1404</v>
      </c>
      <c r="I264" s="813" t="s">
        <v>1214</v>
      </c>
      <c r="J264" s="817">
        <v>1</v>
      </c>
      <c r="K264" s="817"/>
      <c r="L264" s="817">
        <v>1.82</v>
      </c>
      <c r="M264" s="818"/>
      <c r="N264" s="819">
        <v>0</v>
      </c>
      <c r="O264" s="818"/>
      <c r="P264" s="817">
        <v>0</v>
      </c>
      <c r="Q264" s="819">
        <v>0</v>
      </c>
      <c r="R264" s="818">
        <v>0</v>
      </c>
      <c r="S264" s="818"/>
      <c r="T264" s="817">
        <v>0</v>
      </c>
      <c r="U264" s="819">
        <v>0</v>
      </c>
      <c r="V264" s="817">
        <v>1</v>
      </c>
      <c r="W264" s="818"/>
      <c r="X264" s="819">
        <v>1.82</v>
      </c>
      <c r="Y264" s="819">
        <v>0</v>
      </c>
    </row>
    <row r="265" s="805" customFormat="1" ht="15" customHeight="1" spans="1:25">
      <c r="A265" s="812">
        <v>2021</v>
      </c>
      <c r="B265" s="812">
        <v>12</v>
      </c>
      <c r="C265" s="813">
        <v>300</v>
      </c>
      <c r="D265" s="813" t="s">
        <v>455</v>
      </c>
      <c r="E265" s="813" t="s">
        <v>1210</v>
      </c>
      <c r="F265" s="813" t="s">
        <v>1211</v>
      </c>
      <c r="G265" s="813" t="s">
        <v>1723</v>
      </c>
      <c r="H265" s="813" t="s">
        <v>1724</v>
      </c>
      <c r="I265" s="813" t="s">
        <v>1214</v>
      </c>
      <c r="J265" s="817">
        <v>1</v>
      </c>
      <c r="K265" s="817"/>
      <c r="L265" s="817">
        <v>11</v>
      </c>
      <c r="M265" s="818"/>
      <c r="N265" s="819">
        <v>0</v>
      </c>
      <c r="O265" s="818"/>
      <c r="P265" s="817">
        <v>0</v>
      </c>
      <c r="Q265" s="819">
        <v>0</v>
      </c>
      <c r="R265" s="818">
        <v>0</v>
      </c>
      <c r="S265" s="818"/>
      <c r="T265" s="817">
        <v>0</v>
      </c>
      <c r="U265" s="819">
        <v>0</v>
      </c>
      <c r="V265" s="817">
        <v>1</v>
      </c>
      <c r="W265" s="818"/>
      <c r="X265" s="819">
        <v>11</v>
      </c>
      <c r="Y265" s="819">
        <v>0</v>
      </c>
    </row>
    <row r="266" s="805" customFormat="1" ht="15" customHeight="1" spans="1:25">
      <c r="A266" s="812">
        <v>2021</v>
      </c>
      <c r="B266" s="812">
        <v>12</v>
      </c>
      <c r="C266" s="813">
        <v>300</v>
      </c>
      <c r="D266" s="813" t="s">
        <v>455</v>
      </c>
      <c r="E266" s="813" t="s">
        <v>1210</v>
      </c>
      <c r="F266" s="813" t="s">
        <v>1211</v>
      </c>
      <c r="G266" s="813" t="s">
        <v>1725</v>
      </c>
      <c r="H266" s="813" t="s">
        <v>1726</v>
      </c>
      <c r="I266" s="813" t="s">
        <v>1214</v>
      </c>
      <c r="J266" s="817">
        <v>140</v>
      </c>
      <c r="K266" s="817"/>
      <c r="L266" s="817">
        <v>4685.8</v>
      </c>
      <c r="M266" s="818"/>
      <c r="N266" s="819">
        <v>0</v>
      </c>
      <c r="O266" s="818"/>
      <c r="P266" s="817">
        <v>0</v>
      </c>
      <c r="Q266" s="819">
        <v>0</v>
      </c>
      <c r="R266" s="818">
        <v>0</v>
      </c>
      <c r="S266" s="818"/>
      <c r="T266" s="817">
        <v>0</v>
      </c>
      <c r="U266" s="819">
        <v>0</v>
      </c>
      <c r="V266" s="817">
        <v>140</v>
      </c>
      <c r="W266" s="818"/>
      <c r="X266" s="819">
        <v>4685.8</v>
      </c>
      <c r="Y266" s="819">
        <v>0</v>
      </c>
    </row>
    <row r="267" s="805" customFormat="1" ht="15" customHeight="1" spans="1:25">
      <c r="A267" s="812">
        <v>2021</v>
      </c>
      <c r="B267" s="812">
        <v>12</v>
      </c>
      <c r="C267" s="813">
        <v>300</v>
      </c>
      <c r="D267" s="813" t="s">
        <v>455</v>
      </c>
      <c r="E267" s="813" t="s">
        <v>1210</v>
      </c>
      <c r="F267" s="813" t="s">
        <v>1211</v>
      </c>
      <c r="G267" s="813" t="s">
        <v>1727</v>
      </c>
      <c r="H267" s="813" t="s">
        <v>1728</v>
      </c>
      <c r="I267" s="813" t="s">
        <v>1214</v>
      </c>
      <c r="J267" s="817">
        <v>119</v>
      </c>
      <c r="K267" s="817"/>
      <c r="L267" s="817">
        <v>3819.9</v>
      </c>
      <c r="M267" s="818"/>
      <c r="N267" s="819">
        <v>0</v>
      </c>
      <c r="O267" s="818"/>
      <c r="P267" s="817">
        <v>0</v>
      </c>
      <c r="Q267" s="819">
        <v>0</v>
      </c>
      <c r="R267" s="818">
        <v>0</v>
      </c>
      <c r="S267" s="818"/>
      <c r="T267" s="817">
        <v>0</v>
      </c>
      <c r="U267" s="819">
        <v>0</v>
      </c>
      <c r="V267" s="817">
        <v>119</v>
      </c>
      <c r="W267" s="818"/>
      <c r="X267" s="819">
        <v>3819.9</v>
      </c>
      <c r="Y267" s="819">
        <v>0</v>
      </c>
    </row>
    <row r="268" s="805" customFormat="1" ht="15" customHeight="1" spans="1:25">
      <c r="A268" s="812">
        <v>2021</v>
      </c>
      <c r="B268" s="812">
        <v>12</v>
      </c>
      <c r="C268" s="813">
        <v>300</v>
      </c>
      <c r="D268" s="813" t="s">
        <v>455</v>
      </c>
      <c r="E268" s="813" t="s">
        <v>1210</v>
      </c>
      <c r="F268" s="813" t="s">
        <v>1211</v>
      </c>
      <c r="G268" s="813" t="s">
        <v>1729</v>
      </c>
      <c r="H268" s="813" t="s">
        <v>1730</v>
      </c>
      <c r="I268" s="813" t="s">
        <v>1214</v>
      </c>
      <c r="J268" s="817">
        <v>1</v>
      </c>
      <c r="K268" s="817"/>
      <c r="L268" s="817">
        <v>112.43</v>
      </c>
      <c r="M268" s="818"/>
      <c r="N268" s="819">
        <v>0</v>
      </c>
      <c r="O268" s="818"/>
      <c r="P268" s="817">
        <v>0</v>
      </c>
      <c r="Q268" s="819">
        <v>0</v>
      </c>
      <c r="R268" s="818">
        <v>0</v>
      </c>
      <c r="S268" s="818"/>
      <c r="T268" s="817">
        <v>0</v>
      </c>
      <c r="U268" s="819">
        <v>0</v>
      </c>
      <c r="V268" s="817">
        <v>1</v>
      </c>
      <c r="W268" s="818"/>
      <c r="X268" s="819">
        <v>112.43</v>
      </c>
      <c r="Y268" s="819">
        <v>0</v>
      </c>
    </row>
    <row r="269" s="805" customFormat="1" ht="15" customHeight="1" spans="1:25">
      <c r="A269" s="812">
        <v>2021</v>
      </c>
      <c r="B269" s="812">
        <v>12</v>
      </c>
      <c r="C269" s="813">
        <v>300</v>
      </c>
      <c r="D269" s="813" t="s">
        <v>455</v>
      </c>
      <c r="E269" s="813" t="s">
        <v>1210</v>
      </c>
      <c r="F269" s="813" t="s">
        <v>1211</v>
      </c>
      <c r="G269" s="813" t="s">
        <v>1731</v>
      </c>
      <c r="H269" s="813" t="s">
        <v>1732</v>
      </c>
      <c r="I269" s="813" t="s">
        <v>1214</v>
      </c>
      <c r="J269" s="817">
        <v>1</v>
      </c>
      <c r="K269" s="817"/>
      <c r="L269" s="817">
        <v>49.93</v>
      </c>
      <c r="M269" s="818"/>
      <c r="N269" s="819">
        <v>0</v>
      </c>
      <c r="O269" s="818"/>
      <c r="P269" s="817">
        <v>0</v>
      </c>
      <c r="Q269" s="819">
        <v>0</v>
      </c>
      <c r="R269" s="818">
        <v>0</v>
      </c>
      <c r="S269" s="818"/>
      <c r="T269" s="817">
        <v>0</v>
      </c>
      <c r="U269" s="819">
        <v>0</v>
      </c>
      <c r="V269" s="817">
        <v>1</v>
      </c>
      <c r="W269" s="818"/>
      <c r="X269" s="819">
        <v>49.93</v>
      </c>
      <c r="Y269" s="819">
        <v>0</v>
      </c>
    </row>
    <row r="270" s="805" customFormat="1" ht="15" customHeight="1" spans="1:25">
      <c r="A270" s="812">
        <v>2021</v>
      </c>
      <c r="B270" s="812">
        <v>12</v>
      </c>
      <c r="C270" s="813">
        <v>300</v>
      </c>
      <c r="D270" s="813" t="s">
        <v>455</v>
      </c>
      <c r="E270" s="813" t="s">
        <v>1210</v>
      </c>
      <c r="F270" s="813" t="s">
        <v>1211</v>
      </c>
      <c r="G270" s="813" t="s">
        <v>1733</v>
      </c>
      <c r="H270" s="813" t="s">
        <v>1734</v>
      </c>
      <c r="I270" s="813" t="s">
        <v>1214</v>
      </c>
      <c r="J270" s="817">
        <v>4</v>
      </c>
      <c r="K270" s="817"/>
      <c r="L270" s="817">
        <v>439.6</v>
      </c>
      <c r="M270" s="818"/>
      <c r="N270" s="819">
        <v>0</v>
      </c>
      <c r="O270" s="818"/>
      <c r="P270" s="817">
        <v>0</v>
      </c>
      <c r="Q270" s="819">
        <v>0</v>
      </c>
      <c r="R270" s="818">
        <v>0</v>
      </c>
      <c r="S270" s="818"/>
      <c r="T270" s="817">
        <v>0</v>
      </c>
      <c r="U270" s="819">
        <v>0</v>
      </c>
      <c r="V270" s="817">
        <v>4</v>
      </c>
      <c r="W270" s="818"/>
      <c r="X270" s="819">
        <v>439.6</v>
      </c>
      <c r="Y270" s="819">
        <v>0</v>
      </c>
    </row>
    <row r="271" s="805" customFormat="1" ht="15" customHeight="1" spans="1:25">
      <c r="A271" s="812">
        <v>2021</v>
      </c>
      <c r="B271" s="812">
        <v>12</v>
      </c>
      <c r="C271" s="813">
        <v>300</v>
      </c>
      <c r="D271" s="813" t="s">
        <v>455</v>
      </c>
      <c r="E271" s="813" t="s">
        <v>1210</v>
      </c>
      <c r="F271" s="813" t="s">
        <v>1211</v>
      </c>
      <c r="G271" s="813" t="s">
        <v>1735</v>
      </c>
      <c r="H271" s="813" t="s">
        <v>1736</v>
      </c>
      <c r="I271" s="813" t="s">
        <v>1214</v>
      </c>
      <c r="J271" s="817">
        <v>10</v>
      </c>
      <c r="K271" s="817"/>
      <c r="L271" s="817">
        <v>501.4</v>
      </c>
      <c r="M271" s="818"/>
      <c r="N271" s="819">
        <v>0</v>
      </c>
      <c r="O271" s="818"/>
      <c r="P271" s="817">
        <v>0</v>
      </c>
      <c r="Q271" s="819">
        <v>0</v>
      </c>
      <c r="R271" s="818">
        <v>0</v>
      </c>
      <c r="S271" s="818"/>
      <c r="T271" s="817">
        <v>0</v>
      </c>
      <c r="U271" s="819">
        <v>0</v>
      </c>
      <c r="V271" s="817">
        <v>10</v>
      </c>
      <c r="W271" s="818"/>
      <c r="X271" s="819">
        <v>501.4</v>
      </c>
      <c r="Y271" s="819">
        <v>0</v>
      </c>
    </row>
    <row r="272" s="805" customFormat="1" ht="15" customHeight="1" spans="1:25">
      <c r="A272" s="812">
        <v>2021</v>
      </c>
      <c r="B272" s="812">
        <v>12</v>
      </c>
      <c r="C272" s="813">
        <v>300</v>
      </c>
      <c r="D272" s="813" t="s">
        <v>455</v>
      </c>
      <c r="E272" s="813" t="s">
        <v>1210</v>
      </c>
      <c r="F272" s="813" t="s">
        <v>1211</v>
      </c>
      <c r="G272" s="813" t="s">
        <v>1737</v>
      </c>
      <c r="H272" s="813" t="s">
        <v>1738</v>
      </c>
      <c r="I272" s="813" t="s">
        <v>1214</v>
      </c>
      <c r="J272" s="817">
        <v>2</v>
      </c>
      <c r="K272" s="817"/>
      <c r="L272" s="817">
        <v>16.06</v>
      </c>
      <c r="M272" s="818"/>
      <c r="N272" s="819">
        <v>0</v>
      </c>
      <c r="O272" s="818"/>
      <c r="P272" s="817">
        <v>0</v>
      </c>
      <c r="Q272" s="819">
        <v>0</v>
      </c>
      <c r="R272" s="818">
        <v>0</v>
      </c>
      <c r="S272" s="818"/>
      <c r="T272" s="817">
        <v>0</v>
      </c>
      <c r="U272" s="819">
        <v>0</v>
      </c>
      <c r="V272" s="817">
        <v>2</v>
      </c>
      <c r="W272" s="818"/>
      <c r="X272" s="819">
        <v>16.06</v>
      </c>
      <c r="Y272" s="819">
        <v>0</v>
      </c>
    </row>
    <row r="273" s="805" customFormat="1" ht="15" customHeight="1" spans="1:25">
      <c r="A273" s="812">
        <v>2021</v>
      </c>
      <c r="B273" s="812">
        <v>12</v>
      </c>
      <c r="C273" s="813">
        <v>300</v>
      </c>
      <c r="D273" s="813" t="s">
        <v>455</v>
      </c>
      <c r="E273" s="813" t="s">
        <v>1210</v>
      </c>
      <c r="F273" s="813" t="s">
        <v>1211</v>
      </c>
      <c r="G273" s="813" t="s">
        <v>1739</v>
      </c>
      <c r="H273" s="813" t="s">
        <v>1740</v>
      </c>
      <c r="I273" s="813" t="s">
        <v>1214</v>
      </c>
      <c r="J273" s="817">
        <v>6</v>
      </c>
      <c r="K273" s="817"/>
      <c r="L273" s="817">
        <v>6.12</v>
      </c>
      <c r="M273" s="818"/>
      <c r="N273" s="819">
        <v>0</v>
      </c>
      <c r="O273" s="818"/>
      <c r="P273" s="817">
        <v>0</v>
      </c>
      <c r="Q273" s="819">
        <v>0</v>
      </c>
      <c r="R273" s="818">
        <v>0</v>
      </c>
      <c r="S273" s="818"/>
      <c r="T273" s="817">
        <v>0</v>
      </c>
      <c r="U273" s="819">
        <v>0</v>
      </c>
      <c r="V273" s="817">
        <v>6</v>
      </c>
      <c r="W273" s="818"/>
      <c r="X273" s="819">
        <v>6.12</v>
      </c>
      <c r="Y273" s="819">
        <v>0</v>
      </c>
    </row>
    <row r="274" s="805" customFormat="1" ht="15" customHeight="1" spans="1:25">
      <c r="A274" s="812">
        <v>2021</v>
      </c>
      <c r="B274" s="812">
        <v>12</v>
      </c>
      <c r="C274" s="813">
        <v>300</v>
      </c>
      <c r="D274" s="813" t="s">
        <v>455</v>
      </c>
      <c r="E274" s="813" t="s">
        <v>1210</v>
      </c>
      <c r="F274" s="813" t="s">
        <v>1211</v>
      </c>
      <c r="G274" s="813" t="s">
        <v>1741</v>
      </c>
      <c r="H274" s="813" t="s">
        <v>1742</v>
      </c>
      <c r="I274" s="813" t="s">
        <v>1214</v>
      </c>
      <c r="J274" s="817">
        <v>12</v>
      </c>
      <c r="K274" s="817"/>
      <c r="L274" s="817">
        <v>0</v>
      </c>
      <c r="M274" s="818"/>
      <c r="N274" s="819">
        <v>0</v>
      </c>
      <c r="O274" s="818"/>
      <c r="P274" s="817">
        <v>0</v>
      </c>
      <c r="Q274" s="819">
        <v>0</v>
      </c>
      <c r="R274" s="818">
        <v>0</v>
      </c>
      <c r="S274" s="818"/>
      <c r="T274" s="817">
        <v>0</v>
      </c>
      <c r="U274" s="819">
        <v>0</v>
      </c>
      <c r="V274" s="817">
        <v>12</v>
      </c>
      <c r="W274" s="818"/>
      <c r="X274" s="819">
        <v>0</v>
      </c>
      <c r="Y274" s="819">
        <v>0</v>
      </c>
    </row>
    <row r="275" s="805" customFormat="1" ht="15" customHeight="1" spans="1:25">
      <c r="A275" s="812">
        <v>2021</v>
      </c>
      <c r="B275" s="812">
        <v>12</v>
      </c>
      <c r="C275" s="813">
        <v>300</v>
      </c>
      <c r="D275" s="813" t="s">
        <v>455</v>
      </c>
      <c r="E275" s="813" t="s">
        <v>1210</v>
      </c>
      <c r="F275" s="813" t="s">
        <v>1211</v>
      </c>
      <c r="G275" s="813" t="s">
        <v>1743</v>
      </c>
      <c r="H275" s="813" t="s">
        <v>1744</v>
      </c>
      <c r="I275" s="813" t="s">
        <v>1214</v>
      </c>
      <c r="J275" s="817">
        <v>2</v>
      </c>
      <c r="K275" s="817"/>
      <c r="L275" s="817">
        <v>134.76</v>
      </c>
      <c r="M275" s="818"/>
      <c r="N275" s="819">
        <v>0</v>
      </c>
      <c r="O275" s="818"/>
      <c r="P275" s="817">
        <v>0</v>
      </c>
      <c r="Q275" s="819">
        <v>0</v>
      </c>
      <c r="R275" s="818">
        <v>0</v>
      </c>
      <c r="S275" s="818"/>
      <c r="T275" s="817">
        <v>0</v>
      </c>
      <c r="U275" s="819">
        <v>0</v>
      </c>
      <c r="V275" s="817">
        <v>2</v>
      </c>
      <c r="W275" s="818"/>
      <c r="X275" s="819">
        <v>134.76</v>
      </c>
      <c r="Y275" s="819">
        <v>0</v>
      </c>
    </row>
    <row r="276" s="805" customFormat="1" ht="15" customHeight="1" spans="1:25">
      <c r="A276" s="812">
        <v>2021</v>
      </c>
      <c r="B276" s="812">
        <v>12</v>
      </c>
      <c r="C276" s="813">
        <v>300</v>
      </c>
      <c r="D276" s="813" t="s">
        <v>455</v>
      </c>
      <c r="E276" s="813" t="s">
        <v>1210</v>
      </c>
      <c r="F276" s="813" t="s">
        <v>1211</v>
      </c>
      <c r="G276" s="813" t="s">
        <v>1745</v>
      </c>
      <c r="H276" s="813" t="s">
        <v>1746</v>
      </c>
      <c r="I276" s="813" t="s">
        <v>1214</v>
      </c>
      <c r="J276" s="817">
        <v>41</v>
      </c>
      <c r="K276" s="817"/>
      <c r="L276" s="817">
        <v>2223.02</v>
      </c>
      <c r="M276" s="818"/>
      <c r="N276" s="819">
        <v>0</v>
      </c>
      <c r="O276" s="818"/>
      <c r="P276" s="817">
        <v>0</v>
      </c>
      <c r="Q276" s="819">
        <v>0</v>
      </c>
      <c r="R276" s="818">
        <v>0</v>
      </c>
      <c r="S276" s="818"/>
      <c r="T276" s="817">
        <v>0</v>
      </c>
      <c r="U276" s="819">
        <v>0</v>
      </c>
      <c r="V276" s="817">
        <v>41</v>
      </c>
      <c r="W276" s="818"/>
      <c r="X276" s="819">
        <v>2223.02</v>
      </c>
      <c r="Y276" s="819">
        <v>0</v>
      </c>
    </row>
    <row r="277" s="805" customFormat="1" ht="15" customHeight="1" spans="1:25">
      <c r="A277" s="812">
        <v>2021</v>
      </c>
      <c r="B277" s="812">
        <v>12</v>
      </c>
      <c r="C277" s="813">
        <v>300</v>
      </c>
      <c r="D277" s="813" t="s">
        <v>455</v>
      </c>
      <c r="E277" s="813" t="s">
        <v>1210</v>
      </c>
      <c r="F277" s="813" t="s">
        <v>1211</v>
      </c>
      <c r="G277" s="813" t="s">
        <v>1747</v>
      </c>
      <c r="H277" s="813" t="s">
        <v>1748</v>
      </c>
      <c r="I277" s="813" t="s">
        <v>1214</v>
      </c>
      <c r="J277" s="817">
        <v>1</v>
      </c>
      <c r="K277" s="817"/>
      <c r="L277" s="817">
        <v>149.4</v>
      </c>
      <c r="M277" s="818"/>
      <c r="N277" s="819">
        <v>0</v>
      </c>
      <c r="O277" s="818"/>
      <c r="P277" s="817">
        <v>0</v>
      </c>
      <c r="Q277" s="819">
        <v>0</v>
      </c>
      <c r="R277" s="818">
        <v>0</v>
      </c>
      <c r="S277" s="818"/>
      <c r="T277" s="817">
        <v>0</v>
      </c>
      <c r="U277" s="819">
        <v>0</v>
      </c>
      <c r="V277" s="817">
        <v>1</v>
      </c>
      <c r="W277" s="818"/>
      <c r="X277" s="819">
        <v>149.4</v>
      </c>
      <c r="Y277" s="819">
        <v>0</v>
      </c>
    </row>
    <row r="278" s="805" customFormat="1" ht="15" customHeight="1" spans="1:25">
      <c r="A278" s="812">
        <v>2021</v>
      </c>
      <c r="B278" s="812">
        <v>12</v>
      </c>
      <c r="C278" s="813">
        <v>300</v>
      </c>
      <c r="D278" s="813" t="s">
        <v>455</v>
      </c>
      <c r="E278" s="813" t="s">
        <v>1210</v>
      </c>
      <c r="F278" s="813" t="s">
        <v>1211</v>
      </c>
      <c r="G278" s="813" t="s">
        <v>1749</v>
      </c>
      <c r="H278" s="813" t="s">
        <v>1750</v>
      </c>
      <c r="I278" s="813" t="s">
        <v>1214</v>
      </c>
      <c r="J278" s="817">
        <v>35</v>
      </c>
      <c r="K278" s="817"/>
      <c r="L278" s="817">
        <v>1187.2</v>
      </c>
      <c r="M278" s="818"/>
      <c r="N278" s="819">
        <v>0</v>
      </c>
      <c r="O278" s="818"/>
      <c r="P278" s="817">
        <v>0</v>
      </c>
      <c r="Q278" s="819">
        <v>0</v>
      </c>
      <c r="R278" s="818">
        <v>0</v>
      </c>
      <c r="S278" s="818"/>
      <c r="T278" s="817">
        <v>0</v>
      </c>
      <c r="U278" s="819">
        <v>0</v>
      </c>
      <c r="V278" s="817">
        <v>35</v>
      </c>
      <c r="W278" s="818"/>
      <c r="X278" s="819">
        <v>1187.2</v>
      </c>
      <c r="Y278" s="819">
        <v>0</v>
      </c>
    </row>
    <row r="279" s="805" customFormat="1" ht="15" customHeight="1" spans="1:25">
      <c r="A279" s="812">
        <v>2021</v>
      </c>
      <c r="B279" s="812">
        <v>12</v>
      </c>
      <c r="C279" s="813">
        <v>300</v>
      </c>
      <c r="D279" s="813" t="s">
        <v>455</v>
      </c>
      <c r="E279" s="813" t="s">
        <v>1210</v>
      </c>
      <c r="F279" s="813" t="s">
        <v>1211</v>
      </c>
      <c r="G279" s="813" t="s">
        <v>1751</v>
      </c>
      <c r="H279" s="813" t="s">
        <v>1752</v>
      </c>
      <c r="I279" s="813" t="s">
        <v>1214</v>
      </c>
      <c r="J279" s="817">
        <v>204</v>
      </c>
      <c r="K279" s="817"/>
      <c r="L279" s="817">
        <v>9435</v>
      </c>
      <c r="M279" s="818"/>
      <c r="N279" s="819">
        <v>0</v>
      </c>
      <c r="O279" s="818"/>
      <c r="P279" s="817">
        <v>0</v>
      </c>
      <c r="Q279" s="819">
        <v>0</v>
      </c>
      <c r="R279" s="818">
        <v>0</v>
      </c>
      <c r="S279" s="818"/>
      <c r="T279" s="817">
        <v>0</v>
      </c>
      <c r="U279" s="819">
        <v>0</v>
      </c>
      <c r="V279" s="817">
        <v>204</v>
      </c>
      <c r="W279" s="818"/>
      <c r="X279" s="819">
        <v>9435</v>
      </c>
      <c r="Y279" s="819">
        <v>0</v>
      </c>
    </row>
    <row r="280" s="805" customFormat="1" ht="15" customHeight="1" spans="1:25">
      <c r="A280" s="812">
        <v>2021</v>
      </c>
      <c r="B280" s="812">
        <v>12</v>
      </c>
      <c r="C280" s="813">
        <v>300</v>
      </c>
      <c r="D280" s="813" t="s">
        <v>455</v>
      </c>
      <c r="E280" s="813" t="s">
        <v>1210</v>
      </c>
      <c r="F280" s="813" t="s">
        <v>1211</v>
      </c>
      <c r="G280" s="813" t="s">
        <v>1753</v>
      </c>
      <c r="H280" s="813" t="s">
        <v>1754</v>
      </c>
      <c r="I280" s="813" t="s">
        <v>1214</v>
      </c>
      <c r="J280" s="817">
        <v>186</v>
      </c>
      <c r="K280" s="817"/>
      <c r="L280" s="817">
        <v>20536.26</v>
      </c>
      <c r="M280" s="818"/>
      <c r="N280" s="819">
        <v>0</v>
      </c>
      <c r="O280" s="818"/>
      <c r="P280" s="817">
        <v>0</v>
      </c>
      <c r="Q280" s="819">
        <v>0</v>
      </c>
      <c r="R280" s="818">
        <v>0</v>
      </c>
      <c r="S280" s="818"/>
      <c r="T280" s="817">
        <v>0</v>
      </c>
      <c r="U280" s="819">
        <v>0</v>
      </c>
      <c r="V280" s="817">
        <v>186</v>
      </c>
      <c r="W280" s="818"/>
      <c r="X280" s="819">
        <v>20536.26</v>
      </c>
      <c r="Y280" s="819">
        <v>0</v>
      </c>
    </row>
    <row r="281" s="805" customFormat="1" ht="15" customHeight="1" spans="1:25">
      <c r="A281" s="812">
        <v>2021</v>
      </c>
      <c r="B281" s="812">
        <v>12</v>
      </c>
      <c r="C281" s="813">
        <v>300</v>
      </c>
      <c r="D281" s="813" t="s">
        <v>455</v>
      </c>
      <c r="E281" s="813" t="s">
        <v>1210</v>
      </c>
      <c r="F281" s="813" t="s">
        <v>1211</v>
      </c>
      <c r="G281" s="813" t="s">
        <v>1755</v>
      </c>
      <c r="H281" s="813" t="s">
        <v>1756</v>
      </c>
      <c r="I281" s="813" t="s">
        <v>1214</v>
      </c>
      <c r="J281" s="817">
        <v>25</v>
      </c>
      <c r="K281" s="817"/>
      <c r="L281" s="817">
        <v>515</v>
      </c>
      <c r="M281" s="818"/>
      <c r="N281" s="819">
        <v>0</v>
      </c>
      <c r="O281" s="818"/>
      <c r="P281" s="817">
        <v>0</v>
      </c>
      <c r="Q281" s="819">
        <v>0</v>
      </c>
      <c r="R281" s="818">
        <v>0</v>
      </c>
      <c r="S281" s="818"/>
      <c r="T281" s="817">
        <v>0</v>
      </c>
      <c r="U281" s="819">
        <v>0</v>
      </c>
      <c r="V281" s="817">
        <v>25</v>
      </c>
      <c r="W281" s="818"/>
      <c r="X281" s="819">
        <v>515</v>
      </c>
      <c r="Y281" s="819">
        <v>0</v>
      </c>
    </row>
    <row r="282" s="805" customFormat="1" ht="15" customHeight="1" spans="1:25">
      <c r="A282" s="812">
        <v>2021</v>
      </c>
      <c r="B282" s="812">
        <v>12</v>
      </c>
      <c r="C282" s="813">
        <v>300</v>
      </c>
      <c r="D282" s="813" t="s">
        <v>455</v>
      </c>
      <c r="E282" s="813" t="s">
        <v>1210</v>
      </c>
      <c r="F282" s="813" t="s">
        <v>1211</v>
      </c>
      <c r="G282" s="813" t="s">
        <v>1757</v>
      </c>
      <c r="H282" s="813" t="s">
        <v>1758</v>
      </c>
      <c r="I282" s="813" t="s">
        <v>1214</v>
      </c>
      <c r="J282" s="817">
        <v>402</v>
      </c>
      <c r="K282" s="817"/>
      <c r="L282" s="817">
        <v>321.6</v>
      </c>
      <c r="M282" s="818"/>
      <c r="N282" s="819">
        <v>0</v>
      </c>
      <c r="O282" s="818"/>
      <c r="P282" s="817">
        <v>0</v>
      </c>
      <c r="Q282" s="819">
        <v>0</v>
      </c>
      <c r="R282" s="818">
        <v>0</v>
      </c>
      <c r="S282" s="818"/>
      <c r="T282" s="817">
        <v>0</v>
      </c>
      <c r="U282" s="819">
        <v>0</v>
      </c>
      <c r="V282" s="817">
        <v>402</v>
      </c>
      <c r="W282" s="818"/>
      <c r="X282" s="819">
        <v>321.6</v>
      </c>
      <c r="Y282" s="819">
        <v>0</v>
      </c>
    </row>
    <row r="283" s="805" customFormat="1" ht="15" customHeight="1" spans="1:25">
      <c r="A283" s="812">
        <v>2021</v>
      </c>
      <c r="B283" s="812">
        <v>12</v>
      </c>
      <c r="C283" s="813">
        <v>300</v>
      </c>
      <c r="D283" s="813" t="s">
        <v>455</v>
      </c>
      <c r="E283" s="813" t="s">
        <v>1210</v>
      </c>
      <c r="F283" s="813" t="s">
        <v>1211</v>
      </c>
      <c r="G283" s="813" t="s">
        <v>1759</v>
      </c>
      <c r="H283" s="813" t="s">
        <v>1760</v>
      </c>
      <c r="I283" s="813" t="s">
        <v>1214</v>
      </c>
      <c r="J283" s="817">
        <v>5</v>
      </c>
      <c r="K283" s="817"/>
      <c r="L283" s="817">
        <v>14.15</v>
      </c>
      <c r="M283" s="818"/>
      <c r="N283" s="819">
        <v>0</v>
      </c>
      <c r="O283" s="818"/>
      <c r="P283" s="817">
        <v>0</v>
      </c>
      <c r="Q283" s="819">
        <v>0</v>
      </c>
      <c r="R283" s="818">
        <v>0</v>
      </c>
      <c r="S283" s="818"/>
      <c r="T283" s="817">
        <v>0</v>
      </c>
      <c r="U283" s="819">
        <v>0</v>
      </c>
      <c r="V283" s="817">
        <v>5</v>
      </c>
      <c r="W283" s="818"/>
      <c r="X283" s="819">
        <v>14.15</v>
      </c>
      <c r="Y283" s="819">
        <v>0</v>
      </c>
    </row>
    <row r="284" s="805" customFormat="1" ht="15" customHeight="1" spans="1:25">
      <c r="A284" s="812">
        <v>2021</v>
      </c>
      <c r="B284" s="812">
        <v>12</v>
      </c>
      <c r="C284" s="813">
        <v>300</v>
      </c>
      <c r="D284" s="813" t="s">
        <v>455</v>
      </c>
      <c r="E284" s="813" t="s">
        <v>1210</v>
      </c>
      <c r="F284" s="813" t="s">
        <v>1211</v>
      </c>
      <c r="G284" s="813" t="s">
        <v>1761</v>
      </c>
      <c r="H284" s="813" t="s">
        <v>1762</v>
      </c>
      <c r="I284" s="813" t="s">
        <v>1214</v>
      </c>
      <c r="J284" s="817">
        <v>5</v>
      </c>
      <c r="K284" s="817"/>
      <c r="L284" s="817">
        <v>12.76</v>
      </c>
      <c r="M284" s="818"/>
      <c r="N284" s="819">
        <v>0</v>
      </c>
      <c r="O284" s="818"/>
      <c r="P284" s="817">
        <v>0</v>
      </c>
      <c r="Q284" s="819">
        <v>0</v>
      </c>
      <c r="R284" s="818">
        <v>0</v>
      </c>
      <c r="S284" s="818"/>
      <c r="T284" s="817">
        <v>0</v>
      </c>
      <c r="U284" s="819">
        <v>0</v>
      </c>
      <c r="V284" s="817">
        <v>5</v>
      </c>
      <c r="W284" s="818"/>
      <c r="X284" s="819">
        <v>12.76</v>
      </c>
      <c r="Y284" s="819">
        <v>0</v>
      </c>
    </row>
    <row r="285" s="805" customFormat="1" ht="15" customHeight="1" spans="1:25">
      <c r="A285" s="812">
        <v>2021</v>
      </c>
      <c r="B285" s="812">
        <v>12</v>
      </c>
      <c r="C285" s="813">
        <v>300</v>
      </c>
      <c r="D285" s="813" t="s">
        <v>455</v>
      </c>
      <c r="E285" s="813" t="s">
        <v>1210</v>
      </c>
      <c r="F285" s="813" t="s">
        <v>1211</v>
      </c>
      <c r="G285" s="813" t="s">
        <v>1763</v>
      </c>
      <c r="H285" s="813" t="s">
        <v>1764</v>
      </c>
      <c r="I285" s="813" t="s">
        <v>1214</v>
      </c>
      <c r="J285" s="817">
        <v>5</v>
      </c>
      <c r="K285" s="817"/>
      <c r="L285" s="817">
        <v>12.44</v>
      </c>
      <c r="M285" s="818"/>
      <c r="N285" s="819">
        <v>0</v>
      </c>
      <c r="O285" s="818"/>
      <c r="P285" s="817">
        <v>0</v>
      </c>
      <c r="Q285" s="819">
        <v>0</v>
      </c>
      <c r="R285" s="818">
        <v>0</v>
      </c>
      <c r="S285" s="818"/>
      <c r="T285" s="817">
        <v>0</v>
      </c>
      <c r="U285" s="819">
        <v>0</v>
      </c>
      <c r="V285" s="817">
        <v>5</v>
      </c>
      <c r="W285" s="818"/>
      <c r="X285" s="819">
        <v>12.44</v>
      </c>
      <c r="Y285" s="819">
        <v>0</v>
      </c>
    </row>
    <row r="286" s="805" customFormat="1" ht="15" customHeight="1" spans="1:25">
      <c r="A286" s="812">
        <v>2021</v>
      </c>
      <c r="B286" s="812">
        <v>12</v>
      </c>
      <c r="C286" s="813">
        <v>300</v>
      </c>
      <c r="D286" s="813" t="s">
        <v>455</v>
      </c>
      <c r="E286" s="813" t="s">
        <v>1210</v>
      </c>
      <c r="F286" s="813" t="s">
        <v>1211</v>
      </c>
      <c r="G286" s="813" t="s">
        <v>1765</v>
      </c>
      <c r="H286" s="813" t="s">
        <v>1766</v>
      </c>
      <c r="I286" s="813" t="s">
        <v>1214</v>
      </c>
      <c r="J286" s="817">
        <v>16</v>
      </c>
      <c r="K286" s="817"/>
      <c r="L286" s="817">
        <v>13.44</v>
      </c>
      <c r="M286" s="818"/>
      <c r="N286" s="819">
        <v>0</v>
      </c>
      <c r="O286" s="818"/>
      <c r="P286" s="817">
        <v>0</v>
      </c>
      <c r="Q286" s="819">
        <v>0</v>
      </c>
      <c r="R286" s="818">
        <v>0</v>
      </c>
      <c r="S286" s="818"/>
      <c r="T286" s="817">
        <v>0</v>
      </c>
      <c r="U286" s="819">
        <v>0</v>
      </c>
      <c r="V286" s="817">
        <v>16</v>
      </c>
      <c r="W286" s="818"/>
      <c r="X286" s="819">
        <v>13.44</v>
      </c>
      <c r="Y286" s="819">
        <v>0</v>
      </c>
    </row>
    <row r="287" s="805" customFormat="1" ht="15" customHeight="1" spans="1:25">
      <c r="A287" s="812">
        <v>2021</v>
      </c>
      <c r="B287" s="812">
        <v>12</v>
      </c>
      <c r="C287" s="813">
        <v>300</v>
      </c>
      <c r="D287" s="813" t="s">
        <v>455</v>
      </c>
      <c r="E287" s="813" t="s">
        <v>1210</v>
      </c>
      <c r="F287" s="813" t="s">
        <v>1211</v>
      </c>
      <c r="G287" s="813" t="s">
        <v>1767</v>
      </c>
      <c r="H287" s="813" t="s">
        <v>1768</v>
      </c>
      <c r="I287" s="813" t="s">
        <v>1214</v>
      </c>
      <c r="J287" s="817">
        <v>8</v>
      </c>
      <c r="K287" s="817"/>
      <c r="L287" s="817">
        <v>0</v>
      </c>
      <c r="M287" s="818"/>
      <c r="N287" s="819">
        <v>0</v>
      </c>
      <c r="O287" s="818"/>
      <c r="P287" s="817">
        <v>0</v>
      </c>
      <c r="Q287" s="819">
        <v>0</v>
      </c>
      <c r="R287" s="818">
        <v>0</v>
      </c>
      <c r="S287" s="818"/>
      <c r="T287" s="817">
        <v>0</v>
      </c>
      <c r="U287" s="819">
        <v>0</v>
      </c>
      <c r="V287" s="817">
        <v>8</v>
      </c>
      <c r="W287" s="818"/>
      <c r="X287" s="819">
        <v>0</v>
      </c>
      <c r="Y287" s="819">
        <v>0</v>
      </c>
    </row>
    <row r="288" s="805" customFormat="1" ht="15" customHeight="1" spans="1:25">
      <c r="A288" s="812">
        <v>2021</v>
      </c>
      <c r="B288" s="812">
        <v>12</v>
      </c>
      <c r="C288" s="813">
        <v>300</v>
      </c>
      <c r="D288" s="813" t="s">
        <v>455</v>
      </c>
      <c r="E288" s="813" t="s">
        <v>1210</v>
      </c>
      <c r="F288" s="813" t="s">
        <v>1211</v>
      </c>
      <c r="G288" s="813" t="s">
        <v>1769</v>
      </c>
      <c r="H288" s="813" t="s">
        <v>1770</v>
      </c>
      <c r="I288" s="813" t="s">
        <v>1214</v>
      </c>
      <c r="J288" s="817">
        <v>8</v>
      </c>
      <c r="K288" s="817"/>
      <c r="L288" s="817">
        <v>0</v>
      </c>
      <c r="M288" s="818"/>
      <c r="N288" s="819">
        <v>0</v>
      </c>
      <c r="O288" s="818"/>
      <c r="P288" s="817">
        <v>0</v>
      </c>
      <c r="Q288" s="819">
        <v>0</v>
      </c>
      <c r="R288" s="818">
        <v>0</v>
      </c>
      <c r="S288" s="818"/>
      <c r="T288" s="817">
        <v>0</v>
      </c>
      <c r="U288" s="819">
        <v>0</v>
      </c>
      <c r="V288" s="817">
        <v>8</v>
      </c>
      <c r="W288" s="818"/>
      <c r="X288" s="819">
        <v>0</v>
      </c>
      <c r="Y288" s="819">
        <v>0</v>
      </c>
    </row>
    <row r="289" s="805" customFormat="1" ht="15" customHeight="1" spans="1:25">
      <c r="A289" s="812">
        <v>2021</v>
      </c>
      <c r="B289" s="812">
        <v>12</v>
      </c>
      <c r="C289" s="813">
        <v>300</v>
      </c>
      <c r="D289" s="813" t="s">
        <v>455</v>
      </c>
      <c r="E289" s="813" t="s">
        <v>1210</v>
      </c>
      <c r="F289" s="813" t="s">
        <v>1211</v>
      </c>
      <c r="G289" s="813" t="s">
        <v>1771</v>
      </c>
      <c r="H289" s="813" t="s">
        <v>1772</v>
      </c>
      <c r="I289" s="813" t="s">
        <v>1214</v>
      </c>
      <c r="J289" s="817">
        <v>5</v>
      </c>
      <c r="K289" s="817"/>
      <c r="L289" s="817">
        <v>239.4</v>
      </c>
      <c r="M289" s="818"/>
      <c r="N289" s="819">
        <v>0</v>
      </c>
      <c r="O289" s="818"/>
      <c r="P289" s="817">
        <v>0</v>
      </c>
      <c r="Q289" s="819">
        <v>0</v>
      </c>
      <c r="R289" s="818">
        <v>0</v>
      </c>
      <c r="S289" s="818"/>
      <c r="T289" s="817">
        <v>0</v>
      </c>
      <c r="U289" s="819">
        <v>0</v>
      </c>
      <c r="V289" s="817">
        <v>5</v>
      </c>
      <c r="W289" s="818"/>
      <c r="X289" s="819">
        <v>239.4</v>
      </c>
      <c r="Y289" s="819">
        <v>0</v>
      </c>
    </row>
    <row r="290" s="805" customFormat="1" ht="15" customHeight="1" spans="1:25">
      <c r="A290" s="812">
        <v>2021</v>
      </c>
      <c r="B290" s="812">
        <v>12</v>
      </c>
      <c r="C290" s="813">
        <v>300</v>
      </c>
      <c r="D290" s="813" t="s">
        <v>455</v>
      </c>
      <c r="E290" s="813" t="s">
        <v>1210</v>
      </c>
      <c r="F290" s="813" t="s">
        <v>1211</v>
      </c>
      <c r="G290" s="813" t="s">
        <v>1773</v>
      </c>
      <c r="H290" s="813" t="s">
        <v>1774</v>
      </c>
      <c r="I290" s="813" t="s">
        <v>1214</v>
      </c>
      <c r="J290" s="817">
        <v>4</v>
      </c>
      <c r="K290" s="817"/>
      <c r="L290" s="817">
        <v>43.79</v>
      </c>
      <c r="M290" s="818"/>
      <c r="N290" s="819">
        <v>0</v>
      </c>
      <c r="O290" s="818"/>
      <c r="P290" s="817">
        <v>0</v>
      </c>
      <c r="Q290" s="819">
        <v>0</v>
      </c>
      <c r="R290" s="818">
        <v>0</v>
      </c>
      <c r="S290" s="818"/>
      <c r="T290" s="817">
        <v>0</v>
      </c>
      <c r="U290" s="819">
        <v>0</v>
      </c>
      <c r="V290" s="817">
        <v>4</v>
      </c>
      <c r="W290" s="818"/>
      <c r="X290" s="819">
        <v>43.79</v>
      </c>
      <c r="Y290" s="819">
        <v>0</v>
      </c>
    </row>
    <row r="291" s="805" customFormat="1" ht="15" customHeight="1" spans="1:25">
      <c r="A291" s="812">
        <v>2021</v>
      </c>
      <c r="B291" s="812">
        <v>12</v>
      </c>
      <c r="C291" s="813">
        <v>300</v>
      </c>
      <c r="D291" s="813" t="s">
        <v>455</v>
      </c>
      <c r="E291" s="813" t="s">
        <v>1210</v>
      </c>
      <c r="F291" s="813" t="s">
        <v>1211</v>
      </c>
      <c r="G291" s="813" t="s">
        <v>1775</v>
      </c>
      <c r="H291" s="813" t="s">
        <v>1776</v>
      </c>
      <c r="I291" s="813" t="s">
        <v>1214</v>
      </c>
      <c r="J291" s="817">
        <v>28</v>
      </c>
      <c r="K291" s="817"/>
      <c r="L291" s="817">
        <v>770.56</v>
      </c>
      <c r="M291" s="818"/>
      <c r="N291" s="819">
        <v>0</v>
      </c>
      <c r="O291" s="818"/>
      <c r="P291" s="817">
        <v>0</v>
      </c>
      <c r="Q291" s="819">
        <v>0</v>
      </c>
      <c r="R291" s="818">
        <v>0</v>
      </c>
      <c r="S291" s="818"/>
      <c r="T291" s="817">
        <v>0</v>
      </c>
      <c r="U291" s="819">
        <v>0</v>
      </c>
      <c r="V291" s="817">
        <v>28</v>
      </c>
      <c r="W291" s="818"/>
      <c r="X291" s="819">
        <v>770.56</v>
      </c>
      <c r="Y291" s="819">
        <v>0</v>
      </c>
    </row>
    <row r="292" s="806" customFormat="1" ht="15" customHeight="1" spans="1:25">
      <c r="A292" s="812">
        <v>2021</v>
      </c>
      <c r="B292" s="812">
        <v>12</v>
      </c>
      <c r="C292" s="813">
        <v>300</v>
      </c>
      <c r="D292" s="813" t="s">
        <v>455</v>
      </c>
      <c r="E292" s="813" t="s">
        <v>1210</v>
      </c>
      <c r="F292" s="813" t="s">
        <v>1211</v>
      </c>
      <c r="G292" s="813" t="s">
        <v>1777</v>
      </c>
      <c r="H292" s="813" t="s">
        <v>1778</v>
      </c>
      <c r="I292" s="813" t="s">
        <v>1214</v>
      </c>
      <c r="J292" s="817">
        <v>97</v>
      </c>
      <c r="K292" s="817"/>
      <c r="L292" s="817">
        <v>2913.88</v>
      </c>
      <c r="M292" s="818"/>
      <c r="N292" s="819">
        <v>0</v>
      </c>
      <c r="O292" s="818"/>
      <c r="P292" s="817">
        <v>0</v>
      </c>
      <c r="Q292" s="819">
        <v>0</v>
      </c>
      <c r="R292" s="818">
        <v>0</v>
      </c>
      <c r="S292" s="818"/>
      <c r="T292" s="817">
        <v>0</v>
      </c>
      <c r="U292" s="819">
        <v>0</v>
      </c>
      <c r="V292" s="817">
        <v>97</v>
      </c>
      <c r="W292" s="818"/>
      <c r="X292" s="819">
        <v>2913.88</v>
      </c>
      <c r="Y292" s="819">
        <v>0</v>
      </c>
    </row>
    <row r="293" s="806" customFormat="1" ht="11.25" spans="1:25">
      <c r="A293" s="812">
        <v>2021</v>
      </c>
      <c r="B293" s="812">
        <v>12</v>
      </c>
      <c r="C293" s="813">
        <v>300</v>
      </c>
      <c r="D293" s="813" t="s">
        <v>455</v>
      </c>
      <c r="E293" s="813" t="s">
        <v>1210</v>
      </c>
      <c r="F293" s="813" t="s">
        <v>1211</v>
      </c>
      <c r="G293" s="813" t="s">
        <v>1779</v>
      </c>
      <c r="H293" s="813" t="s">
        <v>1780</v>
      </c>
      <c r="I293" s="813" t="s">
        <v>1214</v>
      </c>
      <c r="J293" s="817">
        <v>8</v>
      </c>
      <c r="K293" s="817"/>
      <c r="L293" s="817">
        <v>23.36</v>
      </c>
      <c r="M293" s="818"/>
      <c r="N293" s="819">
        <v>0</v>
      </c>
      <c r="O293" s="818"/>
      <c r="P293" s="817">
        <v>0</v>
      </c>
      <c r="Q293" s="819">
        <v>0</v>
      </c>
      <c r="R293" s="818">
        <v>0</v>
      </c>
      <c r="S293" s="818"/>
      <c r="T293" s="817">
        <v>0</v>
      </c>
      <c r="U293" s="819">
        <v>0</v>
      </c>
      <c r="V293" s="817">
        <v>8</v>
      </c>
      <c r="W293" s="818"/>
      <c r="X293" s="819">
        <v>23.36</v>
      </c>
      <c r="Y293" s="819">
        <v>0</v>
      </c>
    </row>
    <row r="294" s="806" customFormat="1" ht="11.25" spans="1:25">
      <c r="A294" s="812">
        <v>2021</v>
      </c>
      <c r="B294" s="812">
        <v>12</v>
      </c>
      <c r="C294" s="813">
        <v>300</v>
      </c>
      <c r="D294" s="813" t="s">
        <v>455</v>
      </c>
      <c r="E294" s="813" t="s">
        <v>1210</v>
      </c>
      <c r="F294" s="813" t="s">
        <v>1211</v>
      </c>
      <c r="G294" s="813" t="s">
        <v>1781</v>
      </c>
      <c r="H294" s="813" t="s">
        <v>1782</v>
      </c>
      <c r="I294" s="813" t="s">
        <v>1214</v>
      </c>
      <c r="J294" s="817">
        <v>22</v>
      </c>
      <c r="K294" s="817"/>
      <c r="L294" s="817">
        <v>19.37</v>
      </c>
      <c r="M294" s="818"/>
      <c r="N294" s="819">
        <v>0</v>
      </c>
      <c r="O294" s="818"/>
      <c r="P294" s="817">
        <v>0</v>
      </c>
      <c r="Q294" s="819">
        <v>0</v>
      </c>
      <c r="R294" s="818">
        <v>0</v>
      </c>
      <c r="S294" s="818"/>
      <c r="T294" s="817">
        <v>0</v>
      </c>
      <c r="U294" s="819">
        <v>0</v>
      </c>
      <c r="V294" s="817">
        <v>22</v>
      </c>
      <c r="W294" s="818"/>
      <c r="X294" s="819">
        <v>19.37</v>
      </c>
      <c r="Y294" s="819">
        <v>0</v>
      </c>
    </row>
    <row r="295" s="806" customFormat="1" ht="11.25" spans="1:25">
      <c r="A295" s="812">
        <v>2021</v>
      </c>
      <c r="B295" s="812">
        <v>12</v>
      </c>
      <c r="C295" s="813">
        <v>300</v>
      </c>
      <c r="D295" s="813" t="s">
        <v>455</v>
      </c>
      <c r="E295" s="813" t="s">
        <v>1210</v>
      </c>
      <c r="F295" s="813" t="s">
        <v>1211</v>
      </c>
      <c r="G295" s="813" t="s">
        <v>1783</v>
      </c>
      <c r="H295" s="813" t="s">
        <v>1784</v>
      </c>
      <c r="I295" s="813" t="s">
        <v>1214</v>
      </c>
      <c r="J295" s="817">
        <v>22</v>
      </c>
      <c r="K295" s="817"/>
      <c r="L295" s="817">
        <v>25.01</v>
      </c>
      <c r="M295" s="818"/>
      <c r="N295" s="819">
        <v>0</v>
      </c>
      <c r="O295" s="818"/>
      <c r="P295" s="817">
        <v>0</v>
      </c>
      <c r="Q295" s="819">
        <v>0</v>
      </c>
      <c r="R295" s="818">
        <v>0</v>
      </c>
      <c r="S295" s="818"/>
      <c r="T295" s="817">
        <v>0</v>
      </c>
      <c r="U295" s="819">
        <v>0</v>
      </c>
      <c r="V295" s="817">
        <v>22</v>
      </c>
      <c r="W295" s="818"/>
      <c r="X295" s="819">
        <v>25.01</v>
      </c>
      <c r="Y295" s="819">
        <v>0</v>
      </c>
    </row>
    <row r="296" s="806" customFormat="1" ht="11.25" spans="1:25">
      <c r="A296" s="812">
        <v>2021</v>
      </c>
      <c r="B296" s="812">
        <v>12</v>
      </c>
      <c r="C296" s="813">
        <v>300</v>
      </c>
      <c r="D296" s="813" t="s">
        <v>455</v>
      </c>
      <c r="E296" s="813" t="s">
        <v>1210</v>
      </c>
      <c r="F296" s="813" t="s">
        <v>1211</v>
      </c>
      <c r="G296" s="813" t="s">
        <v>1785</v>
      </c>
      <c r="H296" s="813" t="s">
        <v>1786</v>
      </c>
      <c r="I296" s="813" t="s">
        <v>1214</v>
      </c>
      <c r="J296" s="817">
        <v>8</v>
      </c>
      <c r="K296" s="817"/>
      <c r="L296" s="817">
        <v>309.86</v>
      </c>
      <c r="M296" s="818"/>
      <c r="N296" s="819">
        <v>0</v>
      </c>
      <c r="O296" s="818"/>
      <c r="P296" s="817">
        <v>0</v>
      </c>
      <c r="Q296" s="819">
        <v>0</v>
      </c>
      <c r="R296" s="818">
        <v>0</v>
      </c>
      <c r="S296" s="818"/>
      <c r="T296" s="817">
        <v>0</v>
      </c>
      <c r="U296" s="819">
        <v>0</v>
      </c>
      <c r="V296" s="817">
        <v>8</v>
      </c>
      <c r="W296" s="818"/>
      <c r="X296" s="819">
        <v>309.86</v>
      </c>
      <c r="Y296" s="819">
        <v>0</v>
      </c>
    </row>
    <row r="297" s="806" customFormat="1" ht="11.25" spans="1:25">
      <c r="A297" s="812">
        <v>2021</v>
      </c>
      <c r="B297" s="812">
        <v>12</v>
      </c>
      <c r="C297" s="813">
        <v>300</v>
      </c>
      <c r="D297" s="813" t="s">
        <v>455</v>
      </c>
      <c r="E297" s="813" t="s">
        <v>1210</v>
      </c>
      <c r="F297" s="813" t="s">
        <v>1211</v>
      </c>
      <c r="G297" s="813" t="s">
        <v>1787</v>
      </c>
      <c r="H297" s="813" t="s">
        <v>1788</v>
      </c>
      <c r="I297" s="813" t="s">
        <v>1214</v>
      </c>
      <c r="J297" s="817">
        <v>5</v>
      </c>
      <c r="K297" s="817"/>
      <c r="L297" s="817">
        <v>226.51</v>
      </c>
      <c r="M297" s="818"/>
      <c r="N297" s="819">
        <v>0</v>
      </c>
      <c r="O297" s="818"/>
      <c r="P297" s="817">
        <v>0</v>
      </c>
      <c r="Q297" s="819">
        <v>0</v>
      </c>
      <c r="R297" s="818">
        <v>0</v>
      </c>
      <c r="S297" s="818"/>
      <c r="T297" s="817">
        <v>0</v>
      </c>
      <c r="U297" s="819">
        <v>0</v>
      </c>
      <c r="V297" s="817">
        <v>5</v>
      </c>
      <c r="W297" s="818"/>
      <c r="X297" s="819">
        <v>226.51</v>
      </c>
      <c r="Y297" s="819">
        <v>0</v>
      </c>
    </row>
    <row r="298" s="806" customFormat="1" ht="11.25" spans="1:25">
      <c r="A298" s="812">
        <v>2021</v>
      </c>
      <c r="B298" s="812">
        <v>12</v>
      </c>
      <c r="C298" s="813">
        <v>300</v>
      </c>
      <c r="D298" s="813" t="s">
        <v>455</v>
      </c>
      <c r="E298" s="813" t="s">
        <v>1210</v>
      </c>
      <c r="F298" s="813" t="s">
        <v>1211</v>
      </c>
      <c r="G298" s="813" t="s">
        <v>1789</v>
      </c>
      <c r="H298" s="813" t="s">
        <v>1790</v>
      </c>
      <c r="I298" s="813" t="s">
        <v>1214</v>
      </c>
      <c r="J298" s="817">
        <v>5</v>
      </c>
      <c r="K298" s="817"/>
      <c r="L298" s="817">
        <v>133.45</v>
      </c>
      <c r="M298" s="818"/>
      <c r="N298" s="819">
        <v>0</v>
      </c>
      <c r="O298" s="818"/>
      <c r="P298" s="817">
        <v>0</v>
      </c>
      <c r="Q298" s="819">
        <v>0</v>
      </c>
      <c r="R298" s="818">
        <v>0</v>
      </c>
      <c r="S298" s="818"/>
      <c r="T298" s="817">
        <v>0</v>
      </c>
      <c r="U298" s="819">
        <v>0</v>
      </c>
      <c r="V298" s="817">
        <v>5</v>
      </c>
      <c r="W298" s="818"/>
      <c r="X298" s="819">
        <v>133.45</v>
      </c>
      <c r="Y298" s="819">
        <v>0</v>
      </c>
    </row>
    <row r="299" s="806" customFormat="1" ht="11.25" spans="1:25">
      <c r="A299" s="812">
        <v>2021</v>
      </c>
      <c r="B299" s="812">
        <v>12</v>
      </c>
      <c r="C299" s="813">
        <v>300</v>
      </c>
      <c r="D299" s="813" t="s">
        <v>455</v>
      </c>
      <c r="E299" s="813" t="s">
        <v>1210</v>
      </c>
      <c r="F299" s="813" t="s">
        <v>1211</v>
      </c>
      <c r="G299" s="813" t="s">
        <v>1791</v>
      </c>
      <c r="H299" s="813" t="s">
        <v>1792</v>
      </c>
      <c r="I299" s="813" t="s">
        <v>1214</v>
      </c>
      <c r="J299" s="817">
        <v>5</v>
      </c>
      <c r="K299" s="817"/>
      <c r="L299" s="817">
        <v>132.88</v>
      </c>
      <c r="M299" s="818"/>
      <c r="N299" s="819">
        <v>0</v>
      </c>
      <c r="O299" s="818"/>
      <c r="P299" s="817">
        <v>0</v>
      </c>
      <c r="Q299" s="819">
        <v>0</v>
      </c>
      <c r="R299" s="818">
        <v>0</v>
      </c>
      <c r="S299" s="818"/>
      <c r="T299" s="817">
        <v>0</v>
      </c>
      <c r="U299" s="819">
        <v>0</v>
      </c>
      <c r="V299" s="817">
        <v>5</v>
      </c>
      <c r="W299" s="818"/>
      <c r="X299" s="819">
        <v>132.88</v>
      </c>
      <c r="Y299" s="819">
        <v>0</v>
      </c>
    </row>
    <row r="300" s="806" customFormat="1" ht="11.25" spans="1:25">
      <c r="A300" s="812">
        <v>2021</v>
      </c>
      <c r="B300" s="812">
        <v>12</v>
      </c>
      <c r="C300" s="813">
        <v>300</v>
      </c>
      <c r="D300" s="813" t="s">
        <v>455</v>
      </c>
      <c r="E300" s="813" t="s">
        <v>1210</v>
      </c>
      <c r="F300" s="813" t="s">
        <v>1211</v>
      </c>
      <c r="G300" s="813" t="s">
        <v>1793</v>
      </c>
      <c r="H300" s="813" t="s">
        <v>1794</v>
      </c>
      <c r="I300" s="813" t="s">
        <v>1214</v>
      </c>
      <c r="J300" s="817">
        <v>8</v>
      </c>
      <c r="K300" s="817"/>
      <c r="L300" s="817">
        <v>3.55</v>
      </c>
      <c r="M300" s="818"/>
      <c r="N300" s="819">
        <v>0</v>
      </c>
      <c r="O300" s="818"/>
      <c r="P300" s="817">
        <v>0</v>
      </c>
      <c r="Q300" s="819">
        <v>0</v>
      </c>
      <c r="R300" s="818">
        <v>0</v>
      </c>
      <c r="S300" s="818"/>
      <c r="T300" s="817">
        <v>0</v>
      </c>
      <c r="U300" s="819">
        <v>0</v>
      </c>
      <c r="V300" s="817">
        <v>8</v>
      </c>
      <c r="W300" s="818"/>
      <c r="X300" s="819">
        <v>3.55</v>
      </c>
      <c r="Y300" s="819">
        <v>0</v>
      </c>
    </row>
    <row r="301" s="806" customFormat="1" ht="11.25" spans="1:25">
      <c r="A301" s="812">
        <v>2021</v>
      </c>
      <c r="B301" s="812">
        <v>12</v>
      </c>
      <c r="C301" s="813">
        <v>300</v>
      </c>
      <c r="D301" s="813" t="s">
        <v>455</v>
      </c>
      <c r="E301" s="813" t="s">
        <v>1210</v>
      </c>
      <c r="F301" s="813" t="s">
        <v>1211</v>
      </c>
      <c r="G301" s="813" t="s">
        <v>1795</v>
      </c>
      <c r="H301" s="813" t="s">
        <v>1796</v>
      </c>
      <c r="I301" s="813" t="s">
        <v>1214</v>
      </c>
      <c r="J301" s="817">
        <v>8</v>
      </c>
      <c r="K301" s="817"/>
      <c r="L301" s="817">
        <v>6.36</v>
      </c>
      <c r="M301" s="818"/>
      <c r="N301" s="819">
        <v>0</v>
      </c>
      <c r="O301" s="818"/>
      <c r="P301" s="817">
        <v>0</v>
      </c>
      <c r="Q301" s="819">
        <v>0</v>
      </c>
      <c r="R301" s="818">
        <v>0</v>
      </c>
      <c r="S301" s="818"/>
      <c r="T301" s="817">
        <v>0</v>
      </c>
      <c r="U301" s="819">
        <v>0</v>
      </c>
      <c r="V301" s="817">
        <v>8</v>
      </c>
      <c r="W301" s="818"/>
      <c r="X301" s="819">
        <v>6.36</v>
      </c>
      <c r="Y301" s="819">
        <v>0</v>
      </c>
    </row>
    <row r="302" s="806" customFormat="1" ht="11.25" spans="1:25">
      <c r="A302" s="812">
        <v>2021</v>
      </c>
      <c r="B302" s="812">
        <v>12</v>
      </c>
      <c r="C302" s="813">
        <v>300</v>
      </c>
      <c r="D302" s="813" t="s">
        <v>455</v>
      </c>
      <c r="E302" s="813" t="s">
        <v>1210</v>
      </c>
      <c r="F302" s="813" t="s">
        <v>1211</v>
      </c>
      <c r="G302" s="813" t="s">
        <v>1797</v>
      </c>
      <c r="H302" s="813" t="s">
        <v>1798</v>
      </c>
      <c r="I302" s="813" t="s">
        <v>1214</v>
      </c>
      <c r="J302" s="817">
        <v>639</v>
      </c>
      <c r="K302" s="817"/>
      <c r="L302" s="817">
        <v>1130.97</v>
      </c>
      <c r="M302" s="818"/>
      <c r="N302" s="819">
        <v>0</v>
      </c>
      <c r="O302" s="818"/>
      <c r="P302" s="817">
        <v>0</v>
      </c>
      <c r="Q302" s="819">
        <v>0</v>
      </c>
      <c r="R302" s="818">
        <v>0</v>
      </c>
      <c r="S302" s="818"/>
      <c r="T302" s="817">
        <v>0</v>
      </c>
      <c r="U302" s="819">
        <v>0</v>
      </c>
      <c r="V302" s="817">
        <v>639</v>
      </c>
      <c r="W302" s="818"/>
      <c r="X302" s="819">
        <v>1130.97</v>
      </c>
      <c r="Y302" s="819">
        <v>0</v>
      </c>
    </row>
    <row r="303" s="805" customFormat="1" spans="1:25">
      <c r="A303" s="812">
        <v>2021</v>
      </c>
      <c r="B303" s="812">
        <v>12</v>
      </c>
      <c r="C303" s="813">
        <v>300</v>
      </c>
      <c r="D303" s="813" t="s">
        <v>455</v>
      </c>
      <c r="E303" s="813" t="s">
        <v>1210</v>
      </c>
      <c r="F303" s="813" t="s">
        <v>1211</v>
      </c>
      <c r="G303" s="813" t="s">
        <v>1799</v>
      </c>
      <c r="H303" s="813" t="s">
        <v>1800</v>
      </c>
      <c r="I303" s="813" t="s">
        <v>1214</v>
      </c>
      <c r="J303" s="817">
        <v>4</v>
      </c>
      <c r="K303" s="817"/>
      <c r="L303" s="817">
        <v>79.28</v>
      </c>
      <c r="M303" s="818"/>
      <c r="N303" s="819">
        <v>0</v>
      </c>
      <c r="O303" s="818"/>
      <c r="P303" s="817">
        <v>0</v>
      </c>
      <c r="Q303" s="819">
        <v>0</v>
      </c>
      <c r="R303" s="818">
        <v>0</v>
      </c>
      <c r="S303" s="818"/>
      <c r="T303" s="817">
        <v>0</v>
      </c>
      <c r="U303" s="819">
        <v>0</v>
      </c>
      <c r="V303" s="817">
        <v>4</v>
      </c>
      <c r="W303" s="818"/>
      <c r="X303" s="819">
        <v>79.28</v>
      </c>
      <c r="Y303" s="819">
        <v>0</v>
      </c>
    </row>
    <row r="304" s="805" customFormat="1" spans="1:25">
      <c r="A304" s="812">
        <v>2021</v>
      </c>
      <c r="B304" s="812">
        <v>12</v>
      </c>
      <c r="C304" s="813">
        <v>300</v>
      </c>
      <c r="D304" s="813" t="s">
        <v>455</v>
      </c>
      <c r="E304" s="813" t="s">
        <v>1210</v>
      </c>
      <c r="F304" s="813" t="s">
        <v>1211</v>
      </c>
      <c r="G304" s="813" t="s">
        <v>1801</v>
      </c>
      <c r="H304" s="813" t="s">
        <v>1802</v>
      </c>
      <c r="I304" s="813" t="s">
        <v>1214</v>
      </c>
      <c r="J304" s="817">
        <v>24</v>
      </c>
      <c r="K304" s="817"/>
      <c r="L304" s="817">
        <v>516.48</v>
      </c>
      <c r="M304" s="818"/>
      <c r="N304" s="819">
        <v>0</v>
      </c>
      <c r="O304" s="818"/>
      <c r="P304" s="817">
        <v>0</v>
      </c>
      <c r="Q304" s="819">
        <v>0</v>
      </c>
      <c r="R304" s="818">
        <v>0</v>
      </c>
      <c r="S304" s="818"/>
      <c r="T304" s="817">
        <v>0</v>
      </c>
      <c r="U304" s="819">
        <v>0</v>
      </c>
      <c r="V304" s="817">
        <v>24</v>
      </c>
      <c r="W304" s="818"/>
      <c r="X304" s="819">
        <v>516.48</v>
      </c>
      <c r="Y304" s="819">
        <v>0</v>
      </c>
    </row>
    <row r="305" s="805" customFormat="1" spans="1:25">
      <c r="A305" s="812">
        <v>2021</v>
      </c>
      <c r="B305" s="812">
        <v>12</v>
      </c>
      <c r="C305" s="813">
        <v>300</v>
      </c>
      <c r="D305" s="813" t="s">
        <v>455</v>
      </c>
      <c r="E305" s="813" t="s">
        <v>1210</v>
      </c>
      <c r="F305" s="813" t="s">
        <v>1211</v>
      </c>
      <c r="G305" s="813" t="s">
        <v>1803</v>
      </c>
      <c r="H305" s="813" t="s">
        <v>1804</v>
      </c>
      <c r="I305" s="813" t="s">
        <v>1214</v>
      </c>
      <c r="J305" s="817">
        <v>3</v>
      </c>
      <c r="K305" s="817"/>
      <c r="L305" s="817">
        <v>8.49</v>
      </c>
      <c r="M305" s="818"/>
      <c r="N305" s="819">
        <v>0</v>
      </c>
      <c r="O305" s="818"/>
      <c r="P305" s="817">
        <v>0</v>
      </c>
      <c r="Q305" s="819">
        <v>0</v>
      </c>
      <c r="R305" s="818">
        <v>0</v>
      </c>
      <c r="S305" s="818"/>
      <c r="T305" s="817">
        <v>0</v>
      </c>
      <c r="U305" s="819">
        <v>0</v>
      </c>
      <c r="V305" s="817">
        <v>3</v>
      </c>
      <c r="W305" s="818"/>
      <c r="X305" s="819">
        <v>8.49</v>
      </c>
      <c r="Y305" s="819">
        <v>0</v>
      </c>
    </row>
    <row r="306" s="805" customFormat="1" spans="1:25">
      <c r="A306" s="812">
        <v>2021</v>
      </c>
      <c r="B306" s="812">
        <v>12</v>
      </c>
      <c r="C306" s="813">
        <v>300</v>
      </c>
      <c r="D306" s="813" t="s">
        <v>455</v>
      </c>
      <c r="E306" s="813" t="s">
        <v>1210</v>
      </c>
      <c r="F306" s="813" t="s">
        <v>1211</v>
      </c>
      <c r="G306" s="813" t="s">
        <v>1805</v>
      </c>
      <c r="H306" s="813" t="s">
        <v>1806</v>
      </c>
      <c r="I306" s="813" t="s">
        <v>1214</v>
      </c>
      <c r="J306" s="817">
        <v>3</v>
      </c>
      <c r="K306" s="817"/>
      <c r="L306" s="817">
        <v>7.54</v>
      </c>
      <c r="M306" s="818"/>
      <c r="N306" s="819">
        <v>0</v>
      </c>
      <c r="O306" s="818"/>
      <c r="P306" s="817">
        <v>0</v>
      </c>
      <c r="Q306" s="819">
        <v>0</v>
      </c>
      <c r="R306" s="818">
        <v>0</v>
      </c>
      <c r="S306" s="818"/>
      <c r="T306" s="817">
        <v>0</v>
      </c>
      <c r="U306" s="819">
        <v>0</v>
      </c>
      <c r="V306" s="817">
        <v>3</v>
      </c>
      <c r="W306" s="818"/>
      <c r="X306" s="819">
        <v>7.54</v>
      </c>
      <c r="Y306" s="819">
        <v>0</v>
      </c>
    </row>
    <row r="307" s="805" customFormat="1" spans="1:25">
      <c r="A307" s="812">
        <v>2021</v>
      </c>
      <c r="B307" s="812">
        <v>12</v>
      </c>
      <c r="C307" s="813">
        <v>300</v>
      </c>
      <c r="D307" s="813" t="s">
        <v>455</v>
      </c>
      <c r="E307" s="813" t="s">
        <v>1210</v>
      </c>
      <c r="F307" s="813" t="s">
        <v>1211</v>
      </c>
      <c r="G307" s="813" t="s">
        <v>1807</v>
      </c>
      <c r="H307" s="813" t="s">
        <v>1808</v>
      </c>
      <c r="I307" s="813" t="s">
        <v>1214</v>
      </c>
      <c r="J307" s="817">
        <v>3</v>
      </c>
      <c r="K307" s="817"/>
      <c r="L307" s="817">
        <v>7.66</v>
      </c>
      <c r="M307" s="818"/>
      <c r="N307" s="819">
        <v>0</v>
      </c>
      <c r="O307" s="818"/>
      <c r="P307" s="817">
        <v>0</v>
      </c>
      <c r="Q307" s="819">
        <v>0</v>
      </c>
      <c r="R307" s="818">
        <v>0</v>
      </c>
      <c r="S307" s="818"/>
      <c r="T307" s="817">
        <v>0</v>
      </c>
      <c r="U307" s="819">
        <v>0</v>
      </c>
      <c r="V307" s="817">
        <v>3</v>
      </c>
      <c r="W307" s="818"/>
      <c r="X307" s="819">
        <v>7.66</v>
      </c>
      <c r="Y307" s="819">
        <v>0</v>
      </c>
    </row>
    <row r="308" s="805" customFormat="1" spans="1:25">
      <c r="A308" s="812">
        <v>2021</v>
      </c>
      <c r="B308" s="812">
        <v>12</v>
      </c>
      <c r="C308" s="813">
        <v>300</v>
      </c>
      <c r="D308" s="813" t="s">
        <v>455</v>
      </c>
      <c r="E308" s="813" t="s">
        <v>1210</v>
      </c>
      <c r="F308" s="813" t="s">
        <v>1211</v>
      </c>
      <c r="G308" s="813" t="s">
        <v>1809</v>
      </c>
      <c r="H308" s="813" t="s">
        <v>1810</v>
      </c>
      <c r="I308" s="813" t="s">
        <v>1214</v>
      </c>
      <c r="J308" s="817">
        <v>3</v>
      </c>
      <c r="K308" s="817"/>
      <c r="L308" s="817">
        <v>143.64</v>
      </c>
      <c r="M308" s="818"/>
      <c r="N308" s="819">
        <v>0</v>
      </c>
      <c r="O308" s="818"/>
      <c r="P308" s="817">
        <v>0</v>
      </c>
      <c r="Q308" s="819">
        <v>0</v>
      </c>
      <c r="R308" s="818">
        <v>0</v>
      </c>
      <c r="S308" s="818"/>
      <c r="T308" s="817">
        <v>0</v>
      </c>
      <c r="U308" s="819">
        <v>0</v>
      </c>
      <c r="V308" s="817">
        <v>3</v>
      </c>
      <c r="W308" s="818"/>
      <c r="X308" s="819">
        <v>143.64</v>
      </c>
      <c r="Y308" s="819">
        <v>0</v>
      </c>
    </row>
    <row r="309" s="805" customFormat="1" spans="1:25">
      <c r="A309" s="812">
        <v>2021</v>
      </c>
      <c r="B309" s="812">
        <v>12</v>
      </c>
      <c r="C309" s="813">
        <v>300</v>
      </c>
      <c r="D309" s="813" t="s">
        <v>455</v>
      </c>
      <c r="E309" s="813" t="s">
        <v>1210</v>
      </c>
      <c r="F309" s="813" t="s">
        <v>1211</v>
      </c>
      <c r="G309" s="813" t="s">
        <v>1811</v>
      </c>
      <c r="H309" s="813" t="s">
        <v>1812</v>
      </c>
      <c r="I309" s="813" t="s">
        <v>1214</v>
      </c>
      <c r="J309" s="817">
        <v>3</v>
      </c>
      <c r="K309" s="817"/>
      <c r="L309" s="817">
        <v>32.85</v>
      </c>
      <c r="M309" s="818"/>
      <c r="N309" s="819">
        <v>0</v>
      </c>
      <c r="O309" s="818"/>
      <c r="P309" s="817">
        <v>0</v>
      </c>
      <c r="Q309" s="819">
        <v>0</v>
      </c>
      <c r="R309" s="818">
        <v>0</v>
      </c>
      <c r="S309" s="818"/>
      <c r="T309" s="817">
        <v>0</v>
      </c>
      <c r="U309" s="819">
        <v>0</v>
      </c>
      <c r="V309" s="817">
        <v>3</v>
      </c>
      <c r="W309" s="818"/>
      <c r="X309" s="819">
        <v>32.85</v>
      </c>
      <c r="Y309" s="819">
        <v>0</v>
      </c>
    </row>
    <row r="310" s="805" customFormat="1" spans="1:25">
      <c r="A310" s="812">
        <v>2021</v>
      </c>
      <c r="B310" s="812">
        <v>12</v>
      </c>
      <c r="C310" s="813">
        <v>300</v>
      </c>
      <c r="D310" s="813" t="s">
        <v>455</v>
      </c>
      <c r="E310" s="813" t="s">
        <v>1210</v>
      </c>
      <c r="F310" s="813" t="s">
        <v>1211</v>
      </c>
      <c r="G310" s="813" t="s">
        <v>1813</v>
      </c>
      <c r="H310" s="813" t="s">
        <v>1814</v>
      </c>
      <c r="I310" s="813" t="s">
        <v>1214</v>
      </c>
      <c r="J310" s="817">
        <v>44</v>
      </c>
      <c r="K310" s="817"/>
      <c r="L310" s="817">
        <v>1150.16</v>
      </c>
      <c r="M310" s="818"/>
      <c r="N310" s="819">
        <v>0</v>
      </c>
      <c r="O310" s="818"/>
      <c r="P310" s="817">
        <v>0</v>
      </c>
      <c r="Q310" s="819">
        <v>0</v>
      </c>
      <c r="R310" s="818">
        <v>0</v>
      </c>
      <c r="S310" s="818"/>
      <c r="T310" s="817">
        <v>0</v>
      </c>
      <c r="U310" s="819">
        <v>0</v>
      </c>
      <c r="V310" s="817">
        <v>44</v>
      </c>
      <c r="W310" s="818"/>
      <c r="X310" s="819">
        <v>1150.16</v>
      </c>
      <c r="Y310" s="819">
        <v>0</v>
      </c>
    </row>
    <row r="311" s="805" customFormat="1" spans="1:25">
      <c r="A311" s="812">
        <v>2021</v>
      </c>
      <c r="B311" s="812">
        <v>12</v>
      </c>
      <c r="C311" s="813">
        <v>300</v>
      </c>
      <c r="D311" s="813" t="s">
        <v>455</v>
      </c>
      <c r="E311" s="813" t="s">
        <v>1210</v>
      </c>
      <c r="F311" s="813" t="s">
        <v>1211</v>
      </c>
      <c r="G311" s="813" t="s">
        <v>1815</v>
      </c>
      <c r="H311" s="813" t="s">
        <v>1816</v>
      </c>
      <c r="I311" s="813" t="s">
        <v>1214</v>
      </c>
      <c r="J311" s="817">
        <v>66</v>
      </c>
      <c r="K311" s="817"/>
      <c r="L311" s="817">
        <v>1982.64</v>
      </c>
      <c r="M311" s="818"/>
      <c r="N311" s="819">
        <v>0</v>
      </c>
      <c r="O311" s="818"/>
      <c r="P311" s="817">
        <v>0</v>
      </c>
      <c r="Q311" s="819">
        <v>0</v>
      </c>
      <c r="R311" s="818">
        <v>0</v>
      </c>
      <c r="S311" s="818"/>
      <c r="T311" s="817">
        <v>0</v>
      </c>
      <c r="U311" s="819">
        <v>0</v>
      </c>
      <c r="V311" s="817">
        <v>66</v>
      </c>
      <c r="W311" s="818"/>
      <c r="X311" s="819">
        <v>1982.64</v>
      </c>
      <c r="Y311" s="819">
        <v>0</v>
      </c>
    </row>
    <row r="312" s="805" customFormat="1" spans="1:25">
      <c r="A312" s="812">
        <v>2021</v>
      </c>
      <c r="B312" s="812">
        <v>12</v>
      </c>
      <c r="C312" s="813">
        <v>300</v>
      </c>
      <c r="D312" s="813" t="s">
        <v>455</v>
      </c>
      <c r="E312" s="813" t="s">
        <v>1210</v>
      </c>
      <c r="F312" s="813" t="s">
        <v>1211</v>
      </c>
      <c r="G312" s="813" t="s">
        <v>1817</v>
      </c>
      <c r="H312" s="813" t="s">
        <v>1818</v>
      </c>
      <c r="I312" s="813" t="s">
        <v>1214</v>
      </c>
      <c r="J312" s="817">
        <v>3</v>
      </c>
      <c r="K312" s="817"/>
      <c r="L312" s="817">
        <v>135.91</v>
      </c>
      <c r="M312" s="818"/>
      <c r="N312" s="819">
        <v>0</v>
      </c>
      <c r="O312" s="818"/>
      <c r="P312" s="817">
        <v>0</v>
      </c>
      <c r="Q312" s="819">
        <v>0</v>
      </c>
      <c r="R312" s="818">
        <v>0</v>
      </c>
      <c r="S312" s="818"/>
      <c r="T312" s="817">
        <v>0</v>
      </c>
      <c r="U312" s="819">
        <v>0</v>
      </c>
      <c r="V312" s="817">
        <v>3</v>
      </c>
      <c r="W312" s="818"/>
      <c r="X312" s="819">
        <v>135.91</v>
      </c>
      <c r="Y312" s="819">
        <v>0</v>
      </c>
    </row>
    <row r="313" s="805" customFormat="1" spans="1:25">
      <c r="A313" s="812">
        <v>2021</v>
      </c>
      <c r="B313" s="812">
        <v>12</v>
      </c>
      <c r="C313" s="813">
        <v>300</v>
      </c>
      <c r="D313" s="813" t="s">
        <v>455</v>
      </c>
      <c r="E313" s="813" t="s">
        <v>1210</v>
      </c>
      <c r="F313" s="813" t="s">
        <v>1211</v>
      </c>
      <c r="G313" s="813" t="s">
        <v>1819</v>
      </c>
      <c r="H313" s="813" t="s">
        <v>1820</v>
      </c>
      <c r="I313" s="813" t="s">
        <v>1214</v>
      </c>
      <c r="J313" s="817">
        <v>3</v>
      </c>
      <c r="K313" s="817"/>
      <c r="L313" s="817">
        <v>59.46</v>
      </c>
      <c r="M313" s="818"/>
      <c r="N313" s="819">
        <v>0</v>
      </c>
      <c r="O313" s="818"/>
      <c r="P313" s="817">
        <v>0</v>
      </c>
      <c r="Q313" s="819">
        <v>0</v>
      </c>
      <c r="R313" s="818">
        <v>0</v>
      </c>
      <c r="S313" s="818"/>
      <c r="T313" s="817">
        <v>0</v>
      </c>
      <c r="U313" s="819">
        <v>0</v>
      </c>
      <c r="V313" s="817">
        <v>3</v>
      </c>
      <c r="W313" s="818"/>
      <c r="X313" s="819">
        <v>59.46</v>
      </c>
      <c r="Y313" s="819">
        <v>0</v>
      </c>
    </row>
    <row r="314" s="805" customFormat="1" spans="1:25">
      <c r="A314" s="812">
        <v>2021</v>
      </c>
      <c r="B314" s="812">
        <v>12</v>
      </c>
      <c r="C314" s="813">
        <v>300</v>
      </c>
      <c r="D314" s="813" t="s">
        <v>455</v>
      </c>
      <c r="E314" s="813" t="s">
        <v>1210</v>
      </c>
      <c r="F314" s="813" t="s">
        <v>1211</v>
      </c>
      <c r="G314" s="813" t="s">
        <v>1821</v>
      </c>
      <c r="H314" s="813" t="s">
        <v>1822</v>
      </c>
      <c r="I314" s="813" t="s">
        <v>1214</v>
      </c>
      <c r="J314" s="817">
        <v>3</v>
      </c>
      <c r="K314" s="817"/>
      <c r="L314" s="817">
        <v>80.07</v>
      </c>
      <c r="M314" s="818"/>
      <c r="N314" s="819">
        <v>0</v>
      </c>
      <c r="O314" s="818"/>
      <c r="P314" s="817">
        <v>0</v>
      </c>
      <c r="Q314" s="819">
        <v>0</v>
      </c>
      <c r="R314" s="818">
        <v>0</v>
      </c>
      <c r="S314" s="818"/>
      <c r="T314" s="817">
        <v>0</v>
      </c>
      <c r="U314" s="819">
        <v>0</v>
      </c>
      <c r="V314" s="817">
        <v>3</v>
      </c>
      <c r="W314" s="818"/>
      <c r="X314" s="819">
        <v>80.07</v>
      </c>
      <c r="Y314" s="819">
        <v>0</v>
      </c>
    </row>
    <row r="315" s="805" customFormat="1" spans="1:25">
      <c r="A315" s="812">
        <v>2021</v>
      </c>
      <c r="B315" s="812">
        <v>12</v>
      </c>
      <c r="C315" s="813">
        <v>300</v>
      </c>
      <c r="D315" s="813" t="s">
        <v>455</v>
      </c>
      <c r="E315" s="813" t="s">
        <v>1210</v>
      </c>
      <c r="F315" s="813" t="s">
        <v>1211</v>
      </c>
      <c r="G315" s="813" t="s">
        <v>1823</v>
      </c>
      <c r="H315" s="813" t="s">
        <v>1824</v>
      </c>
      <c r="I315" s="813" t="s">
        <v>1214</v>
      </c>
      <c r="J315" s="817">
        <v>3</v>
      </c>
      <c r="K315" s="817"/>
      <c r="L315" s="817">
        <v>79.73</v>
      </c>
      <c r="M315" s="818"/>
      <c r="N315" s="819">
        <v>0</v>
      </c>
      <c r="O315" s="818"/>
      <c r="P315" s="817">
        <v>0</v>
      </c>
      <c r="Q315" s="819">
        <v>0</v>
      </c>
      <c r="R315" s="818">
        <v>0</v>
      </c>
      <c r="S315" s="818"/>
      <c r="T315" s="817">
        <v>0</v>
      </c>
      <c r="U315" s="819">
        <v>0</v>
      </c>
      <c r="V315" s="817">
        <v>3</v>
      </c>
      <c r="W315" s="818"/>
      <c r="X315" s="819">
        <v>79.73</v>
      </c>
      <c r="Y315" s="819">
        <v>0</v>
      </c>
    </row>
    <row r="316" s="805" customFormat="1" spans="1:25">
      <c r="A316" s="812">
        <v>2021</v>
      </c>
      <c r="B316" s="812">
        <v>12</v>
      </c>
      <c r="C316" s="813">
        <v>300</v>
      </c>
      <c r="D316" s="813" t="s">
        <v>455</v>
      </c>
      <c r="E316" s="813" t="s">
        <v>1210</v>
      </c>
      <c r="F316" s="813" t="s">
        <v>1211</v>
      </c>
      <c r="G316" s="813" t="s">
        <v>1825</v>
      </c>
      <c r="H316" s="813" t="s">
        <v>1826</v>
      </c>
      <c r="I316" s="813" t="s">
        <v>1214</v>
      </c>
      <c r="J316" s="817">
        <v>27</v>
      </c>
      <c r="K316" s="817"/>
      <c r="L316" s="817">
        <v>1405.08</v>
      </c>
      <c r="M316" s="818"/>
      <c r="N316" s="819">
        <v>0</v>
      </c>
      <c r="O316" s="818"/>
      <c r="P316" s="817">
        <v>0</v>
      </c>
      <c r="Q316" s="819">
        <v>0</v>
      </c>
      <c r="R316" s="818">
        <v>0</v>
      </c>
      <c r="S316" s="818"/>
      <c r="T316" s="817">
        <v>0</v>
      </c>
      <c r="U316" s="819">
        <v>0</v>
      </c>
      <c r="V316" s="817">
        <v>27</v>
      </c>
      <c r="W316" s="818"/>
      <c r="X316" s="819">
        <v>1405.08</v>
      </c>
      <c r="Y316" s="819">
        <v>0</v>
      </c>
    </row>
    <row r="317" s="805" customFormat="1" spans="1:25">
      <c r="A317" s="812">
        <v>2021</v>
      </c>
      <c r="B317" s="812">
        <v>12</v>
      </c>
      <c r="C317" s="813">
        <v>300</v>
      </c>
      <c r="D317" s="813" t="s">
        <v>455</v>
      </c>
      <c r="E317" s="813" t="s">
        <v>1210</v>
      </c>
      <c r="F317" s="813" t="s">
        <v>1211</v>
      </c>
      <c r="G317" s="813" t="s">
        <v>1827</v>
      </c>
      <c r="H317" s="813" t="s">
        <v>1828</v>
      </c>
      <c r="I317" s="813" t="s">
        <v>1214</v>
      </c>
      <c r="J317" s="817">
        <v>5</v>
      </c>
      <c r="K317" s="817"/>
      <c r="L317" s="817">
        <v>204.75</v>
      </c>
      <c r="M317" s="818"/>
      <c r="N317" s="819">
        <v>0</v>
      </c>
      <c r="O317" s="818"/>
      <c r="P317" s="817">
        <v>0</v>
      </c>
      <c r="Q317" s="819">
        <v>0</v>
      </c>
      <c r="R317" s="818">
        <v>0</v>
      </c>
      <c r="S317" s="818"/>
      <c r="T317" s="817">
        <v>0</v>
      </c>
      <c r="U317" s="819">
        <v>0</v>
      </c>
      <c r="V317" s="817">
        <v>5</v>
      </c>
      <c r="W317" s="818"/>
      <c r="X317" s="819">
        <v>204.75</v>
      </c>
      <c r="Y317" s="819">
        <v>0</v>
      </c>
    </row>
    <row r="318" s="805" customFormat="1" spans="1:25">
      <c r="A318" s="812">
        <v>2021</v>
      </c>
      <c r="B318" s="812">
        <v>12</v>
      </c>
      <c r="C318" s="813">
        <v>300</v>
      </c>
      <c r="D318" s="813" t="s">
        <v>455</v>
      </c>
      <c r="E318" s="813" t="s">
        <v>1210</v>
      </c>
      <c r="F318" s="813" t="s">
        <v>1211</v>
      </c>
      <c r="G318" s="813" t="s">
        <v>1829</v>
      </c>
      <c r="H318" s="813" t="s">
        <v>1830</v>
      </c>
      <c r="I318" s="813" t="s">
        <v>1214</v>
      </c>
      <c r="J318" s="817">
        <v>128</v>
      </c>
      <c r="K318" s="817"/>
      <c r="L318" s="817">
        <v>4284.16</v>
      </c>
      <c r="M318" s="818"/>
      <c r="N318" s="819">
        <v>0</v>
      </c>
      <c r="O318" s="818"/>
      <c r="P318" s="817">
        <v>0</v>
      </c>
      <c r="Q318" s="819">
        <v>0</v>
      </c>
      <c r="R318" s="818">
        <v>0</v>
      </c>
      <c r="S318" s="818"/>
      <c r="T318" s="817">
        <v>0</v>
      </c>
      <c r="U318" s="819">
        <v>0</v>
      </c>
      <c r="V318" s="817">
        <v>128</v>
      </c>
      <c r="W318" s="818"/>
      <c r="X318" s="819">
        <v>4284.16</v>
      </c>
      <c r="Y318" s="819">
        <v>0</v>
      </c>
    </row>
    <row r="319" s="805" customFormat="1" spans="1:25">
      <c r="A319" s="812">
        <v>2021</v>
      </c>
      <c r="B319" s="812">
        <v>12</v>
      </c>
      <c r="C319" s="813">
        <v>300</v>
      </c>
      <c r="D319" s="813" t="s">
        <v>455</v>
      </c>
      <c r="E319" s="813" t="s">
        <v>1210</v>
      </c>
      <c r="F319" s="813" t="s">
        <v>1211</v>
      </c>
      <c r="G319" s="813" t="s">
        <v>1831</v>
      </c>
      <c r="H319" s="813" t="s">
        <v>1832</v>
      </c>
      <c r="I319" s="813" t="s">
        <v>1214</v>
      </c>
      <c r="J319" s="817">
        <v>189</v>
      </c>
      <c r="K319" s="817"/>
      <c r="L319" s="817">
        <v>5257.98</v>
      </c>
      <c r="M319" s="818"/>
      <c r="N319" s="819">
        <v>0</v>
      </c>
      <c r="O319" s="818"/>
      <c r="P319" s="817">
        <v>0</v>
      </c>
      <c r="Q319" s="819">
        <v>0</v>
      </c>
      <c r="R319" s="818">
        <v>0</v>
      </c>
      <c r="S319" s="818"/>
      <c r="T319" s="817">
        <v>0</v>
      </c>
      <c r="U319" s="819">
        <v>0</v>
      </c>
      <c r="V319" s="817">
        <v>189</v>
      </c>
      <c r="W319" s="818"/>
      <c r="X319" s="819">
        <v>5257.98</v>
      </c>
      <c r="Y319" s="819">
        <v>0</v>
      </c>
    </row>
    <row r="320" s="805" customFormat="1" spans="1:25">
      <c r="A320" s="812">
        <v>2021</v>
      </c>
      <c r="B320" s="812">
        <v>12</v>
      </c>
      <c r="C320" s="813">
        <v>300</v>
      </c>
      <c r="D320" s="813" t="s">
        <v>455</v>
      </c>
      <c r="E320" s="813" t="s">
        <v>1210</v>
      </c>
      <c r="F320" s="813" t="s">
        <v>1211</v>
      </c>
      <c r="G320" s="813" t="s">
        <v>1833</v>
      </c>
      <c r="H320" s="813" t="s">
        <v>1834</v>
      </c>
      <c r="I320" s="813" t="s">
        <v>1214</v>
      </c>
      <c r="J320" s="817">
        <v>28</v>
      </c>
      <c r="K320" s="817"/>
      <c r="L320" s="817">
        <v>422.8</v>
      </c>
      <c r="M320" s="818"/>
      <c r="N320" s="819">
        <v>0</v>
      </c>
      <c r="O320" s="818"/>
      <c r="P320" s="817">
        <v>0</v>
      </c>
      <c r="Q320" s="819">
        <v>0</v>
      </c>
      <c r="R320" s="818">
        <v>0</v>
      </c>
      <c r="S320" s="818"/>
      <c r="T320" s="817">
        <v>0</v>
      </c>
      <c r="U320" s="819">
        <v>0</v>
      </c>
      <c r="V320" s="817">
        <v>28</v>
      </c>
      <c r="W320" s="818"/>
      <c r="X320" s="819">
        <v>422.8</v>
      </c>
      <c r="Y320" s="819">
        <v>0</v>
      </c>
    </row>
    <row r="321" s="805" customFormat="1" spans="1:25">
      <c r="A321" s="812">
        <v>2021</v>
      </c>
      <c r="B321" s="812">
        <v>12</v>
      </c>
      <c r="C321" s="813">
        <v>300</v>
      </c>
      <c r="D321" s="813" t="s">
        <v>455</v>
      </c>
      <c r="E321" s="813" t="s">
        <v>1210</v>
      </c>
      <c r="F321" s="813" t="s">
        <v>1211</v>
      </c>
      <c r="G321" s="813" t="s">
        <v>1835</v>
      </c>
      <c r="H321" s="813" t="s">
        <v>1836</v>
      </c>
      <c r="I321" s="813" t="s">
        <v>1214</v>
      </c>
      <c r="J321" s="817">
        <v>1</v>
      </c>
      <c r="K321" s="817"/>
      <c r="L321" s="817">
        <v>71.56</v>
      </c>
      <c r="M321" s="818"/>
      <c r="N321" s="819">
        <v>0</v>
      </c>
      <c r="O321" s="818"/>
      <c r="P321" s="817">
        <v>0</v>
      </c>
      <c r="Q321" s="819">
        <v>0</v>
      </c>
      <c r="R321" s="818">
        <v>0</v>
      </c>
      <c r="S321" s="818"/>
      <c r="T321" s="817">
        <v>0</v>
      </c>
      <c r="U321" s="819">
        <v>0</v>
      </c>
      <c r="V321" s="817">
        <v>1</v>
      </c>
      <c r="W321" s="818"/>
      <c r="X321" s="819">
        <v>71.56</v>
      </c>
      <c r="Y321" s="819">
        <v>0</v>
      </c>
    </row>
    <row r="322" s="805" customFormat="1" spans="1:25">
      <c r="A322" s="812">
        <v>2021</v>
      </c>
      <c r="B322" s="812">
        <v>12</v>
      </c>
      <c r="C322" s="813">
        <v>300</v>
      </c>
      <c r="D322" s="813" t="s">
        <v>455</v>
      </c>
      <c r="E322" s="813" t="s">
        <v>1210</v>
      </c>
      <c r="F322" s="813" t="s">
        <v>1211</v>
      </c>
      <c r="G322" s="813" t="s">
        <v>1837</v>
      </c>
      <c r="H322" s="813" t="s">
        <v>1838</v>
      </c>
      <c r="I322" s="813" t="s">
        <v>1214</v>
      </c>
      <c r="J322" s="817">
        <v>1</v>
      </c>
      <c r="K322" s="817"/>
      <c r="L322" s="817">
        <v>64.48</v>
      </c>
      <c r="M322" s="818"/>
      <c r="N322" s="819">
        <v>0</v>
      </c>
      <c r="O322" s="818"/>
      <c r="P322" s="817">
        <v>0</v>
      </c>
      <c r="Q322" s="819">
        <v>0</v>
      </c>
      <c r="R322" s="818">
        <v>0</v>
      </c>
      <c r="S322" s="818"/>
      <c r="T322" s="817">
        <v>0</v>
      </c>
      <c r="U322" s="819">
        <v>0</v>
      </c>
      <c r="V322" s="817">
        <v>1</v>
      </c>
      <c r="W322" s="818"/>
      <c r="X322" s="819">
        <v>64.48</v>
      </c>
      <c r="Y322" s="819">
        <v>0</v>
      </c>
    </row>
    <row r="323" s="805" customFormat="1" spans="1:25">
      <c r="A323" s="812">
        <v>2021</v>
      </c>
      <c r="B323" s="812">
        <v>12</v>
      </c>
      <c r="C323" s="813">
        <v>300</v>
      </c>
      <c r="D323" s="813" t="s">
        <v>455</v>
      </c>
      <c r="E323" s="813" t="s">
        <v>1210</v>
      </c>
      <c r="F323" s="813" t="s">
        <v>1211</v>
      </c>
      <c r="G323" s="813" t="s">
        <v>1839</v>
      </c>
      <c r="H323" s="813" t="s">
        <v>1840</v>
      </c>
      <c r="I323" s="813" t="s">
        <v>1214</v>
      </c>
      <c r="J323" s="817">
        <v>3</v>
      </c>
      <c r="K323" s="817"/>
      <c r="L323" s="817">
        <v>149.1</v>
      </c>
      <c r="M323" s="818"/>
      <c r="N323" s="819">
        <v>0</v>
      </c>
      <c r="O323" s="818"/>
      <c r="P323" s="817">
        <v>0</v>
      </c>
      <c r="Q323" s="819">
        <v>0</v>
      </c>
      <c r="R323" s="818">
        <v>0</v>
      </c>
      <c r="S323" s="818"/>
      <c r="T323" s="817">
        <v>0</v>
      </c>
      <c r="U323" s="819">
        <v>0</v>
      </c>
      <c r="V323" s="817">
        <v>3</v>
      </c>
      <c r="W323" s="818"/>
      <c r="X323" s="819">
        <v>149.1</v>
      </c>
      <c r="Y323" s="819">
        <v>0</v>
      </c>
    </row>
    <row r="324" s="805" customFormat="1" spans="1:25">
      <c r="A324" s="812">
        <v>2021</v>
      </c>
      <c r="B324" s="812">
        <v>12</v>
      </c>
      <c r="C324" s="813">
        <v>300</v>
      </c>
      <c r="D324" s="813" t="s">
        <v>455</v>
      </c>
      <c r="E324" s="813" t="s">
        <v>1210</v>
      </c>
      <c r="F324" s="813" t="s">
        <v>1211</v>
      </c>
      <c r="G324" s="813" t="s">
        <v>1841</v>
      </c>
      <c r="H324" s="813" t="s">
        <v>1842</v>
      </c>
      <c r="I324" s="813" t="s">
        <v>1214</v>
      </c>
      <c r="J324" s="817">
        <v>32</v>
      </c>
      <c r="K324" s="817"/>
      <c r="L324" s="817">
        <v>544.96</v>
      </c>
      <c r="M324" s="818"/>
      <c r="N324" s="819">
        <v>0</v>
      </c>
      <c r="O324" s="818"/>
      <c r="P324" s="817">
        <v>0</v>
      </c>
      <c r="Q324" s="819">
        <v>0</v>
      </c>
      <c r="R324" s="818">
        <v>0</v>
      </c>
      <c r="S324" s="818"/>
      <c r="T324" s="817">
        <v>0</v>
      </c>
      <c r="U324" s="819">
        <v>0</v>
      </c>
      <c r="V324" s="817">
        <v>32</v>
      </c>
      <c r="W324" s="818"/>
      <c r="X324" s="819">
        <v>544.96</v>
      </c>
      <c r="Y324" s="819">
        <v>0</v>
      </c>
    </row>
    <row r="325" s="805" customFormat="1" spans="1:25">
      <c r="A325" s="812">
        <v>2021</v>
      </c>
      <c r="B325" s="812">
        <v>12</v>
      </c>
      <c r="C325" s="813">
        <v>300</v>
      </c>
      <c r="D325" s="813" t="s">
        <v>455</v>
      </c>
      <c r="E325" s="813" t="s">
        <v>1210</v>
      </c>
      <c r="F325" s="813" t="s">
        <v>1211</v>
      </c>
      <c r="G325" s="813" t="s">
        <v>1843</v>
      </c>
      <c r="H325" s="813" t="s">
        <v>1844</v>
      </c>
      <c r="I325" s="813" t="s">
        <v>1214</v>
      </c>
      <c r="J325" s="817">
        <v>3</v>
      </c>
      <c r="K325" s="817"/>
      <c r="L325" s="817">
        <v>92.17</v>
      </c>
      <c r="M325" s="818"/>
      <c r="N325" s="819">
        <v>0</v>
      </c>
      <c r="O325" s="818"/>
      <c r="P325" s="817">
        <v>0</v>
      </c>
      <c r="Q325" s="819">
        <v>0</v>
      </c>
      <c r="R325" s="818">
        <v>0</v>
      </c>
      <c r="S325" s="818"/>
      <c r="T325" s="817">
        <v>0</v>
      </c>
      <c r="U325" s="819">
        <v>0</v>
      </c>
      <c r="V325" s="817">
        <v>3</v>
      </c>
      <c r="W325" s="818"/>
      <c r="X325" s="819">
        <v>92.17</v>
      </c>
      <c r="Y325" s="819">
        <v>0</v>
      </c>
    </row>
    <row r="326" s="805" customFormat="1" spans="1:25">
      <c r="A326" s="812">
        <v>2021</v>
      </c>
      <c r="B326" s="812">
        <v>12</v>
      </c>
      <c r="C326" s="813">
        <v>300</v>
      </c>
      <c r="D326" s="813" t="s">
        <v>455</v>
      </c>
      <c r="E326" s="813" t="s">
        <v>1210</v>
      </c>
      <c r="F326" s="813" t="s">
        <v>1211</v>
      </c>
      <c r="G326" s="813" t="s">
        <v>1845</v>
      </c>
      <c r="H326" s="813" t="s">
        <v>1846</v>
      </c>
      <c r="I326" s="813" t="s">
        <v>1214</v>
      </c>
      <c r="J326" s="817">
        <v>52</v>
      </c>
      <c r="K326" s="817"/>
      <c r="L326" s="817">
        <v>1647.36</v>
      </c>
      <c r="M326" s="818"/>
      <c r="N326" s="819">
        <v>0</v>
      </c>
      <c r="O326" s="818"/>
      <c r="P326" s="817">
        <v>0</v>
      </c>
      <c r="Q326" s="819">
        <v>0</v>
      </c>
      <c r="R326" s="818">
        <v>0</v>
      </c>
      <c r="S326" s="818"/>
      <c r="T326" s="817">
        <v>0</v>
      </c>
      <c r="U326" s="819">
        <v>0</v>
      </c>
      <c r="V326" s="817">
        <v>52</v>
      </c>
      <c r="W326" s="818"/>
      <c r="X326" s="819">
        <v>1647.36</v>
      </c>
      <c r="Y326" s="819">
        <v>0</v>
      </c>
    </row>
    <row r="327" s="805" customFormat="1" spans="1:25">
      <c r="A327" s="812">
        <v>2021</v>
      </c>
      <c r="B327" s="812">
        <v>12</v>
      </c>
      <c r="C327" s="813">
        <v>300</v>
      </c>
      <c r="D327" s="813" t="s">
        <v>455</v>
      </c>
      <c r="E327" s="813" t="s">
        <v>1210</v>
      </c>
      <c r="F327" s="813" t="s">
        <v>1211</v>
      </c>
      <c r="G327" s="813" t="s">
        <v>1847</v>
      </c>
      <c r="H327" s="813" t="s">
        <v>1848</v>
      </c>
      <c r="I327" s="813" t="s">
        <v>1214</v>
      </c>
      <c r="J327" s="817">
        <v>2</v>
      </c>
      <c r="K327" s="817"/>
      <c r="L327" s="817">
        <v>220.17</v>
      </c>
      <c r="M327" s="818"/>
      <c r="N327" s="819">
        <v>0</v>
      </c>
      <c r="O327" s="818"/>
      <c r="P327" s="817">
        <v>0</v>
      </c>
      <c r="Q327" s="819">
        <v>0</v>
      </c>
      <c r="R327" s="818">
        <v>0</v>
      </c>
      <c r="S327" s="818"/>
      <c r="T327" s="817">
        <v>0</v>
      </c>
      <c r="U327" s="819">
        <v>0</v>
      </c>
      <c r="V327" s="817">
        <v>2</v>
      </c>
      <c r="W327" s="818"/>
      <c r="X327" s="819">
        <v>220.17</v>
      </c>
      <c r="Y327" s="819">
        <v>0</v>
      </c>
    </row>
    <row r="328" s="805" customFormat="1" spans="1:25">
      <c r="A328" s="812">
        <v>2021</v>
      </c>
      <c r="B328" s="812">
        <v>12</v>
      </c>
      <c r="C328" s="813">
        <v>300</v>
      </c>
      <c r="D328" s="813" t="s">
        <v>455</v>
      </c>
      <c r="E328" s="813" t="s">
        <v>1210</v>
      </c>
      <c r="F328" s="813" t="s">
        <v>1211</v>
      </c>
      <c r="G328" s="813" t="s">
        <v>1849</v>
      </c>
      <c r="H328" s="813" t="s">
        <v>1850</v>
      </c>
      <c r="I328" s="813" t="s">
        <v>1214</v>
      </c>
      <c r="J328" s="817">
        <v>38</v>
      </c>
      <c r="K328" s="817"/>
      <c r="L328" s="817">
        <v>626.62</v>
      </c>
      <c r="M328" s="818"/>
      <c r="N328" s="819">
        <v>0</v>
      </c>
      <c r="O328" s="818"/>
      <c r="P328" s="817">
        <v>0</v>
      </c>
      <c r="Q328" s="819">
        <v>0</v>
      </c>
      <c r="R328" s="818">
        <v>0</v>
      </c>
      <c r="S328" s="818"/>
      <c r="T328" s="817">
        <v>0</v>
      </c>
      <c r="U328" s="819">
        <v>0</v>
      </c>
      <c r="V328" s="817">
        <v>38</v>
      </c>
      <c r="W328" s="818"/>
      <c r="X328" s="819">
        <v>626.62</v>
      </c>
      <c r="Y328" s="819">
        <v>0</v>
      </c>
    </row>
    <row r="329" s="805" customFormat="1" spans="1:25">
      <c r="A329" s="812">
        <v>2021</v>
      </c>
      <c r="B329" s="812">
        <v>12</v>
      </c>
      <c r="C329" s="813">
        <v>300</v>
      </c>
      <c r="D329" s="813" t="s">
        <v>455</v>
      </c>
      <c r="E329" s="813" t="s">
        <v>1210</v>
      </c>
      <c r="F329" s="813" t="s">
        <v>1211</v>
      </c>
      <c r="G329" s="813" t="s">
        <v>1851</v>
      </c>
      <c r="H329" s="813" t="s">
        <v>1852</v>
      </c>
      <c r="I329" s="813" t="s">
        <v>1214</v>
      </c>
      <c r="J329" s="817">
        <v>1</v>
      </c>
      <c r="K329" s="817"/>
      <c r="L329" s="817">
        <v>10.95</v>
      </c>
      <c r="M329" s="818"/>
      <c r="N329" s="819">
        <v>0</v>
      </c>
      <c r="O329" s="818"/>
      <c r="P329" s="817">
        <v>0</v>
      </c>
      <c r="Q329" s="819">
        <v>0</v>
      </c>
      <c r="R329" s="818">
        <v>0</v>
      </c>
      <c r="S329" s="818"/>
      <c r="T329" s="817">
        <v>0</v>
      </c>
      <c r="U329" s="819">
        <v>0</v>
      </c>
      <c r="V329" s="817">
        <v>1</v>
      </c>
      <c r="W329" s="818"/>
      <c r="X329" s="819">
        <v>10.95</v>
      </c>
      <c r="Y329" s="819">
        <v>0</v>
      </c>
    </row>
    <row r="330" s="805" customFormat="1" spans="1:25">
      <c r="A330" s="812">
        <v>2021</v>
      </c>
      <c r="B330" s="812">
        <v>12</v>
      </c>
      <c r="C330" s="813">
        <v>300</v>
      </c>
      <c r="D330" s="813" t="s">
        <v>455</v>
      </c>
      <c r="E330" s="813" t="s">
        <v>1210</v>
      </c>
      <c r="F330" s="813" t="s">
        <v>1211</v>
      </c>
      <c r="G330" s="813" t="s">
        <v>1853</v>
      </c>
      <c r="H330" s="813" t="s">
        <v>1854</v>
      </c>
      <c r="I330" s="813" t="s">
        <v>1214</v>
      </c>
      <c r="J330" s="817">
        <v>34</v>
      </c>
      <c r="K330" s="817"/>
      <c r="L330" s="817">
        <v>845.58</v>
      </c>
      <c r="M330" s="818"/>
      <c r="N330" s="819">
        <v>0</v>
      </c>
      <c r="O330" s="818"/>
      <c r="P330" s="817">
        <v>0</v>
      </c>
      <c r="Q330" s="819">
        <v>0</v>
      </c>
      <c r="R330" s="818">
        <v>0</v>
      </c>
      <c r="S330" s="818"/>
      <c r="T330" s="817">
        <v>0</v>
      </c>
      <c r="U330" s="819">
        <v>0</v>
      </c>
      <c r="V330" s="817">
        <v>34</v>
      </c>
      <c r="W330" s="818"/>
      <c r="X330" s="819">
        <v>845.58</v>
      </c>
      <c r="Y330" s="819">
        <v>0</v>
      </c>
    </row>
    <row r="331" s="805" customFormat="1" spans="1:25">
      <c r="A331" s="812">
        <v>2021</v>
      </c>
      <c r="B331" s="812">
        <v>12</v>
      </c>
      <c r="C331" s="813">
        <v>300</v>
      </c>
      <c r="D331" s="813" t="s">
        <v>455</v>
      </c>
      <c r="E331" s="813" t="s">
        <v>1210</v>
      </c>
      <c r="F331" s="813" t="s">
        <v>1211</v>
      </c>
      <c r="G331" s="813" t="s">
        <v>1855</v>
      </c>
      <c r="H331" s="813" t="s">
        <v>1856</v>
      </c>
      <c r="I331" s="813" t="s">
        <v>1214</v>
      </c>
      <c r="J331" s="817">
        <v>12</v>
      </c>
      <c r="K331" s="817"/>
      <c r="L331" s="817">
        <v>235.92</v>
      </c>
      <c r="M331" s="818"/>
      <c r="N331" s="819">
        <v>0</v>
      </c>
      <c r="O331" s="818"/>
      <c r="P331" s="817">
        <v>0</v>
      </c>
      <c r="Q331" s="819">
        <v>0</v>
      </c>
      <c r="R331" s="818">
        <v>0</v>
      </c>
      <c r="S331" s="818"/>
      <c r="T331" s="817">
        <v>0</v>
      </c>
      <c r="U331" s="819">
        <v>0</v>
      </c>
      <c r="V331" s="817">
        <v>12</v>
      </c>
      <c r="W331" s="818"/>
      <c r="X331" s="819">
        <v>235.92</v>
      </c>
      <c r="Y331" s="819">
        <v>0</v>
      </c>
    </row>
    <row r="332" s="805" customFormat="1" spans="1:25">
      <c r="A332" s="812">
        <v>2021</v>
      </c>
      <c r="B332" s="812">
        <v>12</v>
      </c>
      <c r="C332" s="813">
        <v>300</v>
      </c>
      <c r="D332" s="813" t="s">
        <v>455</v>
      </c>
      <c r="E332" s="813" t="s">
        <v>1210</v>
      </c>
      <c r="F332" s="813" t="s">
        <v>1211</v>
      </c>
      <c r="G332" s="813" t="s">
        <v>1857</v>
      </c>
      <c r="H332" s="813" t="s">
        <v>1858</v>
      </c>
      <c r="I332" s="813" t="s">
        <v>1214</v>
      </c>
      <c r="J332" s="817">
        <v>279</v>
      </c>
      <c r="K332" s="817"/>
      <c r="L332" s="817">
        <v>756.09</v>
      </c>
      <c r="M332" s="818"/>
      <c r="N332" s="819">
        <v>0</v>
      </c>
      <c r="O332" s="818"/>
      <c r="P332" s="817">
        <v>0</v>
      </c>
      <c r="Q332" s="819">
        <v>0</v>
      </c>
      <c r="R332" s="818">
        <v>0</v>
      </c>
      <c r="S332" s="818"/>
      <c r="T332" s="817">
        <v>0</v>
      </c>
      <c r="U332" s="819">
        <v>0</v>
      </c>
      <c r="V332" s="817">
        <v>279</v>
      </c>
      <c r="W332" s="818"/>
      <c r="X332" s="819">
        <v>756.09</v>
      </c>
      <c r="Y332" s="819">
        <v>0</v>
      </c>
    </row>
    <row r="333" s="805" customFormat="1" spans="1:25">
      <c r="A333" s="812">
        <v>2021</v>
      </c>
      <c r="B333" s="812">
        <v>12</v>
      </c>
      <c r="C333" s="813">
        <v>300</v>
      </c>
      <c r="D333" s="813" t="s">
        <v>455</v>
      </c>
      <c r="E333" s="813" t="s">
        <v>1859</v>
      </c>
      <c r="F333" s="813" t="s">
        <v>1211</v>
      </c>
      <c r="G333" s="813" t="s">
        <v>1860</v>
      </c>
      <c r="H333" s="813" t="s">
        <v>1861</v>
      </c>
      <c r="I333" s="813" t="s">
        <v>1214</v>
      </c>
      <c r="J333" s="817">
        <v>0</v>
      </c>
      <c r="K333" s="817"/>
      <c r="L333" s="817">
        <v>0</v>
      </c>
      <c r="M333" s="818"/>
      <c r="N333" s="819">
        <v>340</v>
      </c>
      <c r="O333" s="818"/>
      <c r="P333" s="817">
        <v>357.43</v>
      </c>
      <c r="Q333" s="819">
        <v>0</v>
      </c>
      <c r="R333" s="818">
        <v>340</v>
      </c>
      <c r="S333" s="818"/>
      <c r="T333" s="817">
        <v>357.43</v>
      </c>
      <c r="U333" s="819">
        <v>0</v>
      </c>
      <c r="V333" s="817">
        <v>0</v>
      </c>
      <c r="W333" s="818"/>
      <c r="X333" s="819">
        <v>0</v>
      </c>
      <c r="Y333" s="819">
        <v>0</v>
      </c>
    </row>
    <row r="334" s="805" customFormat="1" spans="1:25">
      <c r="A334" s="812">
        <v>2021</v>
      </c>
      <c r="B334" s="812">
        <v>12</v>
      </c>
      <c r="C334" s="813">
        <v>300</v>
      </c>
      <c r="D334" s="813" t="s">
        <v>455</v>
      </c>
      <c r="E334" s="813" t="s">
        <v>1210</v>
      </c>
      <c r="F334" s="813" t="s">
        <v>1211</v>
      </c>
      <c r="G334" s="813" t="s">
        <v>1860</v>
      </c>
      <c r="H334" s="813" t="s">
        <v>1861</v>
      </c>
      <c r="I334" s="813" t="s">
        <v>1214</v>
      </c>
      <c r="J334" s="817">
        <v>0</v>
      </c>
      <c r="K334" s="817"/>
      <c r="L334" s="817">
        <v>0</v>
      </c>
      <c r="M334" s="818"/>
      <c r="N334" s="819">
        <v>340</v>
      </c>
      <c r="O334" s="818"/>
      <c r="P334" s="817">
        <v>357.43</v>
      </c>
      <c r="Q334" s="819">
        <v>0</v>
      </c>
      <c r="R334" s="818">
        <v>0</v>
      </c>
      <c r="S334" s="818"/>
      <c r="T334" s="817">
        <v>0</v>
      </c>
      <c r="U334" s="819">
        <v>0</v>
      </c>
      <c r="V334" s="817">
        <v>340</v>
      </c>
      <c r="W334" s="818"/>
      <c r="X334" s="819">
        <v>357.44</v>
      </c>
      <c r="Y334" s="819">
        <v>-0.01</v>
      </c>
    </row>
    <row r="335" s="805" customFormat="1" spans="1:25">
      <c r="A335" s="812">
        <v>2021</v>
      </c>
      <c r="B335" s="812">
        <v>12</v>
      </c>
      <c r="C335" s="813">
        <v>300</v>
      </c>
      <c r="D335" s="813" t="s">
        <v>455</v>
      </c>
      <c r="E335" s="813" t="s">
        <v>1210</v>
      </c>
      <c r="F335" s="813" t="s">
        <v>1211</v>
      </c>
      <c r="G335" s="813" t="s">
        <v>1862</v>
      </c>
      <c r="H335" s="813" t="s">
        <v>1863</v>
      </c>
      <c r="I335" s="813" t="s">
        <v>1214</v>
      </c>
      <c r="J335" s="817">
        <v>26</v>
      </c>
      <c r="K335" s="817"/>
      <c r="L335" s="817">
        <v>515.33</v>
      </c>
      <c r="M335" s="818"/>
      <c r="N335" s="819">
        <v>0</v>
      </c>
      <c r="O335" s="818"/>
      <c r="P335" s="817">
        <v>0</v>
      </c>
      <c r="Q335" s="819">
        <v>0</v>
      </c>
      <c r="R335" s="818">
        <v>0</v>
      </c>
      <c r="S335" s="818"/>
      <c r="T335" s="817">
        <v>0</v>
      </c>
      <c r="U335" s="819">
        <v>0</v>
      </c>
      <c r="V335" s="817">
        <v>26</v>
      </c>
      <c r="W335" s="818"/>
      <c r="X335" s="819">
        <v>515.33</v>
      </c>
      <c r="Y335" s="819">
        <v>0</v>
      </c>
    </row>
    <row r="336" s="805" customFormat="1" spans="1:25">
      <c r="A336" s="812">
        <v>2021</v>
      </c>
      <c r="B336" s="812">
        <v>12</v>
      </c>
      <c r="C336" s="813">
        <v>300</v>
      </c>
      <c r="D336" s="813" t="s">
        <v>455</v>
      </c>
      <c r="E336" s="813" t="s">
        <v>1210</v>
      </c>
      <c r="F336" s="813" t="s">
        <v>1211</v>
      </c>
      <c r="G336" s="813" t="s">
        <v>1864</v>
      </c>
      <c r="H336" s="813" t="s">
        <v>1865</v>
      </c>
      <c r="I336" s="813" t="s">
        <v>1214</v>
      </c>
      <c r="J336" s="817">
        <v>39</v>
      </c>
      <c r="K336" s="817"/>
      <c r="L336" s="817">
        <v>643.11</v>
      </c>
      <c r="M336" s="818"/>
      <c r="N336" s="819">
        <v>0</v>
      </c>
      <c r="O336" s="818"/>
      <c r="P336" s="817">
        <v>0</v>
      </c>
      <c r="Q336" s="819">
        <v>0</v>
      </c>
      <c r="R336" s="818">
        <v>0</v>
      </c>
      <c r="S336" s="818"/>
      <c r="T336" s="817">
        <v>0</v>
      </c>
      <c r="U336" s="819">
        <v>0</v>
      </c>
      <c r="V336" s="817">
        <v>39</v>
      </c>
      <c r="W336" s="818"/>
      <c r="X336" s="819">
        <v>643.11</v>
      </c>
      <c r="Y336" s="819">
        <v>0</v>
      </c>
    </row>
    <row r="337" s="805" customFormat="1" spans="1:25">
      <c r="A337" s="812">
        <v>2021</v>
      </c>
      <c r="B337" s="812">
        <v>12</v>
      </c>
      <c r="C337" s="813">
        <v>300</v>
      </c>
      <c r="D337" s="813" t="s">
        <v>455</v>
      </c>
      <c r="E337" s="813" t="s">
        <v>1210</v>
      </c>
      <c r="F337" s="813" t="s">
        <v>1211</v>
      </c>
      <c r="G337" s="813" t="s">
        <v>1866</v>
      </c>
      <c r="H337" s="813" t="s">
        <v>1867</v>
      </c>
      <c r="I337" s="813" t="s">
        <v>1214</v>
      </c>
      <c r="J337" s="817">
        <v>37</v>
      </c>
      <c r="K337" s="817"/>
      <c r="L337" s="817">
        <v>920.19</v>
      </c>
      <c r="M337" s="818"/>
      <c r="N337" s="819">
        <v>0</v>
      </c>
      <c r="O337" s="818"/>
      <c r="P337" s="817">
        <v>0</v>
      </c>
      <c r="Q337" s="819">
        <v>0</v>
      </c>
      <c r="R337" s="818">
        <v>0</v>
      </c>
      <c r="S337" s="818"/>
      <c r="T337" s="817">
        <v>0</v>
      </c>
      <c r="U337" s="819">
        <v>0</v>
      </c>
      <c r="V337" s="817">
        <v>37</v>
      </c>
      <c r="W337" s="818"/>
      <c r="X337" s="819">
        <v>920.19</v>
      </c>
      <c r="Y337" s="819">
        <v>0</v>
      </c>
    </row>
    <row r="338" s="805" customFormat="1" spans="1:25">
      <c r="A338" s="812">
        <v>2021</v>
      </c>
      <c r="B338" s="812">
        <v>12</v>
      </c>
      <c r="C338" s="813">
        <v>300</v>
      </c>
      <c r="D338" s="813" t="s">
        <v>455</v>
      </c>
      <c r="E338" s="813" t="s">
        <v>1210</v>
      </c>
      <c r="F338" s="813" t="s">
        <v>1211</v>
      </c>
      <c r="G338" s="813" t="s">
        <v>1868</v>
      </c>
      <c r="H338" s="813" t="s">
        <v>1869</v>
      </c>
      <c r="I338" s="813" t="s">
        <v>1214</v>
      </c>
      <c r="J338" s="817">
        <v>65</v>
      </c>
      <c r="K338" s="817"/>
      <c r="L338" s="817">
        <v>1751.75</v>
      </c>
      <c r="M338" s="818"/>
      <c r="N338" s="819">
        <v>0</v>
      </c>
      <c r="O338" s="818"/>
      <c r="P338" s="817">
        <v>0</v>
      </c>
      <c r="Q338" s="819">
        <v>0</v>
      </c>
      <c r="R338" s="818">
        <v>0</v>
      </c>
      <c r="S338" s="818"/>
      <c r="T338" s="817">
        <v>0</v>
      </c>
      <c r="U338" s="819">
        <v>0</v>
      </c>
      <c r="V338" s="817">
        <v>65</v>
      </c>
      <c r="W338" s="818"/>
      <c r="X338" s="819">
        <v>1751.75</v>
      </c>
      <c r="Y338" s="819">
        <v>0</v>
      </c>
    </row>
    <row r="339" s="805" customFormat="1" spans="1:25">
      <c r="A339" s="812">
        <v>2021</v>
      </c>
      <c r="B339" s="812">
        <v>12</v>
      </c>
      <c r="C339" s="813">
        <v>300</v>
      </c>
      <c r="D339" s="813" t="s">
        <v>455</v>
      </c>
      <c r="E339" s="813" t="s">
        <v>1210</v>
      </c>
      <c r="F339" s="813" t="s">
        <v>1211</v>
      </c>
      <c r="G339" s="813" t="s">
        <v>1870</v>
      </c>
      <c r="H339" s="813" t="s">
        <v>1871</v>
      </c>
      <c r="I339" s="813" t="s">
        <v>1214</v>
      </c>
      <c r="J339" s="817">
        <v>52</v>
      </c>
      <c r="K339" s="817"/>
      <c r="L339" s="817">
        <v>3016.52</v>
      </c>
      <c r="M339" s="818"/>
      <c r="N339" s="819">
        <v>0</v>
      </c>
      <c r="O339" s="818"/>
      <c r="P339" s="817">
        <v>0</v>
      </c>
      <c r="Q339" s="819">
        <v>0</v>
      </c>
      <c r="R339" s="818">
        <v>0</v>
      </c>
      <c r="S339" s="818"/>
      <c r="T339" s="817">
        <v>0</v>
      </c>
      <c r="U339" s="819">
        <v>0</v>
      </c>
      <c r="V339" s="817">
        <v>52</v>
      </c>
      <c r="W339" s="818"/>
      <c r="X339" s="819">
        <v>3016.52</v>
      </c>
      <c r="Y339" s="819">
        <v>0</v>
      </c>
    </row>
    <row r="340" s="805" customFormat="1" spans="1:25">
      <c r="A340" s="812">
        <v>2021</v>
      </c>
      <c r="B340" s="812">
        <v>12</v>
      </c>
      <c r="C340" s="813">
        <v>300</v>
      </c>
      <c r="D340" s="813" t="s">
        <v>455</v>
      </c>
      <c r="E340" s="813" t="s">
        <v>1210</v>
      </c>
      <c r="F340" s="813" t="s">
        <v>1211</v>
      </c>
      <c r="G340" s="813" t="s">
        <v>1872</v>
      </c>
      <c r="H340" s="813" t="s">
        <v>1873</v>
      </c>
      <c r="I340" s="813" t="s">
        <v>1214</v>
      </c>
      <c r="J340" s="817">
        <v>41</v>
      </c>
      <c r="K340" s="817"/>
      <c r="L340" s="817">
        <v>1114.79</v>
      </c>
      <c r="M340" s="818"/>
      <c r="N340" s="819">
        <v>0</v>
      </c>
      <c r="O340" s="818"/>
      <c r="P340" s="817">
        <v>0</v>
      </c>
      <c r="Q340" s="819">
        <v>0</v>
      </c>
      <c r="R340" s="818">
        <v>0</v>
      </c>
      <c r="S340" s="818"/>
      <c r="T340" s="817">
        <v>0</v>
      </c>
      <c r="U340" s="819">
        <v>0</v>
      </c>
      <c r="V340" s="817">
        <v>41</v>
      </c>
      <c r="W340" s="818"/>
      <c r="X340" s="819">
        <v>1114.79</v>
      </c>
      <c r="Y340" s="819">
        <v>0</v>
      </c>
    </row>
    <row r="341" s="805" customFormat="1" spans="1:25">
      <c r="A341" s="812">
        <v>2021</v>
      </c>
      <c r="B341" s="812">
        <v>12</v>
      </c>
      <c r="C341" s="813">
        <v>300</v>
      </c>
      <c r="D341" s="813" t="s">
        <v>455</v>
      </c>
      <c r="E341" s="813" t="s">
        <v>1210</v>
      </c>
      <c r="F341" s="813" t="s">
        <v>1211</v>
      </c>
      <c r="G341" s="813" t="s">
        <v>1874</v>
      </c>
      <c r="H341" s="813" t="s">
        <v>1875</v>
      </c>
      <c r="I341" s="813" t="s">
        <v>1214</v>
      </c>
      <c r="J341" s="817">
        <v>46</v>
      </c>
      <c r="K341" s="817"/>
      <c r="L341" s="817">
        <v>2494.12</v>
      </c>
      <c r="M341" s="818"/>
      <c r="N341" s="819">
        <v>0</v>
      </c>
      <c r="O341" s="818"/>
      <c r="P341" s="817">
        <v>0</v>
      </c>
      <c r="Q341" s="819">
        <v>0</v>
      </c>
      <c r="R341" s="818">
        <v>0</v>
      </c>
      <c r="S341" s="818"/>
      <c r="T341" s="817">
        <v>0</v>
      </c>
      <c r="U341" s="819">
        <v>0</v>
      </c>
      <c r="V341" s="817">
        <v>46</v>
      </c>
      <c r="W341" s="818"/>
      <c r="X341" s="819">
        <v>2494.12</v>
      </c>
      <c r="Y341" s="819">
        <v>0</v>
      </c>
    </row>
    <row r="342" s="805" customFormat="1" spans="1:25">
      <c r="A342" s="812">
        <v>2021</v>
      </c>
      <c r="B342" s="812">
        <v>12</v>
      </c>
      <c r="C342" s="813">
        <v>300</v>
      </c>
      <c r="D342" s="813" t="s">
        <v>455</v>
      </c>
      <c r="E342" s="813" t="s">
        <v>1210</v>
      </c>
      <c r="F342" s="813" t="s">
        <v>1211</v>
      </c>
      <c r="G342" s="813" t="s">
        <v>1876</v>
      </c>
      <c r="H342" s="813" t="s">
        <v>1877</v>
      </c>
      <c r="I342" s="813" t="s">
        <v>1214</v>
      </c>
      <c r="J342" s="817">
        <v>174</v>
      </c>
      <c r="K342" s="817"/>
      <c r="L342" s="817">
        <v>10252.08</v>
      </c>
      <c r="M342" s="818"/>
      <c r="N342" s="819">
        <v>0</v>
      </c>
      <c r="O342" s="818"/>
      <c r="P342" s="817">
        <v>0</v>
      </c>
      <c r="Q342" s="819">
        <v>0</v>
      </c>
      <c r="R342" s="818">
        <v>0</v>
      </c>
      <c r="S342" s="818"/>
      <c r="T342" s="817">
        <v>0</v>
      </c>
      <c r="U342" s="819">
        <v>0</v>
      </c>
      <c r="V342" s="817">
        <v>174</v>
      </c>
      <c r="W342" s="818"/>
      <c r="X342" s="819">
        <v>10252.08</v>
      </c>
      <c r="Y342" s="819">
        <v>0</v>
      </c>
    </row>
    <row r="343" s="805" customFormat="1" spans="1:25">
      <c r="A343" s="812">
        <v>2021</v>
      </c>
      <c r="B343" s="812">
        <v>12</v>
      </c>
      <c r="C343" s="813">
        <v>300</v>
      </c>
      <c r="D343" s="813" t="s">
        <v>455</v>
      </c>
      <c r="E343" s="813" t="s">
        <v>1210</v>
      </c>
      <c r="F343" s="813" t="s">
        <v>1211</v>
      </c>
      <c r="G343" s="813" t="s">
        <v>1878</v>
      </c>
      <c r="H343" s="813" t="s">
        <v>1879</v>
      </c>
      <c r="I343" s="813" t="s">
        <v>1214</v>
      </c>
      <c r="J343" s="817">
        <v>3</v>
      </c>
      <c r="K343" s="817"/>
      <c r="L343" s="817">
        <v>167.28</v>
      </c>
      <c r="M343" s="818"/>
      <c r="N343" s="819">
        <v>0</v>
      </c>
      <c r="O343" s="818"/>
      <c r="P343" s="817">
        <v>0</v>
      </c>
      <c r="Q343" s="819">
        <v>0</v>
      </c>
      <c r="R343" s="818">
        <v>0</v>
      </c>
      <c r="S343" s="818"/>
      <c r="T343" s="817">
        <v>0</v>
      </c>
      <c r="U343" s="819">
        <v>0</v>
      </c>
      <c r="V343" s="817">
        <v>3</v>
      </c>
      <c r="W343" s="818"/>
      <c r="X343" s="819">
        <v>167.28</v>
      </c>
      <c r="Y343" s="819">
        <v>0</v>
      </c>
    </row>
    <row r="344" s="805" customFormat="1" spans="1:25">
      <c r="A344" s="812">
        <v>2021</v>
      </c>
      <c r="B344" s="812">
        <v>12</v>
      </c>
      <c r="C344" s="813">
        <v>300</v>
      </c>
      <c r="D344" s="813" t="s">
        <v>455</v>
      </c>
      <c r="E344" s="813" t="s">
        <v>1210</v>
      </c>
      <c r="F344" s="813" t="s">
        <v>1211</v>
      </c>
      <c r="G344" s="813" t="s">
        <v>1880</v>
      </c>
      <c r="H344" s="813" t="s">
        <v>1881</v>
      </c>
      <c r="I344" s="813" t="s">
        <v>1214</v>
      </c>
      <c r="J344" s="817">
        <v>3</v>
      </c>
      <c r="K344" s="817"/>
      <c r="L344" s="817">
        <v>556.33</v>
      </c>
      <c r="M344" s="818"/>
      <c r="N344" s="819">
        <v>0</v>
      </c>
      <c r="O344" s="818"/>
      <c r="P344" s="817">
        <v>0</v>
      </c>
      <c r="Q344" s="819">
        <v>0</v>
      </c>
      <c r="R344" s="818">
        <v>0</v>
      </c>
      <c r="S344" s="818"/>
      <c r="T344" s="817">
        <v>0</v>
      </c>
      <c r="U344" s="819">
        <v>0</v>
      </c>
      <c r="V344" s="817">
        <v>3</v>
      </c>
      <c r="W344" s="818"/>
      <c r="X344" s="819">
        <v>556.33</v>
      </c>
      <c r="Y344" s="819">
        <v>0</v>
      </c>
    </row>
    <row r="345" s="805" customFormat="1" spans="1:25">
      <c r="A345" s="812">
        <v>2021</v>
      </c>
      <c r="B345" s="812">
        <v>12</v>
      </c>
      <c r="C345" s="813">
        <v>300</v>
      </c>
      <c r="D345" s="813" t="s">
        <v>455</v>
      </c>
      <c r="E345" s="813" t="s">
        <v>1210</v>
      </c>
      <c r="F345" s="813" t="s">
        <v>1211</v>
      </c>
      <c r="G345" s="813" t="s">
        <v>1882</v>
      </c>
      <c r="H345" s="813" t="s">
        <v>1883</v>
      </c>
      <c r="I345" s="813" t="s">
        <v>1214</v>
      </c>
      <c r="J345" s="817">
        <v>2</v>
      </c>
      <c r="K345" s="817"/>
      <c r="L345" s="817">
        <v>4.56</v>
      </c>
      <c r="M345" s="818"/>
      <c r="N345" s="819">
        <v>0</v>
      </c>
      <c r="O345" s="818"/>
      <c r="P345" s="817">
        <v>0</v>
      </c>
      <c r="Q345" s="819">
        <v>0</v>
      </c>
      <c r="R345" s="818">
        <v>0</v>
      </c>
      <c r="S345" s="818"/>
      <c r="T345" s="817">
        <v>0</v>
      </c>
      <c r="U345" s="819">
        <v>0</v>
      </c>
      <c r="V345" s="817">
        <v>2</v>
      </c>
      <c r="W345" s="818"/>
      <c r="X345" s="819">
        <v>4.56</v>
      </c>
      <c r="Y345" s="819">
        <v>0</v>
      </c>
    </row>
    <row r="346" s="805" customFormat="1" spans="1:25">
      <c r="A346" s="812">
        <v>2021</v>
      </c>
      <c r="B346" s="812">
        <v>12</v>
      </c>
      <c r="C346" s="813">
        <v>300</v>
      </c>
      <c r="D346" s="813" t="s">
        <v>455</v>
      </c>
      <c r="E346" s="813" t="s">
        <v>1210</v>
      </c>
      <c r="F346" s="813" t="s">
        <v>1211</v>
      </c>
      <c r="G346" s="813" t="s">
        <v>1884</v>
      </c>
      <c r="H346" s="813" t="s">
        <v>1885</v>
      </c>
      <c r="I346" s="813" t="s">
        <v>1214</v>
      </c>
      <c r="J346" s="817">
        <v>92</v>
      </c>
      <c r="K346" s="817"/>
      <c r="L346" s="817">
        <v>1206.12</v>
      </c>
      <c r="M346" s="818"/>
      <c r="N346" s="819">
        <v>0</v>
      </c>
      <c r="O346" s="818"/>
      <c r="P346" s="817">
        <v>0</v>
      </c>
      <c r="Q346" s="819">
        <v>0</v>
      </c>
      <c r="R346" s="818">
        <v>0</v>
      </c>
      <c r="S346" s="818"/>
      <c r="T346" s="817">
        <v>0</v>
      </c>
      <c r="U346" s="819">
        <v>0</v>
      </c>
      <c r="V346" s="817">
        <v>92</v>
      </c>
      <c r="W346" s="818"/>
      <c r="X346" s="819">
        <v>1206.12</v>
      </c>
      <c r="Y346" s="819">
        <v>0</v>
      </c>
    </row>
    <row r="347" s="805" customFormat="1" spans="1:25">
      <c r="A347" s="812">
        <v>2021</v>
      </c>
      <c r="B347" s="812">
        <v>12</v>
      </c>
      <c r="C347" s="813">
        <v>300</v>
      </c>
      <c r="D347" s="813" t="s">
        <v>455</v>
      </c>
      <c r="E347" s="813" t="s">
        <v>1210</v>
      </c>
      <c r="F347" s="813" t="s">
        <v>1211</v>
      </c>
      <c r="G347" s="813" t="s">
        <v>1886</v>
      </c>
      <c r="H347" s="813" t="s">
        <v>1887</v>
      </c>
      <c r="I347" s="813" t="s">
        <v>1214</v>
      </c>
      <c r="J347" s="817">
        <v>23</v>
      </c>
      <c r="K347" s="817"/>
      <c r="L347" s="817">
        <v>379.5</v>
      </c>
      <c r="M347" s="818"/>
      <c r="N347" s="819">
        <v>0</v>
      </c>
      <c r="O347" s="818"/>
      <c r="P347" s="817">
        <v>0</v>
      </c>
      <c r="Q347" s="819">
        <v>0</v>
      </c>
      <c r="R347" s="818">
        <v>0</v>
      </c>
      <c r="S347" s="818"/>
      <c r="T347" s="817">
        <v>0</v>
      </c>
      <c r="U347" s="819">
        <v>0</v>
      </c>
      <c r="V347" s="817">
        <v>23</v>
      </c>
      <c r="W347" s="818"/>
      <c r="X347" s="819">
        <v>379.5</v>
      </c>
      <c r="Y347" s="819">
        <v>0</v>
      </c>
    </row>
    <row r="348" s="805" customFormat="1" spans="1:25">
      <c r="A348" s="812">
        <v>2021</v>
      </c>
      <c r="B348" s="812">
        <v>12</v>
      </c>
      <c r="C348" s="813">
        <v>300</v>
      </c>
      <c r="D348" s="813" t="s">
        <v>455</v>
      </c>
      <c r="E348" s="813" t="s">
        <v>1210</v>
      </c>
      <c r="F348" s="813" t="s">
        <v>1211</v>
      </c>
      <c r="G348" s="813" t="s">
        <v>1888</v>
      </c>
      <c r="H348" s="813" t="s">
        <v>1889</v>
      </c>
      <c r="I348" s="813" t="s">
        <v>1214</v>
      </c>
      <c r="J348" s="817">
        <v>17</v>
      </c>
      <c r="K348" s="817"/>
      <c r="L348" s="817">
        <v>455.43</v>
      </c>
      <c r="M348" s="818"/>
      <c r="N348" s="819">
        <v>0</v>
      </c>
      <c r="O348" s="818"/>
      <c r="P348" s="817">
        <v>0</v>
      </c>
      <c r="Q348" s="819">
        <v>0</v>
      </c>
      <c r="R348" s="818">
        <v>0</v>
      </c>
      <c r="S348" s="818"/>
      <c r="T348" s="817">
        <v>0</v>
      </c>
      <c r="U348" s="819">
        <v>0</v>
      </c>
      <c r="V348" s="817">
        <v>17</v>
      </c>
      <c r="W348" s="818"/>
      <c r="X348" s="819">
        <v>455.43</v>
      </c>
      <c r="Y348" s="819">
        <v>0</v>
      </c>
    </row>
    <row r="349" s="805" customFormat="1" spans="1:25">
      <c r="A349" s="812">
        <v>2021</v>
      </c>
      <c r="B349" s="812">
        <v>12</v>
      </c>
      <c r="C349" s="813">
        <v>300</v>
      </c>
      <c r="D349" s="813" t="s">
        <v>455</v>
      </c>
      <c r="E349" s="813" t="s">
        <v>1210</v>
      </c>
      <c r="F349" s="813" t="s">
        <v>1211</v>
      </c>
      <c r="G349" s="813" t="s">
        <v>1890</v>
      </c>
      <c r="H349" s="813" t="s">
        <v>1891</v>
      </c>
      <c r="I349" s="813" t="s">
        <v>1214</v>
      </c>
      <c r="J349" s="817">
        <v>12</v>
      </c>
      <c r="K349" s="817"/>
      <c r="L349" s="817">
        <v>140.64</v>
      </c>
      <c r="M349" s="818"/>
      <c r="N349" s="819">
        <v>0</v>
      </c>
      <c r="O349" s="818"/>
      <c r="P349" s="817">
        <v>0</v>
      </c>
      <c r="Q349" s="819">
        <v>0</v>
      </c>
      <c r="R349" s="818">
        <v>0</v>
      </c>
      <c r="S349" s="818"/>
      <c r="T349" s="817">
        <v>0</v>
      </c>
      <c r="U349" s="819">
        <v>0</v>
      </c>
      <c r="V349" s="817">
        <v>12</v>
      </c>
      <c r="W349" s="818"/>
      <c r="X349" s="819">
        <v>140.64</v>
      </c>
      <c r="Y349" s="819">
        <v>0</v>
      </c>
    </row>
    <row r="350" s="805" customFormat="1" spans="1:25">
      <c r="A350" s="812">
        <v>2021</v>
      </c>
      <c r="B350" s="812">
        <v>12</v>
      </c>
      <c r="C350" s="813">
        <v>300</v>
      </c>
      <c r="D350" s="813" t="s">
        <v>455</v>
      </c>
      <c r="E350" s="813" t="s">
        <v>1210</v>
      </c>
      <c r="F350" s="813" t="s">
        <v>1211</v>
      </c>
      <c r="G350" s="813" t="s">
        <v>1892</v>
      </c>
      <c r="H350" s="813" t="s">
        <v>1893</v>
      </c>
      <c r="I350" s="813" t="s">
        <v>1214</v>
      </c>
      <c r="J350" s="817">
        <v>126</v>
      </c>
      <c r="K350" s="817"/>
      <c r="L350" s="817">
        <v>1372.14</v>
      </c>
      <c r="M350" s="818"/>
      <c r="N350" s="819">
        <v>0</v>
      </c>
      <c r="O350" s="818"/>
      <c r="P350" s="817">
        <v>0</v>
      </c>
      <c r="Q350" s="819">
        <v>0</v>
      </c>
      <c r="R350" s="818">
        <v>0</v>
      </c>
      <c r="S350" s="818"/>
      <c r="T350" s="817">
        <v>0</v>
      </c>
      <c r="U350" s="819">
        <v>0</v>
      </c>
      <c r="V350" s="817">
        <v>126</v>
      </c>
      <c r="W350" s="818"/>
      <c r="X350" s="819">
        <v>1372.14</v>
      </c>
      <c r="Y350" s="819">
        <v>0</v>
      </c>
    </row>
    <row r="351" s="805" customFormat="1" spans="1:25">
      <c r="A351" s="812">
        <v>2021</v>
      </c>
      <c r="B351" s="812">
        <v>12</v>
      </c>
      <c r="C351" s="813">
        <v>300</v>
      </c>
      <c r="D351" s="813" t="s">
        <v>455</v>
      </c>
      <c r="E351" s="813" t="s">
        <v>1210</v>
      </c>
      <c r="F351" s="813" t="s">
        <v>1211</v>
      </c>
      <c r="G351" s="813" t="s">
        <v>1894</v>
      </c>
      <c r="H351" s="813" t="s">
        <v>1895</v>
      </c>
      <c r="I351" s="813" t="s">
        <v>1214</v>
      </c>
      <c r="J351" s="817">
        <v>1</v>
      </c>
      <c r="K351" s="817"/>
      <c r="L351" s="817">
        <v>17.24</v>
      </c>
      <c r="M351" s="818"/>
      <c r="N351" s="819">
        <v>0</v>
      </c>
      <c r="O351" s="818"/>
      <c r="P351" s="817">
        <v>0</v>
      </c>
      <c r="Q351" s="819">
        <v>0</v>
      </c>
      <c r="R351" s="818">
        <v>0</v>
      </c>
      <c r="S351" s="818"/>
      <c r="T351" s="817">
        <v>0</v>
      </c>
      <c r="U351" s="819">
        <v>0</v>
      </c>
      <c r="V351" s="817">
        <v>1</v>
      </c>
      <c r="W351" s="818"/>
      <c r="X351" s="819">
        <v>17.24</v>
      </c>
      <c r="Y351" s="819">
        <v>0</v>
      </c>
    </row>
    <row r="352" s="805" customFormat="1" spans="1:25">
      <c r="A352" s="812">
        <v>2021</v>
      </c>
      <c r="B352" s="812">
        <v>12</v>
      </c>
      <c r="C352" s="813">
        <v>300</v>
      </c>
      <c r="D352" s="813" t="s">
        <v>455</v>
      </c>
      <c r="E352" s="813" t="s">
        <v>1210</v>
      </c>
      <c r="F352" s="813" t="s">
        <v>1211</v>
      </c>
      <c r="G352" s="813" t="s">
        <v>1896</v>
      </c>
      <c r="H352" s="813" t="s">
        <v>1897</v>
      </c>
      <c r="I352" s="813" t="s">
        <v>1214</v>
      </c>
      <c r="J352" s="817">
        <v>1</v>
      </c>
      <c r="K352" s="817"/>
      <c r="L352" s="817">
        <v>13.8</v>
      </c>
      <c r="M352" s="818"/>
      <c r="N352" s="819">
        <v>0</v>
      </c>
      <c r="O352" s="818"/>
      <c r="P352" s="817">
        <v>0</v>
      </c>
      <c r="Q352" s="819">
        <v>0</v>
      </c>
      <c r="R352" s="818">
        <v>0</v>
      </c>
      <c r="S352" s="818"/>
      <c r="T352" s="817">
        <v>0</v>
      </c>
      <c r="U352" s="819">
        <v>0</v>
      </c>
      <c r="V352" s="817">
        <v>1</v>
      </c>
      <c r="W352" s="818"/>
      <c r="X352" s="819">
        <v>13.8</v>
      </c>
      <c r="Y352" s="819">
        <v>0</v>
      </c>
    </row>
    <row r="353" s="805" customFormat="1" spans="1:25">
      <c r="A353" s="812">
        <v>2021</v>
      </c>
      <c r="B353" s="812">
        <v>12</v>
      </c>
      <c r="C353" s="813">
        <v>300</v>
      </c>
      <c r="D353" s="813" t="s">
        <v>455</v>
      </c>
      <c r="E353" s="813" t="s">
        <v>1210</v>
      </c>
      <c r="F353" s="813" t="s">
        <v>1211</v>
      </c>
      <c r="G353" s="813" t="s">
        <v>1898</v>
      </c>
      <c r="H353" s="813" t="s">
        <v>1899</v>
      </c>
      <c r="I353" s="813" t="s">
        <v>1214</v>
      </c>
      <c r="J353" s="817">
        <v>15</v>
      </c>
      <c r="K353" s="817"/>
      <c r="L353" s="817">
        <v>138.9</v>
      </c>
      <c r="M353" s="818"/>
      <c r="N353" s="819">
        <v>0</v>
      </c>
      <c r="O353" s="818"/>
      <c r="P353" s="817">
        <v>0</v>
      </c>
      <c r="Q353" s="819">
        <v>0</v>
      </c>
      <c r="R353" s="818">
        <v>0</v>
      </c>
      <c r="S353" s="818"/>
      <c r="T353" s="817">
        <v>0</v>
      </c>
      <c r="U353" s="819">
        <v>0</v>
      </c>
      <c r="V353" s="817">
        <v>15</v>
      </c>
      <c r="W353" s="818"/>
      <c r="X353" s="819">
        <v>138.9</v>
      </c>
      <c r="Y353" s="819">
        <v>0</v>
      </c>
    </row>
    <row r="354" s="805" customFormat="1" spans="1:25">
      <c r="A354" s="812">
        <v>2021</v>
      </c>
      <c r="B354" s="812">
        <v>12</v>
      </c>
      <c r="C354" s="813">
        <v>300</v>
      </c>
      <c r="D354" s="813" t="s">
        <v>455</v>
      </c>
      <c r="E354" s="813" t="s">
        <v>1210</v>
      </c>
      <c r="F354" s="813" t="s">
        <v>1211</v>
      </c>
      <c r="G354" s="813" t="s">
        <v>1900</v>
      </c>
      <c r="H354" s="813" t="s">
        <v>1901</v>
      </c>
      <c r="I354" s="813" t="s">
        <v>1214</v>
      </c>
      <c r="J354" s="817">
        <v>1</v>
      </c>
      <c r="K354" s="817"/>
      <c r="L354" s="817">
        <v>14.56</v>
      </c>
      <c r="M354" s="818"/>
      <c r="N354" s="819">
        <v>0</v>
      </c>
      <c r="O354" s="818"/>
      <c r="P354" s="817">
        <v>0</v>
      </c>
      <c r="Q354" s="819">
        <v>0</v>
      </c>
      <c r="R354" s="818">
        <v>0</v>
      </c>
      <c r="S354" s="818"/>
      <c r="T354" s="817">
        <v>0</v>
      </c>
      <c r="U354" s="819">
        <v>0</v>
      </c>
      <c r="V354" s="817">
        <v>1</v>
      </c>
      <c r="W354" s="818"/>
      <c r="X354" s="819">
        <v>14.56</v>
      </c>
      <c r="Y354" s="819">
        <v>0</v>
      </c>
    </row>
    <row r="355" s="805" customFormat="1" spans="1:25">
      <c r="A355" s="812">
        <v>2021</v>
      </c>
      <c r="B355" s="812">
        <v>12</v>
      </c>
      <c r="C355" s="813">
        <v>300</v>
      </c>
      <c r="D355" s="813" t="s">
        <v>455</v>
      </c>
      <c r="E355" s="813" t="s">
        <v>1210</v>
      </c>
      <c r="F355" s="813" t="s">
        <v>1211</v>
      </c>
      <c r="G355" s="813" t="s">
        <v>1902</v>
      </c>
      <c r="H355" s="813" t="s">
        <v>1903</v>
      </c>
      <c r="I355" s="813" t="s">
        <v>1214</v>
      </c>
      <c r="J355" s="817">
        <v>1</v>
      </c>
      <c r="K355" s="817"/>
      <c r="L355" s="817">
        <v>13.32</v>
      </c>
      <c r="M355" s="818"/>
      <c r="N355" s="819">
        <v>0</v>
      </c>
      <c r="O355" s="818"/>
      <c r="P355" s="817">
        <v>0</v>
      </c>
      <c r="Q355" s="819">
        <v>0</v>
      </c>
      <c r="R355" s="818">
        <v>0</v>
      </c>
      <c r="S355" s="818"/>
      <c r="T355" s="817">
        <v>0</v>
      </c>
      <c r="U355" s="819">
        <v>0</v>
      </c>
      <c r="V355" s="817">
        <v>1</v>
      </c>
      <c r="W355" s="818"/>
      <c r="X355" s="819">
        <v>13.32</v>
      </c>
      <c r="Y355" s="819">
        <v>0</v>
      </c>
    </row>
    <row r="356" s="805" customFormat="1" spans="1:25">
      <c r="A356" s="812">
        <v>2021</v>
      </c>
      <c r="B356" s="812">
        <v>12</v>
      </c>
      <c r="C356" s="813">
        <v>300</v>
      </c>
      <c r="D356" s="813" t="s">
        <v>455</v>
      </c>
      <c r="E356" s="813" t="s">
        <v>1210</v>
      </c>
      <c r="F356" s="813" t="s">
        <v>1211</v>
      </c>
      <c r="G356" s="813" t="s">
        <v>1904</v>
      </c>
      <c r="H356" s="813" t="s">
        <v>1905</v>
      </c>
      <c r="I356" s="813" t="s">
        <v>1214</v>
      </c>
      <c r="J356" s="817">
        <v>1</v>
      </c>
      <c r="K356" s="817"/>
      <c r="L356" s="817">
        <v>18.68</v>
      </c>
      <c r="M356" s="818"/>
      <c r="N356" s="819">
        <v>0</v>
      </c>
      <c r="O356" s="818"/>
      <c r="P356" s="817">
        <v>0</v>
      </c>
      <c r="Q356" s="819">
        <v>0</v>
      </c>
      <c r="R356" s="818">
        <v>0</v>
      </c>
      <c r="S356" s="818"/>
      <c r="T356" s="817">
        <v>0</v>
      </c>
      <c r="U356" s="819">
        <v>0</v>
      </c>
      <c r="V356" s="817">
        <v>1</v>
      </c>
      <c r="W356" s="818"/>
      <c r="X356" s="819">
        <v>18.68</v>
      </c>
      <c r="Y356" s="819">
        <v>0</v>
      </c>
    </row>
    <row r="357" s="805" customFormat="1" spans="1:25">
      <c r="A357" s="812">
        <v>2021</v>
      </c>
      <c r="B357" s="812">
        <v>12</v>
      </c>
      <c r="C357" s="813">
        <v>300</v>
      </c>
      <c r="D357" s="813" t="s">
        <v>455</v>
      </c>
      <c r="E357" s="813" t="s">
        <v>1210</v>
      </c>
      <c r="F357" s="813" t="s">
        <v>1211</v>
      </c>
      <c r="G357" s="813" t="s">
        <v>1906</v>
      </c>
      <c r="H357" s="813" t="s">
        <v>1907</v>
      </c>
      <c r="I357" s="813" t="s">
        <v>1214</v>
      </c>
      <c r="J357" s="817">
        <v>1</v>
      </c>
      <c r="K357" s="817"/>
      <c r="L357" s="817">
        <v>11.37</v>
      </c>
      <c r="M357" s="818"/>
      <c r="N357" s="819">
        <v>0</v>
      </c>
      <c r="O357" s="818"/>
      <c r="P357" s="817">
        <v>0</v>
      </c>
      <c r="Q357" s="819">
        <v>0</v>
      </c>
      <c r="R357" s="818">
        <v>0</v>
      </c>
      <c r="S357" s="818"/>
      <c r="T357" s="817">
        <v>0</v>
      </c>
      <c r="U357" s="819">
        <v>0</v>
      </c>
      <c r="V357" s="817">
        <v>1</v>
      </c>
      <c r="W357" s="818"/>
      <c r="X357" s="819">
        <v>11.37</v>
      </c>
      <c r="Y357" s="819">
        <v>0</v>
      </c>
    </row>
    <row r="358" s="805" customFormat="1" spans="1:25">
      <c r="A358" s="812">
        <v>2021</v>
      </c>
      <c r="B358" s="812">
        <v>12</v>
      </c>
      <c r="C358" s="813">
        <v>300</v>
      </c>
      <c r="D358" s="813" t="s">
        <v>455</v>
      </c>
      <c r="E358" s="813" t="s">
        <v>1210</v>
      </c>
      <c r="F358" s="813" t="s">
        <v>1211</v>
      </c>
      <c r="G358" s="813" t="s">
        <v>1908</v>
      </c>
      <c r="H358" s="813" t="s">
        <v>1909</v>
      </c>
      <c r="I358" s="813" t="s">
        <v>1214</v>
      </c>
      <c r="J358" s="817">
        <v>19</v>
      </c>
      <c r="K358" s="817"/>
      <c r="L358" s="817">
        <v>39.88</v>
      </c>
      <c r="M358" s="818"/>
      <c r="N358" s="819">
        <v>0</v>
      </c>
      <c r="O358" s="818"/>
      <c r="P358" s="817">
        <v>0</v>
      </c>
      <c r="Q358" s="819">
        <v>0</v>
      </c>
      <c r="R358" s="818">
        <v>0</v>
      </c>
      <c r="S358" s="818"/>
      <c r="T358" s="817">
        <v>0</v>
      </c>
      <c r="U358" s="819">
        <v>0</v>
      </c>
      <c r="V358" s="817">
        <v>19</v>
      </c>
      <c r="W358" s="818"/>
      <c r="X358" s="819">
        <v>39.88</v>
      </c>
      <c r="Y358" s="819">
        <v>0</v>
      </c>
    </row>
    <row r="359" s="805" customFormat="1" spans="1:25">
      <c r="A359" s="812">
        <v>2021</v>
      </c>
      <c r="B359" s="812">
        <v>12</v>
      </c>
      <c r="C359" s="813">
        <v>300</v>
      </c>
      <c r="D359" s="813" t="s">
        <v>455</v>
      </c>
      <c r="E359" s="813" t="s">
        <v>1210</v>
      </c>
      <c r="F359" s="813" t="s">
        <v>1211</v>
      </c>
      <c r="G359" s="813" t="s">
        <v>1910</v>
      </c>
      <c r="H359" s="813" t="s">
        <v>1911</v>
      </c>
      <c r="I359" s="813" t="s">
        <v>1214</v>
      </c>
      <c r="J359" s="817">
        <v>47</v>
      </c>
      <c r="K359" s="817"/>
      <c r="L359" s="817">
        <v>1184.87</v>
      </c>
      <c r="M359" s="818"/>
      <c r="N359" s="819">
        <v>0</v>
      </c>
      <c r="O359" s="818"/>
      <c r="P359" s="817">
        <v>0</v>
      </c>
      <c r="Q359" s="819">
        <v>0</v>
      </c>
      <c r="R359" s="818">
        <v>0</v>
      </c>
      <c r="S359" s="818"/>
      <c r="T359" s="817">
        <v>0</v>
      </c>
      <c r="U359" s="819">
        <v>0</v>
      </c>
      <c r="V359" s="817">
        <v>47</v>
      </c>
      <c r="W359" s="818"/>
      <c r="X359" s="819">
        <v>1184.87</v>
      </c>
      <c r="Y359" s="819">
        <v>0</v>
      </c>
    </row>
    <row r="360" s="805" customFormat="1" spans="1:25">
      <c r="A360" s="812">
        <v>2021</v>
      </c>
      <c r="B360" s="812">
        <v>12</v>
      </c>
      <c r="C360" s="813">
        <v>300</v>
      </c>
      <c r="D360" s="813" t="s">
        <v>455</v>
      </c>
      <c r="E360" s="813" t="s">
        <v>1210</v>
      </c>
      <c r="F360" s="813" t="s">
        <v>1211</v>
      </c>
      <c r="G360" s="813" t="s">
        <v>1912</v>
      </c>
      <c r="H360" s="813" t="s">
        <v>1913</v>
      </c>
      <c r="I360" s="813" t="s">
        <v>1214</v>
      </c>
      <c r="J360" s="817">
        <v>79</v>
      </c>
      <c r="K360" s="817"/>
      <c r="L360" s="817">
        <v>1527.86</v>
      </c>
      <c r="M360" s="818"/>
      <c r="N360" s="819">
        <v>0</v>
      </c>
      <c r="O360" s="818"/>
      <c r="P360" s="817">
        <v>0</v>
      </c>
      <c r="Q360" s="819">
        <v>0</v>
      </c>
      <c r="R360" s="818">
        <v>0</v>
      </c>
      <c r="S360" s="818"/>
      <c r="T360" s="817">
        <v>0</v>
      </c>
      <c r="U360" s="819">
        <v>0</v>
      </c>
      <c r="V360" s="817">
        <v>79</v>
      </c>
      <c r="W360" s="818"/>
      <c r="X360" s="819">
        <v>1527.86</v>
      </c>
      <c r="Y360" s="819">
        <v>0</v>
      </c>
    </row>
    <row r="361" s="805" customFormat="1" spans="1:25">
      <c r="A361" s="812">
        <v>2021</v>
      </c>
      <c r="B361" s="812">
        <v>12</v>
      </c>
      <c r="C361" s="813">
        <v>300</v>
      </c>
      <c r="D361" s="813" t="s">
        <v>455</v>
      </c>
      <c r="E361" s="813" t="s">
        <v>1210</v>
      </c>
      <c r="F361" s="813" t="s">
        <v>1211</v>
      </c>
      <c r="G361" s="813" t="s">
        <v>1914</v>
      </c>
      <c r="H361" s="813" t="s">
        <v>1915</v>
      </c>
      <c r="I361" s="813" t="s">
        <v>1214</v>
      </c>
      <c r="J361" s="817">
        <v>76</v>
      </c>
      <c r="K361" s="817"/>
      <c r="L361" s="817">
        <v>2213.88</v>
      </c>
      <c r="M361" s="818"/>
      <c r="N361" s="819">
        <v>0</v>
      </c>
      <c r="O361" s="818"/>
      <c r="P361" s="817">
        <v>0</v>
      </c>
      <c r="Q361" s="819">
        <v>0</v>
      </c>
      <c r="R361" s="818">
        <v>0</v>
      </c>
      <c r="S361" s="818"/>
      <c r="T361" s="817">
        <v>0</v>
      </c>
      <c r="U361" s="819">
        <v>0</v>
      </c>
      <c r="V361" s="817">
        <v>76</v>
      </c>
      <c r="W361" s="818"/>
      <c r="X361" s="819">
        <v>2213.88</v>
      </c>
      <c r="Y361" s="819">
        <v>0</v>
      </c>
    </row>
    <row r="362" s="805" customFormat="1" spans="1:25">
      <c r="A362" s="812">
        <v>2021</v>
      </c>
      <c r="B362" s="812">
        <v>12</v>
      </c>
      <c r="C362" s="813">
        <v>300</v>
      </c>
      <c r="D362" s="813" t="s">
        <v>455</v>
      </c>
      <c r="E362" s="813" t="s">
        <v>1210</v>
      </c>
      <c r="F362" s="813" t="s">
        <v>1211</v>
      </c>
      <c r="G362" s="813" t="s">
        <v>1916</v>
      </c>
      <c r="H362" s="813" t="s">
        <v>1917</v>
      </c>
      <c r="I362" s="813" t="s">
        <v>1214</v>
      </c>
      <c r="J362" s="817">
        <v>39</v>
      </c>
      <c r="K362" s="817"/>
      <c r="L362" s="817">
        <v>1682.85</v>
      </c>
      <c r="M362" s="818"/>
      <c r="N362" s="819">
        <v>0</v>
      </c>
      <c r="O362" s="818"/>
      <c r="P362" s="817">
        <v>0</v>
      </c>
      <c r="Q362" s="819">
        <v>0</v>
      </c>
      <c r="R362" s="818">
        <v>0</v>
      </c>
      <c r="S362" s="818"/>
      <c r="T362" s="817">
        <v>0</v>
      </c>
      <c r="U362" s="819">
        <v>0</v>
      </c>
      <c r="V362" s="817">
        <v>39</v>
      </c>
      <c r="W362" s="818"/>
      <c r="X362" s="819">
        <v>1682.85</v>
      </c>
      <c r="Y362" s="819">
        <v>0</v>
      </c>
    </row>
    <row r="363" s="805" customFormat="1" spans="1:25">
      <c r="A363" s="812">
        <v>2021</v>
      </c>
      <c r="B363" s="812">
        <v>12</v>
      </c>
      <c r="C363" s="813">
        <v>300</v>
      </c>
      <c r="D363" s="813" t="s">
        <v>455</v>
      </c>
      <c r="E363" s="813" t="s">
        <v>1210</v>
      </c>
      <c r="F363" s="813" t="s">
        <v>1211</v>
      </c>
      <c r="G363" s="813" t="s">
        <v>1918</v>
      </c>
      <c r="H363" s="813" t="s">
        <v>1919</v>
      </c>
      <c r="I363" s="813" t="s">
        <v>1214</v>
      </c>
      <c r="J363" s="817">
        <v>4</v>
      </c>
      <c r="K363" s="817"/>
      <c r="L363" s="817">
        <v>40.36</v>
      </c>
      <c r="M363" s="818"/>
      <c r="N363" s="819">
        <v>0</v>
      </c>
      <c r="O363" s="818"/>
      <c r="P363" s="817">
        <v>0</v>
      </c>
      <c r="Q363" s="819">
        <v>0</v>
      </c>
      <c r="R363" s="818">
        <v>0</v>
      </c>
      <c r="S363" s="818"/>
      <c r="T363" s="817">
        <v>0</v>
      </c>
      <c r="U363" s="819">
        <v>0</v>
      </c>
      <c r="V363" s="817">
        <v>4</v>
      </c>
      <c r="W363" s="818"/>
      <c r="X363" s="819">
        <v>40.36</v>
      </c>
      <c r="Y363" s="819">
        <v>0</v>
      </c>
    </row>
    <row r="364" s="805" customFormat="1" spans="1:25">
      <c r="A364" s="812">
        <v>2021</v>
      </c>
      <c r="B364" s="812">
        <v>12</v>
      </c>
      <c r="C364" s="813">
        <v>300</v>
      </c>
      <c r="D364" s="813" t="s">
        <v>455</v>
      </c>
      <c r="E364" s="813" t="s">
        <v>1210</v>
      </c>
      <c r="F364" s="813" t="s">
        <v>1211</v>
      </c>
      <c r="G364" s="813" t="s">
        <v>1920</v>
      </c>
      <c r="H364" s="813" t="s">
        <v>1921</v>
      </c>
      <c r="I364" s="813" t="s">
        <v>1214</v>
      </c>
      <c r="J364" s="817">
        <v>46</v>
      </c>
      <c r="K364" s="817"/>
      <c r="L364" s="817">
        <v>1280.64</v>
      </c>
      <c r="M364" s="818"/>
      <c r="N364" s="819">
        <v>0</v>
      </c>
      <c r="O364" s="818"/>
      <c r="P364" s="817">
        <v>0</v>
      </c>
      <c r="Q364" s="819">
        <v>0</v>
      </c>
      <c r="R364" s="818">
        <v>0</v>
      </c>
      <c r="S364" s="818"/>
      <c r="T364" s="817">
        <v>0</v>
      </c>
      <c r="U364" s="819">
        <v>0</v>
      </c>
      <c r="V364" s="817">
        <v>46</v>
      </c>
      <c r="W364" s="818"/>
      <c r="X364" s="819">
        <v>1280.64</v>
      </c>
      <c r="Y364" s="819">
        <v>0</v>
      </c>
    </row>
    <row r="365" s="805" customFormat="1" spans="1:25">
      <c r="A365" s="812">
        <v>2021</v>
      </c>
      <c r="B365" s="812">
        <v>12</v>
      </c>
      <c r="C365" s="813">
        <v>300</v>
      </c>
      <c r="D365" s="813" t="s">
        <v>455</v>
      </c>
      <c r="E365" s="813" t="s">
        <v>1210</v>
      </c>
      <c r="F365" s="813" t="s">
        <v>1211</v>
      </c>
      <c r="G365" s="813" t="s">
        <v>1922</v>
      </c>
      <c r="H365" s="813" t="s">
        <v>1923</v>
      </c>
      <c r="I365" s="813" t="s">
        <v>1214</v>
      </c>
      <c r="J365" s="817">
        <v>4</v>
      </c>
      <c r="K365" s="817"/>
      <c r="L365" s="817">
        <v>265.6</v>
      </c>
      <c r="M365" s="818"/>
      <c r="N365" s="819">
        <v>0</v>
      </c>
      <c r="O365" s="818"/>
      <c r="P365" s="817">
        <v>0</v>
      </c>
      <c r="Q365" s="819">
        <v>0</v>
      </c>
      <c r="R365" s="818">
        <v>0</v>
      </c>
      <c r="S365" s="818"/>
      <c r="T365" s="817">
        <v>0</v>
      </c>
      <c r="U365" s="819">
        <v>0</v>
      </c>
      <c r="V365" s="817">
        <v>4</v>
      </c>
      <c r="W365" s="818"/>
      <c r="X365" s="819">
        <v>265.6</v>
      </c>
      <c r="Y365" s="819">
        <v>0</v>
      </c>
    </row>
    <row r="366" s="805" customFormat="1" spans="1:25">
      <c r="A366" s="812">
        <v>2021</v>
      </c>
      <c r="B366" s="812">
        <v>12</v>
      </c>
      <c r="C366" s="813">
        <v>300</v>
      </c>
      <c r="D366" s="813" t="s">
        <v>455</v>
      </c>
      <c r="E366" s="813" t="s">
        <v>1210</v>
      </c>
      <c r="F366" s="813" t="s">
        <v>1211</v>
      </c>
      <c r="G366" s="813" t="s">
        <v>1924</v>
      </c>
      <c r="H366" s="813" t="s">
        <v>1925</v>
      </c>
      <c r="I366" s="813" t="s">
        <v>1214</v>
      </c>
      <c r="J366" s="817">
        <v>45</v>
      </c>
      <c r="K366" s="817"/>
      <c r="L366" s="817">
        <v>1177.2</v>
      </c>
      <c r="M366" s="818"/>
      <c r="N366" s="819">
        <v>0</v>
      </c>
      <c r="O366" s="818"/>
      <c r="P366" s="817">
        <v>0</v>
      </c>
      <c r="Q366" s="819">
        <v>0</v>
      </c>
      <c r="R366" s="818">
        <v>0</v>
      </c>
      <c r="S366" s="818"/>
      <c r="T366" s="817">
        <v>0</v>
      </c>
      <c r="U366" s="819">
        <v>0</v>
      </c>
      <c r="V366" s="817">
        <v>45</v>
      </c>
      <c r="W366" s="818"/>
      <c r="X366" s="819">
        <v>1177.2</v>
      </c>
      <c r="Y366" s="819">
        <v>0</v>
      </c>
    </row>
    <row r="367" s="805" customFormat="1" spans="1:25">
      <c r="A367" s="812">
        <v>2021</v>
      </c>
      <c r="B367" s="812">
        <v>12</v>
      </c>
      <c r="C367" s="813">
        <v>300</v>
      </c>
      <c r="D367" s="813" t="s">
        <v>455</v>
      </c>
      <c r="E367" s="813" t="s">
        <v>1210</v>
      </c>
      <c r="F367" s="813" t="s">
        <v>1211</v>
      </c>
      <c r="G367" s="813" t="s">
        <v>1926</v>
      </c>
      <c r="H367" s="813" t="s">
        <v>1927</v>
      </c>
      <c r="I367" s="813" t="s">
        <v>1214</v>
      </c>
      <c r="J367" s="817">
        <v>8</v>
      </c>
      <c r="K367" s="817"/>
      <c r="L367" s="817">
        <v>554.16</v>
      </c>
      <c r="M367" s="818"/>
      <c r="N367" s="819">
        <v>0</v>
      </c>
      <c r="O367" s="818"/>
      <c r="P367" s="817">
        <v>0</v>
      </c>
      <c r="Q367" s="819">
        <v>0</v>
      </c>
      <c r="R367" s="818">
        <v>0</v>
      </c>
      <c r="S367" s="818"/>
      <c r="T367" s="817">
        <v>0</v>
      </c>
      <c r="U367" s="819">
        <v>0</v>
      </c>
      <c r="V367" s="817">
        <v>8</v>
      </c>
      <c r="W367" s="818"/>
      <c r="X367" s="819">
        <v>554.16</v>
      </c>
      <c r="Y367" s="819">
        <v>0</v>
      </c>
    </row>
    <row r="368" s="805" customFormat="1" spans="1:25">
      <c r="A368" s="812">
        <v>2021</v>
      </c>
      <c r="B368" s="812">
        <v>12</v>
      </c>
      <c r="C368" s="813">
        <v>300</v>
      </c>
      <c r="D368" s="813" t="s">
        <v>455</v>
      </c>
      <c r="E368" s="813" t="s">
        <v>1210</v>
      </c>
      <c r="F368" s="813" t="s">
        <v>1211</v>
      </c>
      <c r="G368" s="813" t="s">
        <v>1928</v>
      </c>
      <c r="H368" s="813" t="s">
        <v>1929</v>
      </c>
      <c r="I368" s="813" t="s">
        <v>1214</v>
      </c>
      <c r="J368" s="817">
        <v>137</v>
      </c>
      <c r="K368" s="817"/>
      <c r="L368" s="817">
        <v>1453.57</v>
      </c>
      <c r="M368" s="818"/>
      <c r="N368" s="819">
        <v>0</v>
      </c>
      <c r="O368" s="818"/>
      <c r="P368" s="817">
        <v>0</v>
      </c>
      <c r="Q368" s="819">
        <v>0</v>
      </c>
      <c r="R368" s="818">
        <v>0</v>
      </c>
      <c r="S368" s="818"/>
      <c r="T368" s="817">
        <v>0</v>
      </c>
      <c r="U368" s="819">
        <v>0</v>
      </c>
      <c r="V368" s="817">
        <v>137</v>
      </c>
      <c r="W368" s="818"/>
      <c r="X368" s="819">
        <v>1453.57</v>
      </c>
      <c r="Y368" s="819">
        <v>0</v>
      </c>
    </row>
    <row r="369" s="805" customFormat="1" spans="1:25">
      <c r="A369" s="812">
        <v>2021</v>
      </c>
      <c r="B369" s="812">
        <v>12</v>
      </c>
      <c r="C369" s="813">
        <v>300</v>
      </c>
      <c r="D369" s="813" t="s">
        <v>455</v>
      </c>
      <c r="E369" s="813" t="s">
        <v>1210</v>
      </c>
      <c r="F369" s="813" t="s">
        <v>1211</v>
      </c>
      <c r="G369" s="813" t="s">
        <v>1930</v>
      </c>
      <c r="H369" s="813" t="s">
        <v>1931</v>
      </c>
      <c r="I369" s="813" t="s">
        <v>1214</v>
      </c>
      <c r="J369" s="817">
        <v>50</v>
      </c>
      <c r="K369" s="817"/>
      <c r="L369" s="817">
        <v>2243</v>
      </c>
      <c r="M369" s="818"/>
      <c r="N369" s="819">
        <v>0</v>
      </c>
      <c r="O369" s="818"/>
      <c r="P369" s="817">
        <v>0</v>
      </c>
      <c r="Q369" s="819">
        <v>0</v>
      </c>
      <c r="R369" s="818">
        <v>0</v>
      </c>
      <c r="S369" s="818"/>
      <c r="T369" s="817">
        <v>0</v>
      </c>
      <c r="U369" s="819">
        <v>0</v>
      </c>
      <c r="V369" s="817">
        <v>50</v>
      </c>
      <c r="W369" s="818"/>
      <c r="X369" s="819">
        <v>2243</v>
      </c>
      <c r="Y369" s="819">
        <v>0</v>
      </c>
    </row>
    <row r="370" s="805" customFormat="1" spans="1:25">
      <c r="A370" s="812">
        <v>2021</v>
      </c>
      <c r="B370" s="812">
        <v>12</v>
      </c>
      <c r="C370" s="813">
        <v>300</v>
      </c>
      <c r="D370" s="813" t="s">
        <v>455</v>
      </c>
      <c r="E370" s="813" t="s">
        <v>1210</v>
      </c>
      <c r="F370" s="813" t="s">
        <v>1211</v>
      </c>
      <c r="G370" s="813" t="s">
        <v>1932</v>
      </c>
      <c r="H370" s="813" t="s">
        <v>1933</v>
      </c>
      <c r="I370" s="813" t="s">
        <v>1214</v>
      </c>
      <c r="J370" s="817">
        <v>52</v>
      </c>
      <c r="K370" s="817"/>
      <c r="L370" s="817">
        <v>278.93</v>
      </c>
      <c r="M370" s="818"/>
      <c r="N370" s="819">
        <v>0</v>
      </c>
      <c r="O370" s="818"/>
      <c r="P370" s="817">
        <v>0</v>
      </c>
      <c r="Q370" s="819">
        <v>0</v>
      </c>
      <c r="R370" s="818">
        <v>0</v>
      </c>
      <c r="S370" s="818"/>
      <c r="T370" s="817">
        <v>0</v>
      </c>
      <c r="U370" s="819">
        <v>0</v>
      </c>
      <c r="V370" s="817">
        <v>52</v>
      </c>
      <c r="W370" s="818"/>
      <c r="X370" s="819">
        <v>278.93</v>
      </c>
      <c r="Y370" s="819">
        <v>0</v>
      </c>
    </row>
    <row r="371" s="805" customFormat="1" spans="1:25">
      <c r="A371" s="812">
        <v>2021</v>
      </c>
      <c r="B371" s="812">
        <v>12</v>
      </c>
      <c r="C371" s="813">
        <v>300</v>
      </c>
      <c r="D371" s="813" t="s">
        <v>455</v>
      </c>
      <c r="E371" s="813" t="s">
        <v>1210</v>
      </c>
      <c r="F371" s="813" t="s">
        <v>1211</v>
      </c>
      <c r="G371" s="813" t="s">
        <v>1934</v>
      </c>
      <c r="H371" s="813" t="s">
        <v>1935</v>
      </c>
      <c r="I371" s="813" t="s">
        <v>1214</v>
      </c>
      <c r="J371" s="817">
        <v>8</v>
      </c>
      <c r="K371" s="817"/>
      <c r="L371" s="817">
        <v>87.12</v>
      </c>
      <c r="M371" s="818"/>
      <c r="N371" s="819">
        <v>0</v>
      </c>
      <c r="O371" s="818"/>
      <c r="P371" s="817">
        <v>0</v>
      </c>
      <c r="Q371" s="819">
        <v>0</v>
      </c>
      <c r="R371" s="818">
        <v>0</v>
      </c>
      <c r="S371" s="818"/>
      <c r="T371" s="817">
        <v>0</v>
      </c>
      <c r="U371" s="819">
        <v>0</v>
      </c>
      <c r="V371" s="817">
        <v>8</v>
      </c>
      <c r="W371" s="818"/>
      <c r="X371" s="819">
        <v>87.12</v>
      </c>
      <c r="Y371" s="819">
        <v>0</v>
      </c>
    </row>
    <row r="372" s="805" customFormat="1" spans="1:25">
      <c r="A372" s="812">
        <v>2021</v>
      </c>
      <c r="B372" s="812">
        <v>12</v>
      </c>
      <c r="C372" s="813">
        <v>300</v>
      </c>
      <c r="D372" s="813" t="s">
        <v>455</v>
      </c>
      <c r="E372" s="813" t="s">
        <v>1210</v>
      </c>
      <c r="F372" s="813" t="s">
        <v>1211</v>
      </c>
      <c r="G372" s="813" t="s">
        <v>1936</v>
      </c>
      <c r="H372" s="813" t="s">
        <v>1937</v>
      </c>
      <c r="I372" s="813" t="s">
        <v>1214</v>
      </c>
      <c r="J372" s="817">
        <v>46</v>
      </c>
      <c r="K372" s="817"/>
      <c r="L372" s="817">
        <v>2287.58</v>
      </c>
      <c r="M372" s="818"/>
      <c r="N372" s="819">
        <v>0</v>
      </c>
      <c r="O372" s="818"/>
      <c r="P372" s="817">
        <v>0</v>
      </c>
      <c r="Q372" s="819">
        <v>0</v>
      </c>
      <c r="R372" s="818">
        <v>0</v>
      </c>
      <c r="S372" s="818"/>
      <c r="T372" s="817">
        <v>0</v>
      </c>
      <c r="U372" s="819">
        <v>0</v>
      </c>
      <c r="V372" s="817">
        <v>46</v>
      </c>
      <c r="W372" s="818"/>
      <c r="X372" s="819">
        <v>2287.58</v>
      </c>
      <c r="Y372" s="819">
        <v>0</v>
      </c>
    </row>
    <row r="373" s="805" customFormat="1" spans="1:25">
      <c r="A373" s="812">
        <v>2021</v>
      </c>
      <c r="B373" s="812">
        <v>12</v>
      </c>
      <c r="C373" s="813">
        <v>300</v>
      </c>
      <c r="D373" s="813" t="s">
        <v>455</v>
      </c>
      <c r="E373" s="813" t="s">
        <v>1210</v>
      </c>
      <c r="F373" s="813" t="s">
        <v>1211</v>
      </c>
      <c r="G373" s="813" t="s">
        <v>1938</v>
      </c>
      <c r="H373" s="813" t="s">
        <v>1939</v>
      </c>
      <c r="I373" s="813" t="s">
        <v>1214</v>
      </c>
      <c r="J373" s="817">
        <v>7</v>
      </c>
      <c r="K373" s="817"/>
      <c r="L373" s="817">
        <v>272.23</v>
      </c>
      <c r="M373" s="818"/>
      <c r="N373" s="819">
        <v>0</v>
      </c>
      <c r="O373" s="818"/>
      <c r="P373" s="817">
        <v>0</v>
      </c>
      <c r="Q373" s="819">
        <v>0</v>
      </c>
      <c r="R373" s="818">
        <v>0</v>
      </c>
      <c r="S373" s="818"/>
      <c r="T373" s="817">
        <v>0</v>
      </c>
      <c r="U373" s="819">
        <v>0</v>
      </c>
      <c r="V373" s="817">
        <v>7</v>
      </c>
      <c r="W373" s="818"/>
      <c r="X373" s="819">
        <v>272.23</v>
      </c>
      <c r="Y373" s="819">
        <v>0</v>
      </c>
    </row>
    <row r="374" s="805" customFormat="1" spans="1:25">
      <c r="A374" s="812">
        <v>2021</v>
      </c>
      <c r="B374" s="812">
        <v>12</v>
      </c>
      <c r="C374" s="813">
        <v>300</v>
      </c>
      <c r="D374" s="813" t="s">
        <v>455</v>
      </c>
      <c r="E374" s="813" t="s">
        <v>1210</v>
      </c>
      <c r="F374" s="813" t="s">
        <v>1211</v>
      </c>
      <c r="G374" s="813" t="s">
        <v>1940</v>
      </c>
      <c r="H374" s="813" t="s">
        <v>1941</v>
      </c>
      <c r="I374" s="813" t="s">
        <v>1214</v>
      </c>
      <c r="J374" s="817">
        <v>11</v>
      </c>
      <c r="K374" s="817"/>
      <c r="L374" s="817">
        <v>196.57</v>
      </c>
      <c r="M374" s="818"/>
      <c r="N374" s="819">
        <v>0</v>
      </c>
      <c r="O374" s="818"/>
      <c r="P374" s="817">
        <v>0</v>
      </c>
      <c r="Q374" s="819">
        <v>0</v>
      </c>
      <c r="R374" s="818">
        <v>0</v>
      </c>
      <c r="S374" s="818"/>
      <c r="T374" s="817">
        <v>0</v>
      </c>
      <c r="U374" s="819">
        <v>0</v>
      </c>
      <c r="V374" s="817">
        <v>11</v>
      </c>
      <c r="W374" s="818"/>
      <c r="X374" s="819">
        <v>196.57</v>
      </c>
      <c r="Y374" s="819">
        <v>0</v>
      </c>
    </row>
    <row r="375" s="805" customFormat="1" spans="1:25">
      <c r="A375" s="812">
        <v>2021</v>
      </c>
      <c r="B375" s="812">
        <v>12</v>
      </c>
      <c r="C375" s="813">
        <v>300</v>
      </c>
      <c r="D375" s="813" t="s">
        <v>455</v>
      </c>
      <c r="E375" s="813" t="s">
        <v>1210</v>
      </c>
      <c r="F375" s="813" t="s">
        <v>1211</v>
      </c>
      <c r="G375" s="813" t="s">
        <v>1942</v>
      </c>
      <c r="H375" s="813" t="s">
        <v>1943</v>
      </c>
      <c r="I375" s="813" t="s">
        <v>1214</v>
      </c>
      <c r="J375" s="817">
        <v>4</v>
      </c>
      <c r="K375" s="817"/>
      <c r="L375" s="817">
        <v>48.38</v>
      </c>
      <c r="M375" s="818"/>
      <c r="N375" s="819">
        <v>0</v>
      </c>
      <c r="O375" s="818"/>
      <c r="P375" s="817">
        <v>0</v>
      </c>
      <c r="Q375" s="819">
        <v>0</v>
      </c>
      <c r="R375" s="818">
        <v>0</v>
      </c>
      <c r="S375" s="818"/>
      <c r="T375" s="817">
        <v>0</v>
      </c>
      <c r="U375" s="819">
        <v>0</v>
      </c>
      <c r="V375" s="817">
        <v>4</v>
      </c>
      <c r="W375" s="818"/>
      <c r="X375" s="819">
        <v>48.38</v>
      </c>
      <c r="Y375" s="819">
        <v>0</v>
      </c>
    </row>
    <row r="376" s="805" customFormat="1" spans="1:25">
      <c r="A376" s="812">
        <v>2021</v>
      </c>
      <c r="B376" s="812">
        <v>12</v>
      </c>
      <c r="C376" s="813">
        <v>300</v>
      </c>
      <c r="D376" s="813" t="s">
        <v>455</v>
      </c>
      <c r="E376" s="813" t="s">
        <v>1210</v>
      </c>
      <c r="F376" s="813" t="s">
        <v>1211</v>
      </c>
      <c r="G376" s="813" t="s">
        <v>1944</v>
      </c>
      <c r="H376" s="813" t="s">
        <v>1945</v>
      </c>
      <c r="I376" s="813" t="s">
        <v>1214</v>
      </c>
      <c r="J376" s="817">
        <v>78</v>
      </c>
      <c r="K376" s="817"/>
      <c r="L376" s="817">
        <v>2150.46</v>
      </c>
      <c r="M376" s="818"/>
      <c r="N376" s="819">
        <v>0</v>
      </c>
      <c r="O376" s="818"/>
      <c r="P376" s="817">
        <v>0</v>
      </c>
      <c r="Q376" s="819">
        <v>0</v>
      </c>
      <c r="R376" s="818">
        <v>0</v>
      </c>
      <c r="S376" s="818"/>
      <c r="T376" s="817">
        <v>0</v>
      </c>
      <c r="U376" s="819">
        <v>0</v>
      </c>
      <c r="V376" s="817">
        <v>78</v>
      </c>
      <c r="W376" s="818"/>
      <c r="X376" s="819">
        <v>2150.46</v>
      </c>
      <c r="Y376" s="819">
        <v>0</v>
      </c>
    </row>
    <row r="377" s="805" customFormat="1" spans="1:25">
      <c r="A377" s="812">
        <v>2021</v>
      </c>
      <c r="B377" s="812">
        <v>12</v>
      </c>
      <c r="C377" s="813">
        <v>300</v>
      </c>
      <c r="D377" s="813" t="s">
        <v>455</v>
      </c>
      <c r="E377" s="813" t="s">
        <v>1210</v>
      </c>
      <c r="F377" s="813" t="s">
        <v>1211</v>
      </c>
      <c r="G377" s="813" t="s">
        <v>1946</v>
      </c>
      <c r="H377" s="813" t="s">
        <v>1947</v>
      </c>
      <c r="I377" s="813" t="s">
        <v>1214</v>
      </c>
      <c r="J377" s="817">
        <v>191</v>
      </c>
      <c r="K377" s="817"/>
      <c r="L377" s="817">
        <v>8151.88</v>
      </c>
      <c r="M377" s="818"/>
      <c r="N377" s="819">
        <v>0</v>
      </c>
      <c r="O377" s="818"/>
      <c r="P377" s="817">
        <v>0</v>
      </c>
      <c r="Q377" s="819">
        <v>0</v>
      </c>
      <c r="R377" s="818">
        <v>0</v>
      </c>
      <c r="S377" s="818"/>
      <c r="T377" s="817">
        <v>0</v>
      </c>
      <c r="U377" s="819">
        <v>0</v>
      </c>
      <c r="V377" s="817">
        <v>191</v>
      </c>
      <c r="W377" s="818"/>
      <c r="X377" s="819">
        <v>8151.88</v>
      </c>
      <c r="Y377" s="819">
        <v>0</v>
      </c>
    </row>
    <row r="378" s="805" customFormat="1" spans="1:25">
      <c r="A378" s="812">
        <v>2021</v>
      </c>
      <c r="B378" s="812">
        <v>12</v>
      </c>
      <c r="C378" s="813">
        <v>300</v>
      </c>
      <c r="D378" s="813" t="s">
        <v>455</v>
      </c>
      <c r="E378" s="813" t="s">
        <v>1210</v>
      </c>
      <c r="F378" s="813" t="s">
        <v>1211</v>
      </c>
      <c r="G378" s="813" t="s">
        <v>1948</v>
      </c>
      <c r="H378" s="813" t="s">
        <v>1949</v>
      </c>
      <c r="I378" s="813" t="s">
        <v>1214</v>
      </c>
      <c r="J378" s="817">
        <v>222</v>
      </c>
      <c r="K378" s="817"/>
      <c r="L378" s="817">
        <v>4484.4</v>
      </c>
      <c r="M378" s="818"/>
      <c r="N378" s="819">
        <v>0</v>
      </c>
      <c r="O378" s="818"/>
      <c r="P378" s="817">
        <v>0</v>
      </c>
      <c r="Q378" s="819">
        <v>0</v>
      </c>
      <c r="R378" s="818">
        <v>0</v>
      </c>
      <c r="S378" s="818"/>
      <c r="T378" s="817">
        <v>0</v>
      </c>
      <c r="U378" s="819">
        <v>0</v>
      </c>
      <c r="V378" s="817">
        <v>222</v>
      </c>
      <c r="W378" s="818"/>
      <c r="X378" s="819">
        <v>4484.4</v>
      </c>
      <c r="Y378" s="819">
        <v>0</v>
      </c>
    </row>
    <row r="379" s="805" customFormat="1" spans="1:25">
      <c r="A379" s="812">
        <v>2021</v>
      </c>
      <c r="B379" s="812">
        <v>12</v>
      </c>
      <c r="C379" s="813">
        <v>300</v>
      </c>
      <c r="D379" s="813" t="s">
        <v>455</v>
      </c>
      <c r="E379" s="813" t="s">
        <v>1210</v>
      </c>
      <c r="F379" s="813" t="s">
        <v>1211</v>
      </c>
      <c r="G379" s="813" t="s">
        <v>1950</v>
      </c>
      <c r="H379" s="813" t="s">
        <v>1951</v>
      </c>
      <c r="I379" s="813" t="s">
        <v>1214</v>
      </c>
      <c r="J379" s="817">
        <v>205</v>
      </c>
      <c r="K379" s="817"/>
      <c r="L379" s="817">
        <v>10065.5</v>
      </c>
      <c r="M379" s="818"/>
      <c r="N379" s="819">
        <v>0</v>
      </c>
      <c r="O379" s="818"/>
      <c r="P379" s="817">
        <v>0</v>
      </c>
      <c r="Q379" s="819">
        <v>0</v>
      </c>
      <c r="R379" s="818">
        <v>0</v>
      </c>
      <c r="S379" s="818"/>
      <c r="T379" s="817">
        <v>0</v>
      </c>
      <c r="U379" s="819">
        <v>0</v>
      </c>
      <c r="V379" s="817">
        <v>205</v>
      </c>
      <c r="W379" s="818"/>
      <c r="X379" s="819">
        <v>10065.5</v>
      </c>
      <c r="Y379" s="819">
        <v>0</v>
      </c>
    </row>
    <row r="380" s="805" customFormat="1" spans="1:25">
      <c r="A380" s="812">
        <v>2021</v>
      </c>
      <c r="B380" s="812">
        <v>12</v>
      </c>
      <c r="C380" s="813">
        <v>300</v>
      </c>
      <c r="D380" s="813" t="s">
        <v>455</v>
      </c>
      <c r="E380" s="813" t="s">
        <v>1210</v>
      </c>
      <c r="F380" s="813" t="s">
        <v>1211</v>
      </c>
      <c r="G380" s="813" t="s">
        <v>1952</v>
      </c>
      <c r="H380" s="813" t="s">
        <v>1953</v>
      </c>
      <c r="I380" s="813" t="s">
        <v>1214</v>
      </c>
      <c r="J380" s="817">
        <v>20</v>
      </c>
      <c r="K380" s="817"/>
      <c r="L380" s="817">
        <v>432</v>
      </c>
      <c r="M380" s="818"/>
      <c r="N380" s="819">
        <v>0</v>
      </c>
      <c r="O380" s="818"/>
      <c r="P380" s="817">
        <v>0</v>
      </c>
      <c r="Q380" s="819">
        <v>0</v>
      </c>
      <c r="R380" s="818">
        <v>0</v>
      </c>
      <c r="S380" s="818"/>
      <c r="T380" s="817">
        <v>0</v>
      </c>
      <c r="U380" s="819">
        <v>0</v>
      </c>
      <c r="V380" s="817">
        <v>20</v>
      </c>
      <c r="W380" s="818"/>
      <c r="X380" s="819">
        <v>432</v>
      </c>
      <c r="Y380" s="819">
        <v>0</v>
      </c>
    </row>
    <row r="381" s="805" customFormat="1" spans="1:25">
      <c r="A381" s="812">
        <v>2021</v>
      </c>
      <c r="B381" s="812">
        <v>12</v>
      </c>
      <c r="C381" s="813">
        <v>300</v>
      </c>
      <c r="D381" s="813" t="s">
        <v>455</v>
      </c>
      <c r="E381" s="813" t="s">
        <v>1210</v>
      </c>
      <c r="F381" s="813" t="s">
        <v>1211</v>
      </c>
      <c r="G381" s="813" t="s">
        <v>1954</v>
      </c>
      <c r="H381" s="813" t="s">
        <v>1955</v>
      </c>
      <c r="I381" s="813" t="s">
        <v>1214</v>
      </c>
      <c r="J381" s="817">
        <v>40</v>
      </c>
      <c r="K381" s="817"/>
      <c r="L381" s="817">
        <v>2039.6</v>
      </c>
      <c r="M381" s="818"/>
      <c r="N381" s="819">
        <v>0</v>
      </c>
      <c r="O381" s="818"/>
      <c r="P381" s="817">
        <v>0</v>
      </c>
      <c r="Q381" s="819">
        <v>0</v>
      </c>
      <c r="R381" s="818">
        <v>0</v>
      </c>
      <c r="S381" s="818"/>
      <c r="T381" s="817">
        <v>0</v>
      </c>
      <c r="U381" s="819">
        <v>0</v>
      </c>
      <c r="V381" s="817">
        <v>40</v>
      </c>
      <c r="W381" s="818"/>
      <c r="X381" s="819">
        <v>2039.6</v>
      </c>
      <c r="Y381" s="819">
        <v>0</v>
      </c>
    </row>
    <row r="382" s="805" customFormat="1" spans="1:25">
      <c r="A382" s="812">
        <v>2021</v>
      </c>
      <c r="B382" s="812">
        <v>12</v>
      </c>
      <c r="C382" s="813">
        <v>300</v>
      </c>
      <c r="D382" s="813" t="s">
        <v>455</v>
      </c>
      <c r="E382" s="813" t="s">
        <v>1210</v>
      </c>
      <c r="F382" s="813" t="s">
        <v>1211</v>
      </c>
      <c r="G382" s="813" t="s">
        <v>1956</v>
      </c>
      <c r="H382" s="813" t="s">
        <v>1957</v>
      </c>
      <c r="I382" s="813" t="s">
        <v>1214</v>
      </c>
      <c r="J382" s="817">
        <v>21</v>
      </c>
      <c r="K382" s="817"/>
      <c r="L382" s="817">
        <v>844.39</v>
      </c>
      <c r="M382" s="818"/>
      <c r="N382" s="819">
        <v>0</v>
      </c>
      <c r="O382" s="818"/>
      <c r="P382" s="817">
        <v>0</v>
      </c>
      <c r="Q382" s="819">
        <v>0</v>
      </c>
      <c r="R382" s="818">
        <v>0</v>
      </c>
      <c r="S382" s="818"/>
      <c r="T382" s="817">
        <v>0</v>
      </c>
      <c r="U382" s="819">
        <v>0</v>
      </c>
      <c r="V382" s="817">
        <v>21</v>
      </c>
      <c r="W382" s="818"/>
      <c r="X382" s="819">
        <v>844.39</v>
      </c>
      <c r="Y382" s="819">
        <v>0</v>
      </c>
    </row>
    <row r="383" s="805" customFormat="1" spans="1:25">
      <c r="A383" s="812">
        <v>2021</v>
      </c>
      <c r="B383" s="812">
        <v>12</v>
      </c>
      <c r="C383" s="813">
        <v>300</v>
      </c>
      <c r="D383" s="813" t="s">
        <v>455</v>
      </c>
      <c r="E383" s="813" t="s">
        <v>1210</v>
      </c>
      <c r="F383" s="813" t="s">
        <v>1211</v>
      </c>
      <c r="G383" s="813" t="s">
        <v>1958</v>
      </c>
      <c r="H383" s="813" t="s">
        <v>1959</v>
      </c>
      <c r="I383" s="813" t="s">
        <v>1214</v>
      </c>
      <c r="J383" s="817">
        <v>53</v>
      </c>
      <c r="K383" s="817"/>
      <c r="L383" s="817">
        <v>3246.25</v>
      </c>
      <c r="M383" s="818"/>
      <c r="N383" s="819">
        <v>0</v>
      </c>
      <c r="O383" s="818"/>
      <c r="P383" s="817">
        <v>0</v>
      </c>
      <c r="Q383" s="819">
        <v>0</v>
      </c>
      <c r="R383" s="818">
        <v>0</v>
      </c>
      <c r="S383" s="818"/>
      <c r="T383" s="817">
        <v>0</v>
      </c>
      <c r="U383" s="819">
        <v>0</v>
      </c>
      <c r="V383" s="817">
        <v>53</v>
      </c>
      <c r="W383" s="818"/>
      <c r="X383" s="819">
        <v>3246.25</v>
      </c>
      <c r="Y383" s="819">
        <v>0</v>
      </c>
    </row>
    <row r="384" s="805" customFormat="1" spans="1:25">
      <c r="A384" s="812">
        <v>2021</v>
      </c>
      <c r="B384" s="812">
        <v>12</v>
      </c>
      <c r="C384" s="813">
        <v>300</v>
      </c>
      <c r="D384" s="813" t="s">
        <v>455</v>
      </c>
      <c r="E384" s="813" t="s">
        <v>1210</v>
      </c>
      <c r="F384" s="813" t="s">
        <v>1211</v>
      </c>
      <c r="G384" s="813" t="s">
        <v>1960</v>
      </c>
      <c r="H384" s="813" t="s">
        <v>1961</v>
      </c>
      <c r="I384" s="813" t="s">
        <v>1214</v>
      </c>
      <c r="J384" s="817">
        <v>237</v>
      </c>
      <c r="K384" s="817"/>
      <c r="L384" s="817">
        <v>1116.22</v>
      </c>
      <c r="M384" s="818"/>
      <c r="N384" s="819">
        <v>0</v>
      </c>
      <c r="O384" s="818"/>
      <c r="P384" s="817">
        <v>0</v>
      </c>
      <c r="Q384" s="819">
        <v>0</v>
      </c>
      <c r="R384" s="818">
        <v>0</v>
      </c>
      <c r="S384" s="818"/>
      <c r="T384" s="817">
        <v>0</v>
      </c>
      <c r="U384" s="819">
        <v>0</v>
      </c>
      <c r="V384" s="817">
        <v>237</v>
      </c>
      <c r="W384" s="818"/>
      <c r="X384" s="819">
        <v>1116.22</v>
      </c>
      <c r="Y384" s="819">
        <v>0</v>
      </c>
    </row>
    <row r="385" s="805" customFormat="1" spans="1:25">
      <c r="A385" s="812">
        <v>2021</v>
      </c>
      <c r="B385" s="812">
        <v>12</v>
      </c>
      <c r="C385" s="813">
        <v>300</v>
      </c>
      <c r="D385" s="813" t="s">
        <v>455</v>
      </c>
      <c r="E385" s="813" t="s">
        <v>1210</v>
      </c>
      <c r="F385" s="813" t="s">
        <v>1211</v>
      </c>
      <c r="G385" s="813" t="s">
        <v>1962</v>
      </c>
      <c r="H385" s="813" t="s">
        <v>1963</v>
      </c>
      <c r="I385" s="813" t="s">
        <v>1214</v>
      </c>
      <c r="J385" s="817">
        <v>1171</v>
      </c>
      <c r="K385" s="817"/>
      <c r="L385" s="817">
        <v>25744.44</v>
      </c>
      <c r="M385" s="818"/>
      <c r="N385" s="819">
        <v>0</v>
      </c>
      <c r="O385" s="818"/>
      <c r="P385" s="817">
        <v>0</v>
      </c>
      <c r="Q385" s="819">
        <v>0</v>
      </c>
      <c r="R385" s="818">
        <v>0</v>
      </c>
      <c r="S385" s="818"/>
      <c r="T385" s="817">
        <v>0</v>
      </c>
      <c r="U385" s="819">
        <v>0</v>
      </c>
      <c r="V385" s="817">
        <v>1171</v>
      </c>
      <c r="W385" s="818"/>
      <c r="X385" s="819">
        <v>25744.44</v>
      </c>
      <c r="Y385" s="819">
        <v>0</v>
      </c>
    </row>
    <row r="386" s="805" customFormat="1" spans="1:25">
      <c r="A386" s="812">
        <v>2021</v>
      </c>
      <c r="B386" s="812">
        <v>12</v>
      </c>
      <c r="C386" s="813">
        <v>300</v>
      </c>
      <c r="D386" s="813" t="s">
        <v>455</v>
      </c>
      <c r="E386" s="813" t="s">
        <v>1210</v>
      </c>
      <c r="F386" s="813" t="s">
        <v>1211</v>
      </c>
      <c r="G386" s="813" t="s">
        <v>1964</v>
      </c>
      <c r="H386" s="813" t="s">
        <v>1965</v>
      </c>
      <c r="I386" s="813" t="s">
        <v>1214</v>
      </c>
      <c r="J386" s="817">
        <v>228</v>
      </c>
      <c r="K386" s="817"/>
      <c r="L386" s="817">
        <v>54.56</v>
      </c>
      <c r="M386" s="818"/>
      <c r="N386" s="819">
        <v>0</v>
      </c>
      <c r="O386" s="818"/>
      <c r="P386" s="817">
        <v>0</v>
      </c>
      <c r="Q386" s="819">
        <v>0</v>
      </c>
      <c r="R386" s="818">
        <v>0</v>
      </c>
      <c r="S386" s="818"/>
      <c r="T386" s="817">
        <v>0</v>
      </c>
      <c r="U386" s="819">
        <v>0</v>
      </c>
      <c r="V386" s="817">
        <v>228</v>
      </c>
      <c r="W386" s="818"/>
      <c r="X386" s="819">
        <v>54.56</v>
      </c>
      <c r="Y386" s="819">
        <v>0</v>
      </c>
    </row>
    <row r="387" s="805" customFormat="1" spans="1:25">
      <c r="A387" s="812">
        <v>2021</v>
      </c>
      <c r="B387" s="812">
        <v>12</v>
      </c>
      <c r="C387" s="813">
        <v>300</v>
      </c>
      <c r="D387" s="813" t="s">
        <v>455</v>
      </c>
      <c r="E387" s="813" t="s">
        <v>1210</v>
      </c>
      <c r="F387" s="813" t="s">
        <v>1211</v>
      </c>
      <c r="G387" s="813" t="s">
        <v>1966</v>
      </c>
      <c r="H387" s="813" t="s">
        <v>1967</v>
      </c>
      <c r="I387" s="813" t="s">
        <v>1214</v>
      </c>
      <c r="J387" s="817">
        <v>787</v>
      </c>
      <c r="K387" s="817"/>
      <c r="L387" s="817">
        <v>14020.41</v>
      </c>
      <c r="M387" s="818"/>
      <c r="N387" s="819">
        <v>0</v>
      </c>
      <c r="O387" s="818"/>
      <c r="P387" s="817">
        <v>0</v>
      </c>
      <c r="Q387" s="819">
        <v>0</v>
      </c>
      <c r="R387" s="818">
        <v>0</v>
      </c>
      <c r="S387" s="818"/>
      <c r="T387" s="817">
        <v>0</v>
      </c>
      <c r="U387" s="819">
        <v>0</v>
      </c>
      <c r="V387" s="817">
        <v>787</v>
      </c>
      <c r="W387" s="818"/>
      <c r="X387" s="819">
        <v>14020.41</v>
      </c>
      <c r="Y387" s="819">
        <v>0</v>
      </c>
    </row>
    <row r="388" s="805" customFormat="1" spans="1:25">
      <c r="A388" s="812">
        <v>2021</v>
      </c>
      <c r="B388" s="812">
        <v>12</v>
      </c>
      <c r="C388" s="813">
        <v>300</v>
      </c>
      <c r="D388" s="813" t="s">
        <v>455</v>
      </c>
      <c r="E388" s="813" t="s">
        <v>1210</v>
      </c>
      <c r="F388" s="813" t="s">
        <v>1211</v>
      </c>
      <c r="G388" s="813" t="s">
        <v>1968</v>
      </c>
      <c r="H388" s="813" t="s">
        <v>1969</v>
      </c>
      <c r="I388" s="813" t="s">
        <v>1214</v>
      </c>
      <c r="J388" s="817">
        <v>1371</v>
      </c>
      <c r="K388" s="817"/>
      <c r="L388" s="817">
        <v>53393.6</v>
      </c>
      <c r="M388" s="818"/>
      <c r="N388" s="819">
        <v>0</v>
      </c>
      <c r="O388" s="818"/>
      <c r="P388" s="817">
        <v>0</v>
      </c>
      <c r="Q388" s="819">
        <v>0</v>
      </c>
      <c r="R388" s="818">
        <v>0</v>
      </c>
      <c r="S388" s="818"/>
      <c r="T388" s="817">
        <v>0</v>
      </c>
      <c r="U388" s="819">
        <v>0</v>
      </c>
      <c r="V388" s="817">
        <v>1371</v>
      </c>
      <c r="W388" s="818"/>
      <c r="X388" s="819">
        <v>53393.6</v>
      </c>
      <c r="Y388" s="819">
        <v>0</v>
      </c>
    </row>
    <row r="389" s="805" customFormat="1" spans="1:25">
      <c r="A389" s="812">
        <v>2021</v>
      </c>
      <c r="B389" s="812">
        <v>12</v>
      </c>
      <c r="C389" s="813">
        <v>300</v>
      </c>
      <c r="D389" s="813" t="s">
        <v>455</v>
      </c>
      <c r="E389" s="813" t="s">
        <v>1210</v>
      </c>
      <c r="F389" s="813" t="s">
        <v>1211</v>
      </c>
      <c r="G389" s="813" t="s">
        <v>1970</v>
      </c>
      <c r="H389" s="813" t="s">
        <v>1971</v>
      </c>
      <c r="I389" s="813" t="s">
        <v>1214</v>
      </c>
      <c r="J389" s="817">
        <v>1401</v>
      </c>
      <c r="K389" s="817"/>
      <c r="L389" s="817">
        <v>23669.9</v>
      </c>
      <c r="M389" s="818"/>
      <c r="N389" s="819">
        <v>0</v>
      </c>
      <c r="O389" s="818"/>
      <c r="P389" s="817">
        <v>0</v>
      </c>
      <c r="Q389" s="819">
        <v>0</v>
      </c>
      <c r="R389" s="818">
        <v>0</v>
      </c>
      <c r="S389" s="818"/>
      <c r="T389" s="817">
        <v>0</v>
      </c>
      <c r="U389" s="819">
        <v>0</v>
      </c>
      <c r="V389" s="817">
        <v>1401</v>
      </c>
      <c r="W389" s="818"/>
      <c r="X389" s="819">
        <v>23669.9</v>
      </c>
      <c r="Y389" s="819">
        <v>0</v>
      </c>
    </row>
    <row r="390" s="805" customFormat="1" spans="1:25">
      <c r="A390" s="812">
        <v>2021</v>
      </c>
      <c r="B390" s="812">
        <v>12</v>
      </c>
      <c r="C390" s="813">
        <v>300</v>
      </c>
      <c r="D390" s="813" t="s">
        <v>455</v>
      </c>
      <c r="E390" s="813" t="s">
        <v>1210</v>
      </c>
      <c r="F390" s="813" t="s">
        <v>1211</v>
      </c>
      <c r="G390" s="813" t="s">
        <v>1972</v>
      </c>
      <c r="H390" s="813" t="s">
        <v>1973</v>
      </c>
      <c r="I390" s="813" t="s">
        <v>1214</v>
      </c>
      <c r="J390" s="817">
        <v>1052</v>
      </c>
      <c r="K390" s="817"/>
      <c r="L390" s="817">
        <v>39823.46</v>
      </c>
      <c r="M390" s="818"/>
      <c r="N390" s="819">
        <v>0</v>
      </c>
      <c r="O390" s="818"/>
      <c r="P390" s="817">
        <v>0</v>
      </c>
      <c r="Q390" s="819">
        <v>0</v>
      </c>
      <c r="R390" s="818">
        <v>0</v>
      </c>
      <c r="S390" s="818"/>
      <c r="T390" s="817">
        <v>0</v>
      </c>
      <c r="U390" s="819">
        <v>0</v>
      </c>
      <c r="V390" s="817">
        <v>1052</v>
      </c>
      <c r="W390" s="818"/>
      <c r="X390" s="819">
        <v>39823.46</v>
      </c>
      <c r="Y390" s="819">
        <v>0</v>
      </c>
    </row>
    <row r="391" s="805" customFormat="1" spans="1:25">
      <c r="A391" s="812">
        <v>2021</v>
      </c>
      <c r="B391" s="812">
        <v>12</v>
      </c>
      <c r="C391" s="813">
        <v>300</v>
      </c>
      <c r="D391" s="813" t="s">
        <v>455</v>
      </c>
      <c r="E391" s="813" t="s">
        <v>1210</v>
      </c>
      <c r="F391" s="813" t="s">
        <v>1211</v>
      </c>
      <c r="G391" s="813" t="s">
        <v>1974</v>
      </c>
      <c r="H391" s="813" t="s">
        <v>1975</v>
      </c>
      <c r="I391" s="813" t="s">
        <v>1214</v>
      </c>
      <c r="J391" s="817">
        <v>415</v>
      </c>
      <c r="K391" s="817"/>
      <c r="L391" s="817">
        <v>19351.45</v>
      </c>
      <c r="M391" s="818"/>
      <c r="N391" s="819">
        <v>0</v>
      </c>
      <c r="O391" s="818"/>
      <c r="P391" s="817">
        <v>0</v>
      </c>
      <c r="Q391" s="819">
        <v>0</v>
      </c>
      <c r="R391" s="818">
        <v>0</v>
      </c>
      <c r="S391" s="818"/>
      <c r="T391" s="817">
        <v>0</v>
      </c>
      <c r="U391" s="819">
        <v>0</v>
      </c>
      <c r="V391" s="817">
        <v>415</v>
      </c>
      <c r="W391" s="818"/>
      <c r="X391" s="819">
        <v>19351.45</v>
      </c>
      <c r="Y391" s="819">
        <v>0</v>
      </c>
    </row>
    <row r="392" s="805" customFormat="1" spans="1:25">
      <c r="A392" s="812">
        <v>2021</v>
      </c>
      <c r="B392" s="812">
        <v>12</v>
      </c>
      <c r="C392" s="813">
        <v>300</v>
      </c>
      <c r="D392" s="813" t="s">
        <v>455</v>
      </c>
      <c r="E392" s="813" t="s">
        <v>1210</v>
      </c>
      <c r="F392" s="813" t="s">
        <v>1211</v>
      </c>
      <c r="G392" s="813" t="s">
        <v>1976</v>
      </c>
      <c r="H392" s="813" t="s">
        <v>1977</v>
      </c>
      <c r="I392" s="813" t="s">
        <v>1214</v>
      </c>
      <c r="J392" s="817">
        <v>124</v>
      </c>
      <c r="K392" s="817"/>
      <c r="L392" s="817">
        <v>5200.56</v>
      </c>
      <c r="M392" s="818"/>
      <c r="N392" s="819">
        <v>0</v>
      </c>
      <c r="O392" s="818"/>
      <c r="P392" s="817">
        <v>0</v>
      </c>
      <c r="Q392" s="819">
        <v>0</v>
      </c>
      <c r="R392" s="818">
        <v>0</v>
      </c>
      <c r="S392" s="818"/>
      <c r="T392" s="817">
        <v>0</v>
      </c>
      <c r="U392" s="819">
        <v>0</v>
      </c>
      <c r="V392" s="817">
        <v>124</v>
      </c>
      <c r="W392" s="818"/>
      <c r="X392" s="819">
        <v>5200.56</v>
      </c>
      <c r="Y392" s="819">
        <v>0</v>
      </c>
    </row>
    <row r="393" s="805" customFormat="1" spans="1:25">
      <c r="A393" s="812">
        <v>2021</v>
      </c>
      <c r="B393" s="812">
        <v>12</v>
      </c>
      <c r="C393" s="813">
        <v>300</v>
      </c>
      <c r="D393" s="813" t="s">
        <v>455</v>
      </c>
      <c r="E393" s="813" t="s">
        <v>1210</v>
      </c>
      <c r="F393" s="813" t="s">
        <v>1211</v>
      </c>
      <c r="G393" s="813" t="s">
        <v>1978</v>
      </c>
      <c r="H393" s="813" t="s">
        <v>1979</v>
      </c>
      <c r="I393" s="813" t="s">
        <v>1214</v>
      </c>
      <c r="J393" s="817">
        <v>258</v>
      </c>
      <c r="K393" s="817"/>
      <c r="L393" s="817">
        <v>139.32</v>
      </c>
      <c r="M393" s="818"/>
      <c r="N393" s="819">
        <v>0</v>
      </c>
      <c r="O393" s="818"/>
      <c r="P393" s="817">
        <v>0</v>
      </c>
      <c r="Q393" s="819">
        <v>0</v>
      </c>
      <c r="R393" s="818">
        <v>0</v>
      </c>
      <c r="S393" s="818"/>
      <c r="T393" s="817">
        <v>0</v>
      </c>
      <c r="U393" s="819">
        <v>0</v>
      </c>
      <c r="V393" s="817">
        <v>258</v>
      </c>
      <c r="W393" s="818"/>
      <c r="X393" s="819">
        <v>139.32</v>
      </c>
      <c r="Y393" s="819">
        <v>0</v>
      </c>
    </row>
    <row r="394" s="805" customFormat="1" spans="1:25">
      <c r="A394" s="812">
        <v>2021</v>
      </c>
      <c r="B394" s="812">
        <v>12</v>
      </c>
      <c r="C394" s="813">
        <v>300</v>
      </c>
      <c r="D394" s="813" t="s">
        <v>455</v>
      </c>
      <c r="E394" s="813" t="s">
        <v>1210</v>
      </c>
      <c r="F394" s="813" t="s">
        <v>1211</v>
      </c>
      <c r="G394" s="813" t="s">
        <v>1980</v>
      </c>
      <c r="H394" s="813" t="s">
        <v>1981</v>
      </c>
      <c r="I394" s="813" t="s">
        <v>1214</v>
      </c>
      <c r="J394" s="817">
        <v>1010</v>
      </c>
      <c r="K394" s="817"/>
      <c r="L394" s="817">
        <v>545.4</v>
      </c>
      <c r="M394" s="818"/>
      <c r="N394" s="819">
        <v>0</v>
      </c>
      <c r="O394" s="818"/>
      <c r="P394" s="817">
        <v>0</v>
      </c>
      <c r="Q394" s="819">
        <v>0</v>
      </c>
      <c r="R394" s="818">
        <v>0</v>
      </c>
      <c r="S394" s="818"/>
      <c r="T394" s="817">
        <v>0</v>
      </c>
      <c r="U394" s="819">
        <v>0</v>
      </c>
      <c r="V394" s="817">
        <v>1010</v>
      </c>
      <c r="W394" s="818"/>
      <c r="X394" s="819">
        <v>545.4</v>
      </c>
      <c r="Y394" s="819">
        <v>0</v>
      </c>
    </row>
    <row r="395" s="805" customFormat="1" spans="1:25">
      <c r="A395" s="812">
        <v>2021</v>
      </c>
      <c r="B395" s="812">
        <v>12</v>
      </c>
      <c r="C395" s="813">
        <v>300</v>
      </c>
      <c r="D395" s="813" t="s">
        <v>455</v>
      </c>
      <c r="E395" s="813" t="s">
        <v>1210</v>
      </c>
      <c r="F395" s="813" t="s">
        <v>1211</v>
      </c>
      <c r="G395" s="813" t="s">
        <v>1982</v>
      </c>
      <c r="H395" s="813" t="s">
        <v>1983</v>
      </c>
      <c r="I395" s="813" t="s">
        <v>1214</v>
      </c>
      <c r="J395" s="817">
        <v>186</v>
      </c>
      <c r="K395" s="817"/>
      <c r="L395" s="817">
        <v>117.18</v>
      </c>
      <c r="M395" s="818"/>
      <c r="N395" s="819">
        <v>0</v>
      </c>
      <c r="O395" s="818"/>
      <c r="P395" s="817">
        <v>0</v>
      </c>
      <c r="Q395" s="819">
        <v>0</v>
      </c>
      <c r="R395" s="818">
        <v>0</v>
      </c>
      <c r="S395" s="818"/>
      <c r="T395" s="817">
        <v>0</v>
      </c>
      <c r="U395" s="819">
        <v>0</v>
      </c>
      <c r="V395" s="817">
        <v>186</v>
      </c>
      <c r="W395" s="818"/>
      <c r="X395" s="819">
        <v>117.18</v>
      </c>
      <c r="Y395" s="819">
        <v>0</v>
      </c>
    </row>
    <row r="396" s="805" customFormat="1" spans="1:25">
      <c r="A396" s="812">
        <v>2021</v>
      </c>
      <c r="B396" s="812">
        <v>12</v>
      </c>
      <c r="C396" s="813">
        <v>300</v>
      </c>
      <c r="D396" s="813" t="s">
        <v>455</v>
      </c>
      <c r="E396" s="813" t="s">
        <v>1210</v>
      </c>
      <c r="F396" s="813" t="s">
        <v>1211</v>
      </c>
      <c r="G396" s="813" t="s">
        <v>1984</v>
      </c>
      <c r="H396" s="813" t="s">
        <v>1985</v>
      </c>
      <c r="I396" s="813" t="s">
        <v>1214</v>
      </c>
      <c r="J396" s="817">
        <v>372</v>
      </c>
      <c r="K396" s="817"/>
      <c r="L396" s="817">
        <v>234.36</v>
      </c>
      <c r="M396" s="818"/>
      <c r="N396" s="819">
        <v>0</v>
      </c>
      <c r="O396" s="818"/>
      <c r="P396" s="817">
        <v>0</v>
      </c>
      <c r="Q396" s="819">
        <v>0</v>
      </c>
      <c r="R396" s="818">
        <v>0</v>
      </c>
      <c r="S396" s="818"/>
      <c r="T396" s="817">
        <v>0</v>
      </c>
      <c r="U396" s="819">
        <v>0</v>
      </c>
      <c r="V396" s="817">
        <v>372</v>
      </c>
      <c r="W396" s="818"/>
      <c r="X396" s="819">
        <v>234.36</v>
      </c>
      <c r="Y396" s="819">
        <v>0</v>
      </c>
    </row>
    <row r="397" s="805" customFormat="1" spans="1:25">
      <c r="A397" s="812">
        <v>2021</v>
      </c>
      <c r="B397" s="812">
        <v>12</v>
      </c>
      <c r="C397" s="813">
        <v>300</v>
      </c>
      <c r="D397" s="813" t="s">
        <v>455</v>
      </c>
      <c r="E397" s="813" t="s">
        <v>1210</v>
      </c>
      <c r="F397" s="813" t="s">
        <v>1211</v>
      </c>
      <c r="G397" s="813" t="s">
        <v>1986</v>
      </c>
      <c r="H397" s="813" t="s">
        <v>1396</v>
      </c>
      <c r="I397" s="813" t="s">
        <v>1214</v>
      </c>
      <c r="J397" s="817">
        <v>1</v>
      </c>
      <c r="K397" s="817"/>
      <c r="L397" s="817">
        <v>39.56</v>
      </c>
      <c r="M397" s="818"/>
      <c r="N397" s="819">
        <v>0</v>
      </c>
      <c r="O397" s="818"/>
      <c r="P397" s="817">
        <v>0</v>
      </c>
      <c r="Q397" s="819">
        <v>0</v>
      </c>
      <c r="R397" s="818">
        <v>0</v>
      </c>
      <c r="S397" s="818"/>
      <c r="T397" s="817">
        <v>0</v>
      </c>
      <c r="U397" s="819">
        <v>0</v>
      </c>
      <c r="V397" s="817">
        <v>1</v>
      </c>
      <c r="W397" s="818"/>
      <c r="X397" s="819">
        <v>39.56</v>
      </c>
      <c r="Y397" s="819">
        <v>0</v>
      </c>
    </row>
    <row r="398" s="805" customFormat="1" spans="1:25">
      <c r="A398" s="812">
        <v>2021</v>
      </c>
      <c r="B398" s="812">
        <v>12</v>
      </c>
      <c r="C398" s="813">
        <v>300</v>
      </c>
      <c r="D398" s="813" t="s">
        <v>455</v>
      </c>
      <c r="E398" s="813" t="s">
        <v>1210</v>
      </c>
      <c r="F398" s="813" t="s">
        <v>1211</v>
      </c>
      <c r="G398" s="813" t="s">
        <v>1987</v>
      </c>
      <c r="H398" s="813" t="s">
        <v>1394</v>
      </c>
      <c r="I398" s="813" t="s">
        <v>1214</v>
      </c>
      <c r="J398" s="817">
        <v>1</v>
      </c>
      <c r="K398" s="817"/>
      <c r="L398" s="817">
        <v>39.38</v>
      </c>
      <c r="M398" s="818"/>
      <c r="N398" s="819">
        <v>0</v>
      </c>
      <c r="O398" s="818"/>
      <c r="P398" s="817">
        <v>0</v>
      </c>
      <c r="Q398" s="819">
        <v>0</v>
      </c>
      <c r="R398" s="818">
        <v>0</v>
      </c>
      <c r="S398" s="818"/>
      <c r="T398" s="817">
        <v>0</v>
      </c>
      <c r="U398" s="819">
        <v>0</v>
      </c>
      <c r="V398" s="817">
        <v>1</v>
      </c>
      <c r="W398" s="818"/>
      <c r="X398" s="819">
        <v>39.38</v>
      </c>
      <c r="Y398" s="819">
        <v>0</v>
      </c>
    </row>
    <row r="399" s="805" customFormat="1" spans="1:25">
      <c r="A399" s="812">
        <v>2021</v>
      </c>
      <c r="B399" s="812">
        <v>12</v>
      </c>
      <c r="C399" s="813">
        <v>300</v>
      </c>
      <c r="D399" s="813" t="s">
        <v>455</v>
      </c>
      <c r="E399" s="813" t="s">
        <v>1210</v>
      </c>
      <c r="F399" s="813" t="s">
        <v>1211</v>
      </c>
      <c r="G399" s="813" t="s">
        <v>1988</v>
      </c>
      <c r="H399" s="813" t="s">
        <v>1989</v>
      </c>
      <c r="I399" s="813" t="s">
        <v>1214</v>
      </c>
      <c r="J399" s="817">
        <v>25</v>
      </c>
      <c r="K399" s="817"/>
      <c r="L399" s="817">
        <v>684</v>
      </c>
      <c r="M399" s="818"/>
      <c r="N399" s="819">
        <v>0</v>
      </c>
      <c r="O399" s="818"/>
      <c r="P399" s="817">
        <v>0</v>
      </c>
      <c r="Q399" s="819">
        <v>0</v>
      </c>
      <c r="R399" s="818">
        <v>0</v>
      </c>
      <c r="S399" s="818"/>
      <c r="T399" s="817">
        <v>0</v>
      </c>
      <c r="U399" s="819">
        <v>0</v>
      </c>
      <c r="V399" s="817">
        <v>25</v>
      </c>
      <c r="W399" s="818"/>
      <c r="X399" s="819">
        <v>684</v>
      </c>
      <c r="Y399" s="819">
        <v>0</v>
      </c>
    </row>
    <row r="400" s="805" customFormat="1" spans="1:25">
      <c r="A400" s="812">
        <v>2021</v>
      </c>
      <c r="B400" s="812">
        <v>12</v>
      </c>
      <c r="C400" s="813">
        <v>300</v>
      </c>
      <c r="D400" s="813" t="s">
        <v>455</v>
      </c>
      <c r="E400" s="813" t="s">
        <v>1210</v>
      </c>
      <c r="F400" s="813" t="s">
        <v>1211</v>
      </c>
      <c r="G400" s="813" t="s">
        <v>1990</v>
      </c>
      <c r="H400" s="813" t="s">
        <v>1991</v>
      </c>
      <c r="I400" s="813" t="s">
        <v>1214</v>
      </c>
      <c r="J400" s="817">
        <v>160</v>
      </c>
      <c r="K400" s="817"/>
      <c r="L400" s="817">
        <v>1491.2</v>
      </c>
      <c r="M400" s="818"/>
      <c r="N400" s="819">
        <v>0</v>
      </c>
      <c r="O400" s="818"/>
      <c r="P400" s="817">
        <v>0</v>
      </c>
      <c r="Q400" s="819">
        <v>0</v>
      </c>
      <c r="R400" s="818">
        <v>0</v>
      </c>
      <c r="S400" s="818"/>
      <c r="T400" s="817">
        <v>0</v>
      </c>
      <c r="U400" s="819">
        <v>0</v>
      </c>
      <c r="V400" s="817">
        <v>160</v>
      </c>
      <c r="W400" s="818"/>
      <c r="X400" s="819">
        <v>1491.2</v>
      </c>
      <c r="Y400" s="819">
        <v>0</v>
      </c>
    </row>
    <row r="401" s="805" customFormat="1" spans="1:25">
      <c r="A401" s="812">
        <v>2021</v>
      </c>
      <c r="B401" s="812">
        <v>12</v>
      </c>
      <c r="C401" s="813">
        <v>300</v>
      </c>
      <c r="D401" s="813" t="s">
        <v>455</v>
      </c>
      <c r="E401" s="813" t="s">
        <v>1210</v>
      </c>
      <c r="F401" s="813" t="s">
        <v>1211</v>
      </c>
      <c r="G401" s="813" t="s">
        <v>1992</v>
      </c>
      <c r="H401" s="813" t="s">
        <v>1993</v>
      </c>
      <c r="I401" s="813" t="s">
        <v>1214</v>
      </c>
      <c r="J401" s="817">
        <v>160</v>
      </c>
      <c r="K401" s="817"/>
      <c r="L401" s="817">
        <v>1491.2</v>
      </c>
      <c r="M401" s="818"/>
      <c r="N401" s="819">
        <v>0</v>
      </c>
      <c r="O401" s="818"/>
      <c r="P401" s="817">
        <v>0</v>
      </c>
      <c r="Q401" s="819">
        <v>0</v>
      </c>
      <c r="R401" s="818">
        <v>0</v>
      </c>
      <c r="S401" s="818"/>
      <c r="T401" s="817">
        <v>0</v>
      </c>
      <c r="U401" s="819">
        <v>0</v>
      </c>
      <c r="V401" s="817">
        <v>160</v>
      </c>
      <c r="W401" s="818"/>
      <c r="X401" s="819">
        <v>1491.2</v>
      </c>
      <c r="Y401" s="819">
        <v>0</v>
      </c>
    </row>
    <row r="402" s="805" customFormat="1" spans="1:25">
      <c r="A402" s="812">
        <v>2021</v>
      </c>
      <c r="B402" s="812">
        <v>12</v>
      </c>
      <c r="C402" s="813">
        <v>300</v>
      </c>
      <c r="D402" s="813" t="s">
        <v>455</v>
      </c>
      <c r="E402" s="813" t="s">
        <v>1210</v>
      </c>
      <c r="F402" s="813" t="s">
        <v>1211</v>
      </c>
      <c r="G402" s="813" t="s">
        <v>1994</v>
      </c>
      <c r="H402" s="813" t="s">
        <v>1995</v>
      </c>
      <c r="I402" s="813" t="s">
        <v>1214</v>
      </c>
      <c r="J402" s="817">
        <v>23</v>
      </c>
      <c r="K402" s="817"/>
      <c r="L402" s="817">
        <v>383.87</v>
      </c>
      <c r="M402" s="818"/>
      <c r="N402" s="819">
        <v>0</v>
      </c>
      <c r="O402" s="818"/>
      <c r="P402" s="817">
        <v>0</v>
      </c>
      <c r="Q402" s="819">
        <v>0</v>
      </c>
      <c r="R402" s="818">
        <v>0</v>
      </c>
      <c r="S402" s="818"/>
      <c r="T402" s="817">
        <v>0</v>
      </c>
      <c r="U402" s="819">
        <v>0</v>
      </c>
      <c r="V402" s="817">
        <v>23</v>
      </c>
      <c r="W402" s="818"/>
      <c r="X402" s="819">
        <v>383.87</v>
      </c>
      <c r="Y402" s="819">
        <v>0</v>
      </c>
    </row>
    <row r="403" s="805" customFormat="1" spans="1:25">
      <c r="A403" s="812">
        <v>2021</v>
      </c>
      <c r="B403" s="812">
        <v>12</v>
      </c>
      <c r="C403" s="813">
        <v>300</v>
      </c>
      <c r="D403" s="813" t="s">
        <v>455</v>
      </c>
      <c r="E403" s="813" t="s">
        <v>1210</v>
      </c>
      <c r="F403" s="813" t="s">
        <v>1211</v>
      </c>
      <c r="G403" s="813" t="s">
        <v>1996</v>
      </c>
      <c r="H403" s="813" t="s">
        <v>1997</v>
      </c>
      <c r="I403" s="813" t="s">
        <v>1214</v>
      </c>
      <c r="J403" s="817">
        <v>20</v>
      </c>
      <c r="K403" s="817"/>
      <c r="L403" s="817">
        <v>359.4</v>
      </c>
      <c r="M403" s="818"/>
      <c r="N403" s="819">
        <v>0</v>
      </c>
      <c r="O403" s="818"/>
      <c r="P403" s="817">
        <v>0</v>
      </c>
      <c r="Q403" s="819">
        <v>0</v>
      </c>
      <c r="R403" s="818">
        <v>0</v>
      </c>
      <c r="S403" s="818"/>
      <c r="T403" s="817">
        <v>0</v>
      </c>
      <c r="U403" s="819">
        <v>0</v>
      </c>
      <c r="V403" s="817">
        <v>20</v>
      </c>
      <c r="W403" s="818"/>
      <c r="X403" s="819">
        <v>359.4</v>
      </c>
      <c r="Y403" s="819">
        <v>0</v>
      </c>
    </row>
    <row r="404" s="805" customFormat="1" spans="1:25">
      <c r="A404" s="812">
        <v>2021</v>
      </c>
      <c r="B404" s="812">
        <v>12</v>
      </c>
      <c r="C404" s="813">
        <v>300</v>
      </c>
      <c r="D404" s="813" t="s">
        <v>455</v>
      </c>
      <c r="E404" s="813" t="s">
        <v>1210</v>
      </c>
      <c r="F404" s="813" t="s">
        <v>1211</v>
      </c>
      <c r="G404" s="813" t="s">
        <v>1998</v>
      </c>
      <c r="H404" s="813" t="s">
        <v>1999</v>
      </c>
      <c r="I404" s="813" t="s">
        <v>1214</v>
      </c>
      <c r="J404" s="817">
        <v>38</v>
      </c>
      <c r="K404" s="817"/>
      <c r="L404" s="817">
        <v>1153.68</v>
      </c>
      <c r="M404" s="818"/>
      <c r="N404" s="819">
        <v>0</v>
      </c>
      <c r="O404" s="818"/>
      <c r="P404" s="817">
        <v>0</v>
      </c>
      <c r="Q404" s="819">
        <v>0</v>
      </c>
      <c r="R404" s="818">
        <v>0</v>
      </c>
      <c r="S404" s="818"/>
      <c r="T404" s="817">
        <v>0</v>
      </c>
      <c r="U404" s="819">
        <v>0</v>
      </c>
      <c r="V404" s="817">
        <v>38</v>
      </c>
      <c r="W404" s="818"/>
      <c r="X404" s="819">
        <v>1153.68</v>
      </c>
      <c r="Y404" s="819">
        <v>0</v>
      </c>
    </row>
    <row r="405" s="805" customFormat="1" spans="1:25">
      <c r="A405" s="812">
        <v>2021</v>
      </c>
      <c r="B405" s="812">
        <v>12</v>
      </c>
      <c r="C405" s="813">
        <v>300</v>
      </c>
      <c r="D405" s="813" t="s">
        <v>455</v>
      </c>
      <c r="E405" s="813" t="s">
        <v>1210</v>
      </c>
      <c r="F405" s="813" t="s">
        <v>1211</v>
      </c>
      <c r="G405" s="813" t="s">
        <v>2000</v>
      </c>
      <c r="H405" s="813" t="s">
        <v>2001</v>
      </c>
      <c r="I405" s="813" t="s">
        <v>1214</v>
      </c>
      <c r="J405" s="817">
        <v>10</v>
      </c>
      <c r="K405" s="817"/>
      <c r="L405" s="817">
        <v>371.4</v>
      </c>
      <c r="M405" s="818"/>
      <c r="N405" s="819">
        <v>0</v>
      </c>
      <c r="O405" s="818"/>
      <c r="P405" s="817">
        <v>0</v>
      </c>
      <c r="Q405" s="819">
        <v>0</v>
      </c>
      <c r="R405" s="818">
        <v>0</v>
      </c>
      <c r="S405" s="818"/>
      <c r="T405" s="817">
        <v>0</v>
      </c>
      <c r="U405" s="819">
        <v>0</v>
      </c>
      <c r="V405" s="817">
        <v>10</v>
      </c>
      <c r="W405" s="818"/>
      <c r="X405" s="819">
        <v>371.4</v>
      </c>
      <c r="Y405" s="819">
        <v>0</v>
      </c>
    </row>
    <row r="406" s="805" customFormat="1" spans="1:25">
      <c r="A406" s="812">
        <v>2021</v>
      </c>
      <c r="B406" s="812">
        <v>12</v>
      </c>
      <c r="C406" s="813">
        <v>300</v>
      </c>
      <c r="D406" s="813" t="s">
        <v>455</v>
      </c>
      <c r="E406" s="813" t="s">
        <v>1210</v>
      </c>
      <c r="F406" s="813" t="s">
        <v>1211</v>
      </c>
      <c r="G406" s="813" t="s">
        <v>2002</v>
      </c>
      <c r="H406" s="813" t="s">
        <v>2003</v>
      </c>
      <c r="I406" s="813" t="s">
        <v>1214</v>
      </c>
      <c r="J406" s="817">
        <v>3</v>
      </c>
      <c r="K406" s="817"/>
      <c r="L406" s="817">
        <v>77.96</v>
      </c>
      <c r="M406" s="818"/>
      <c r="N406" s="819">
        <v>0</v>
      </c>
      <c r="O406" s="818"/>
      <c r="P406" s="817">
        <v>0</v>
      </c>
      <c r="Q406" s="819">
        <v>0</v>
      </c>
      <c r="R406" s="818">
        <v>0</v>
      </c>
      <c r="S406" s="818"/>
      <c r="T406" s="817">
        <v>0</v>
      </c>
      <c r="U406" s="819">
        <v>0</v>
      </c>
      <c r="V406" s="817">
        <v>3</v>
      </c>
      <c r="W406" s="818"/>
      <c r="X406" s="819">
        <v>77.96</v>
      </c>
      <c r="Y406" s="819">
        <v>0</v>
      </c>
    </row>
    <row r="407" s="805" customFormat="1" spans="1:25">
      <c r="A407" s="812">
        <v>2021</v>
      </c>
      <c r="B407" s="812">
        <v>12</v>
      </c>
      <c r="C407" s="813">
        <v>300</v>
      </c>
      <c r="D407" s="813" t="s">
        <v>455</v>
      </c>
      <c r="E407" s="813" t="s">
        <v>1210</v>
      </c>
      <c r="F407" s="813" t="s">
        <v>1211</v>
      </c>
      <c r="G407" s="813" t="s">
        <v>2004</v>
      </c>
      <c r="H407" s="813" t="s">
        <v>2005</v>
      </c>
      <c r="I407" s="813" t="s">
        <v>1214</v>
      </c>
      <c r="J407" s="817">
        <v>3</v>
      </c>
      <c r="K407" s="817"/>
      <c r="L407" s="817">
        <v>77.96</v>
      </c>
      <c r="M407" s="818"/>
      <c r="N407" s="819">
        <v>0</v>
      </c>
      <c r="O407" s="818"/>
      <c r="P407" s="817">
        <v>0</v>
      </c>
      <c r="Q407" s="819">
        <v>0</v>
      </c>
      <c r="R407" s="818">
        <v>0</v>
      </c>
      <c r="S407" s="818"/>
      <c r="T407" s="817">
        <v>0</v>
      </c>
      <c r="U407" s="819">
        <v>0</v>
      </c>
      <c r="V407" s="817">
        <v>3</v>
      </c>
      <c r="W407" s="818"/>
      <c r="X407" s="819">
        <v>77.96</v>
      </c>
      <c r="Y407" s="819">
        <v>0</v>
      </c>
    </row>
    <row r="408" s="805" customFormat="1" spans="1:25">
      <c r="A408" s="812">
        <v>2021</v>
      </c>
      <c r="B408" s="812">
        <v>12</v>
      </c>
      <c r="C408" s="813">
        <v>300</v>
      </c>
      <c r="D408" s="813" t="s">
        <v>455</v>
      </c>
      <c r="E408" s="813" t="s">
        <v>1210</v>
      </c>
      <c r="F408" s="813" t="s">
        <v>1211</v>
      </c>
      <c r="G408" s="813" t="s">
        <v>2006</v>
      </c>
      <c r="H408" s="813" t="s">
        <v>2007</v>
      </c>
      <c r="I408" s="813" t="s">
        <v>1214</v>
      </c>
      <c r="J408" s="817">
        <v>102</v>
      </c>
      <c r="K408" s="817"/>
      <c r="L408" s="817">
        <v>1705.44</v>
      </c>
      <c r="M408" s="818"/>
      <c r="N408" s="819">
        <v>0</v>
      </c>
      <c r="O408" s="818"/>
      <c r="P408" s="817">
        <v>0</v>
      </c>
      <c r="Q408" s="819">
        <v>0</v>
      </c>
      <c r="R408" s="818">
        <v>0</v>
      </c>
      <c r="S408" s="818"/>
      <c r="T408" s="817">
        <v>0</v>
      </c>
      <c r="U408" s="819">
        <v>0</v>
      </c>
      <c r="V408" s="817">
        <v>102</v>
      </c>
      <c r="W408" s="818"/>
      <c r="X408" s="819">
        <v>1705.44</v>
      </c>
      <c r="Y408" s="819">
        <v>0</v>
      </c>
    </row>
    <row r="409" s="805" customFormat="1" spans="1:25">
      <c r="A409" s="812">
        <v>2021</v>
      </c>
      <c r="B409" s="812">
        <v>12</v>
      </c>
      <c r="C409" s="813">
        <v>300</v>
      </c>
      <c r="D409" s="813" t="s">
        <v>455</v>
      </c>
      <c r="E409" s="813" t="s">
        <v>1210</v>
      </c>
      <c r="F409" s="813" t="s">
        <v>1211</v>
      </c>
      <c r="G409" s="813" t="s">
        <v>2008</v>
      </c>
      <c r="H409" s="813" t="s">
        <v>2009</v>
      </c>
      <c r="I409" s="813" t="s">
        <v>1214</v>
      </c>
      <c r="J409" s="817">
        <v>42</v>
      </c>
      <c r="K409" s="817"/>
      <c r="L409" s="817">
        <v>4.67</v>
      </c>
      <c r="M409" s="818"/>
      <c r="N409" s="819">
        <v>0</v>
      </c>
      <c r="O409" s="818"/>
      <c r="P409" s="817">
        <v>0</v>
      </c>
      <c r="Q409" s="819">
        <v>0</v>
      </c>
      <c r="R409" s="818">
        <v>0</v>
      </c>
      <c r="S409" s="818"/>
      <c r="T409" s="817">
        <v>0</v>
      </c>
      <c r="U409" s="819">
        <v>0</v>
      </c>
      <c r="V409" s="817">
        <v>42</v>
      </c>
      <c r="W409" s="818"/>
      <c r="X409" s="819">
        <v>4.67</v>
      </c>
      <c r="Y409" s="819">
        <v>0</v>
      </c>
    </row>
    <row r="410" s="805" customFormat="1" spans="1:25">
      <c r="A410" s="812">
        <v>2021</v>
      </c>
      <c r="B410" s="812">
        <v>12</v>
      </c>
      <c r="C410" s="813">
        <v>300</v>
      </c>
      <c r="D410" s="813" t="s">
        <v>455</v>
      </c>
      <c r="E410" s="813" t="s">
        <v>1210</v>
      </c>
      <c r="F410" s="813" t="s">
        <v>1211</v>
      </c>
      <c r="G410" s="813" t="s">
        <v>2010</v>
      </c>
      <c r="H410" s="813" t="s">
        <v>2011</v>
      </c>
      <c r="I410" s="813" t="s">
        <v>1214</v>
      </c>
      <c r="J410" s="817">
        <v>34</v>
      </c>
      <c r="K410" s="817"/>
      <c r="L410" s="817">
        <v>482.46</v>
      </c>
      <c r="M410" s="818"/>
      <c r="N410" s="819">
        <v>0</v>
      </c>
      <c r="O410" s="818"/>
      <c r="P410" s="817">
        <v>0</v>
      </c>
      <c r="Q410" s="819">
        <v>0</v>
      </c>
      <c r="R410" s="818">
        <v>0</v>
      </c>
      <c r="S410" s="818"/>
      <c r="T410" s="817">
        <v>0</v>
      </c>
      <c r="U410" s="819">
        <v>0</v>
      </c>
      <c r="V410" s="817">
        <v>34</v>
      </c>
      <c r="W410" s="818"/>
      <c r="X410" s="819">
        <v>482.46</v>
      </c>
      <c r="Y410" s="819">
        <v>0</v>
      </c>
    </row>
    <row r="411" s="805" customFormat="1" spans="1:25">
      <c r="A411" s="812">
        <v>2021</v>
      </c>
      <c r="B411" s="812">
        <v>12</v>
      </c>
      <c r="C411" s="813">
        <v>300</v>
      </c>
      <c r="D411" s="813" t="s">
        <v>455</v>
      </c>
      <c r="E411" s="813" t="s">
        <v>1210</v>
      </c>
      <c r="F411" s="813" t="s">
        <v>1211</v>
      </c>
      <c r="G411" s="813" t="s">
        <v>2012</v>
      </c>
      <c r="H411" s="813" t="s">
        <v>2013</v>
      </c>
      <c r="I411" s="813" t="s">
        <v>1214</v>
      </c>
      <c r="J411" s="817">
        <v>29</v>
      </c>
      <c r="K411" s="817"/>
      <c r="L411" s="817">
        <v>756.32</v>
      </c>
      <c r="M411" s="818"/>
      <c r="N411" s="819">
        <v>0</v>
      </c>
      <c r="O411" s="818"/>
      <c r="P411" s="817">
        <v>0</v>
      </c>
      <c r="Q411" s="819">
        <v>0</v>
      </c>
      <c r="R411" s="818">
        <v>0</v>
      </c>
      <c r="S411" s="818"/>
      <c r="T411" s="817">
        <v>0</v>
      </c>
      <c r="U411" s="819">
        <v>0</v>
      </c>
      <c r="V411" s="817">
        <v>29</v>
      </c>
      <c r="W411" s="818"/>
      <c r="X411" s="819">
        <v>756.32</v>
      </c>
      <c r="Y411" s="819">
        <v>0</v>
      </c>
    </row>
    <row r="412" s="805" customFormat="1" spans="1:25">
      <c r="A412" s="812">
        <v>2021</v>
      </c>
      <c r="B412" s="812">
        <v>12</v>
      </c>
      <c r="C412" s="813">
        <v>300</v>
      </c>
      <c r="D412" s="813" t="s">
        <v>455</v>
      </c>
      <c r="E412" s="813" t="s">
        <v>1210</v>
      </c>
      <c r="F412" s="813" t="s">
        <v>1211</v>
      </c>
      <c r="G412" s="813" t="s">
        <v>2014</v>
      </c>
      <c r="H412" s="813" t="s">
        <v>2015</v>
      </c>
      <c r="I412" s="813" t="s">
        <v>1214</v>
      </c>
      <c r="J412" s="817">
        <v>1079</v>
      </c>
      <c r="K412" s="817"/>
      <c r="L412" s="817">
        <v>39221.65</v>
      </c>
      <c r="M412" s="818"/>
      <c r="N412" s="819">
        <v>0</v>
      </c>
      <c r="O412" s="818"/>
      <c r="P412" s="817">
        <v>0</v>
      </c>
      <c r="Q412" s="819">
        <v>0</v>
      </c>
      <c r="R412" s="818">
        <v>0</v>
      </c>
      <c r="S412" s="818"/>
      <c r="T412" s="817">
        <v>0</v>
      </c>
      <c r="U412" s="819">
        <v>0</v>
      </c>
      <c r="V412" s="817">
        <v>1079</v>
      </c>
      <c r="W412" s="818"/>
      <c r="X412" s="819">
        <v>39221.65</v>
      </c>
      <c r="Y412" s="819">
        <v>0</v>
      </c>
    </row>
    <row r="413" s="805" customFormat="1" spans="1:25">
      <c r="A413" s="812">
        <v>2021</v>
      </c>
      <c r="B413" s="812">
        <v>12</v>
      </c>
      <c r="C413" s="813">
        <v>300</v>
      </c>
      <c r="D413" s="813" t="s">
        <v>455</v>
      </c>
      <c r="E413" s="813" t="s">
        <v>1210</v>
      </c>
      <c r="F413" s="813" t="s">
        <v>1211</v>
      </c>
      <c r="G413" s="813" t="s">
        <v>2016</v>
      </c>
      <c r="H413" s="813" t="s">
        <v>2017</v>
      </c>
      <c r="I413" s="813" t="s">
        <v>1214</v>
      </c>
      <c r="J413" s="817">
        <v>1517</v>
      </c>
      <c r="K413" s="817"/>
      <c r="L413" s="817">
        <v>49378.35</v>
      </c>
      <c r="M413" s="818"/>
      <c r="N413" s="819">
        <v>0</v>
      </c>
      <c r="O413" s="818"/>
      <c r="P413" s="817">
        <v>0</v>
      </c>
      <c r="Q413" s="819">
        <v>0</v>
      </c>
      <c r="R413" s="818">
        <v>0</v>
      </c>
      <c r="S413" s="818"/>
      <c r="T413" s="817">
        <v>0</v>
      </c>
      <c r="U413" s="819">
        <v>0</v>
      </c>
      <c r="V413" s="817">
        <v>1517</v>
      </c>
      <c r="W413" s="818"/>
      <c r="X413" s="819">
        <v>49378.35</v>
      </c>
      <c r="Y413" s="819">
        <v>0</v>
      </c>
    </row>
    <row r="414" s="805" customFormat="1" spans="1:25">
      <c r="A414" s="812">
        <v>2021</v>
      </c>
      <c r="B414" s="812">
        <v>12</v>
      </c>
      <c r="C414" s="813">
        <v>300</v>
      </c>
      <c r="D414" s="813" t="s">
        <v>455</v>
      </c>
      <c r="E414" s="813" t="s">
        <v>1210</v>
      </c>
      <c r="F414" s="813" t="s">
        <v>1211</v>
      </c>
      <c r="G414" s="813" t="s">
        <v>2018</v>
      </c>
      <c r="H414" s="813" t="s">
        <v>2019</v>
      </c>
      <c r="I414" s="813" t="s">
        <v>1214</v>
      </c>
      <c r="J414" s="817">
        <v>47</v>
      </c>
      <c r="K414" s="817"/>
      <c r="L414" s="817">
        <v>1714.56</v>
      </c>
      <c r="M414" s="818"/>
      <c r="N414" s="819">
        <v>0</v>
      </c>
      <c r="O414" s="818"/>
      <c r="P414" s="817">
        <v>0</v>
      </c>
      <c r="Q414" s="819">
        <v>0</v>
      </c>
      <c r="R414" s="818">
        <v>0</v>
      </c>
      <c r="S414" s="818"/>
      <c r="T414" s="817">
        <v>0</v>
      </c>
      <c r="U414" s="819">
        <v>0</v>
      </c>
      <c r="V414" s="817">
        <v>47</v>
      </c>
      <c r="W414" s="818"/>
      <c r="X414" s="819">
        <v>1714.56</v>
      </c>
      <c r="Y414" s="819">
        <v>0</v>
      </c>
    </row>
    <row r="415" s="805" customFormat="1" spans="1:25">
      <c r="A415" s="812">
        <v>2021</v>
      </c>
      <c r="B415" s="812">
        <v>12</v>
      </c>
      <c r="C415" s="813">
        <v>300</v>
      </c>
      <c r="D415" s="813" t="s">
        <v>455</v>
      </c>
      <c r="E415" s="813" t="s">
        <v>1210</v>
      </c>
      <c r="F415" s="813" t="s">
        <v>1211</v>
      </c>
      <c r="G415" s="813" t="s">
        <v>2020</v>
      </c>
      <c r="H415" s="813" t="s">
        <v>2021</v>
      </c>
      <c r="I415" s="813" t="s">
        <v>1214</v>
      </c>
      <c r="J415" s="817">
        <v>50</v>
      </c>
      <c r="K415" s="817"/>
      <c r="L415" s="817">
        <v>1740</v>
      </c>
      <c r="M415" s="818"/>
      <c r="N415" s="819">
        <v>0</v>
      </c>
      <c r="O415" s="818"/>
      <c r="P415" s="817">
        <v>0</v>
      </c>
      <c r="Q415" s="819">
        <v>0</v>
      </c>
      <c r="R415" s="818">
        <v>0</v>
      </c>
      <c r="S415" s="818"/>
      <c r="T415" s="817">
        <v>0</v>
      </c>
      <c r="U415" s="819">
        <v>0</v>
      </c>
      <c r="V415" s="817">
        <v>50</v>
      </c>
      <c r="W415" s="818"/>
      <c r="X415" s="819">
        <v>1740</v>
      </c>
      <c r="Y415" s="819">
        <v>0</v>
      </c>
    </row>
    <row r="416" s="805" customFormat="1" spans="1:25">
      <c r="A416" s="812">
        <v>2021</v>
      </c>
      <c r="B416" s="812">
        <v>12</v>
      </c>
      <c r="C416" s="813">
        <v>300</v>
      </c>
      <c r="D416" s="813" t="s">
        <v>455</v>
      </c>
      <c r="E416" s="813" t="s">
        <v>1210</v>
      </c>
      <c r="F416" s="813" t="s">
        <v>1211</v>
      </c>
      <c r="G416" s="813" t="s">
        <v>2022</v>
      </c>
      <c r="H416" s="813" t="s">
        <v>2023</v>
      </c>
      <c r="I416" s="813" t="s">
        <v>1214</v>
      </c>
      <c r="J416" s="817">
        <v>1</v>
      </c>
      <c r="K416" s="817"/>
      <c r="L416" s="817">
        <v>64.48</v>
      </c>
      <c r="M416" s="818"/>
      <c r="N416" s="819">
        <v>0</v>
      </c>
      <c r="O416" s="818"/>
      <c r="P416" s="817">
        <v>0</v>
      </c>
      <c r="Q416" s="819">
        <v>0</v>
      </c>
      <c r="R416" s="818">
        <v>0</v>
      </c>
      <c r="S416" s="818"/>
      <c r="T416" s="817">
        <v>0</v>
      </c>
      <c r="U416" s="819">
        <v>0</v>
      </c>
      <c r="V416" s="817">
        <v>1</v>
      </c>
      <c r="W416" s="818"/>
      <c r="X416" s="819">
        <v>64.48</v>
      </c>
      <c r="Y416" s="819">
        <v>0</v>
      </c>
    </row>
    <row r="417" s="805" customFormat="1" spans="1:25">
      <c r="A417" s="812">
        <v>2021</v>
      </c>
      <c r="B417" s="812">
        <v>12</v>
      </c>
      <c r="C417" s="813">
        <v>300</v>
      </c>
      <c r="D417" s="813" t="s">
        <v>455</v>
      </c>
      <c r="E417" s="813" t="s">
        <v>1210</v>
      </c>
      <c r="F417" s="813" t="s">
        <v>1211</v>
      </c>
      <c r="G417" s="813" t="s">
        <v>2024</v>
      </c>
      <c r="H417" s="813" t="s">
        <v>2025</v>
      </c>
      <c r="I417" s="813" t="s">
        <v>1214</v>
      </c>
      <c r="J417" s="817">
        <v>680</v>
      </c>
      <c r="K417" s="817"/>
      <c r="L417" s="817">
        <v>45988.4</v>
      </c>
      <c r="M417" s="818"/>
      <c r="N417" s="819">
        <v>0</v>
      </c>
      <c r="O417" s="818"/>
      <c r="P417" s="817">
        <v>0</v>
      </c>
      <c r="Q417" s="819">
        <v>0</v>
      </c>
      <c r="R417" s="818">
        <v>0</v>
      </c>
      <c r="S417" s="818"/>
      <c r="T417" s="817">
        <v>0</v>
      </c>
      <c r="U417" s="819">
        <v>0</v>
      </c>
      <c r="V417" s="817">
        <v>680</v>
      </c>
      <c r="W417" s="818"/>
      <c r="X417" s="819">
        <v>45988.4</v>
      </c>
      <c r="Y417" s="819">
        <v>0</v>
      </c>
    </row>
    <row r="418" s="805" customFormat="1" spans="1:25">
      <c r="A418" s="812">
        <v>2021</v>
      </c>
      <c r="B418" s="812">
        <v>12</v>
      </c>
      <c r="C418" s="813">
        <v>300</v>
      </c>
      <c r="D418" s="813" t="s">
        <v>455</v>
      </c>
      <c r="E418" s="813" t="s">
        <v>1210</v>
      </c>
      <c r="F418" s="813" t="s">
        <v>1211</v>
      </c>
      <c r="G418" s="813" t="s">
        <v>2026</v>
      </c>
      <c r="H418" s="813" t="s">
        <v>2027</v>
      </c>
      <c r="I418" s="813" t="s">
        <v>1214</v>
      </c>
      <c r="J418" s="817">
        <v>5</v>
      </c>
      <c r="K418" s="817"/>
      <c r="L418" s="817">
        <v>87.8</v>
      </c>
      <c r="M418" s="818"/>
      <c r="N418" s="819">
        <v>0</v>
      </c>
      <c r="O418" s="818"/>
      <c r="P418" s="817">
        <v>0</v>
      </c>
      <c r="Q418" s="819">
        <v>0</v>
      </c>
      <c r="R418" s="818">
        <v>0</v>
      </c>
      <c r="S418" s="818"/>
      <c r="T418" s="817">
        <v>0</v>
      </c>
      <c r="U418" s="819">
        <v>0</v>
      </c>
      <c r="V418" s="817">
        <v>5</v>
      </c>
      <c r="W418" s="818"/>
      <c r="X418" s="819">
        <v>87.8</v>
      </c>
      <c r="Y418" s="819">
        <v>0</v>
      </c>
    </row>
    <row r="419" s="805" customFormat="1" spans="1:25">
      <c r="A419" s="812">
        <v>2021</v>
      </c>
      <c r="B419" s="812">
        <v>12</v>
      </c>
      <c r="C419" s="813">
        <v>300</v>
      </c>
      <c r="D419" s="813" t="s">
        <v>455</v>
      </c>
      <c r="E419" s="813" t="s">
        <v>1210</v>
      </c>
      <c r="F419" s="813" t="s">
        <v>1211</v>
      </c>
      <c r="G419" s="813" t="s">
        <v>2028</v>
      </c>
      <c r="H419" s="813" t="s">
        <v>2029</v>
      </c>
      <c r="I419" s="813" t="s">
        <v>1214</v>
      </c>
      <c r="J419" s="817">
        <v>573</v>
      </c>
      <c r="K419" s="817"/>
      <c r="L419" s="817">
        <v>12124.68</v>
      </c>
      <c r="M419" s="818"/>
      <c r="N419" s="819">
        <v>0</v>
      </c>
      <c r="O419" s="818"/>
      <c r="P419" s="817">
        <v>0</v>
      </c>
      <c r="Q419" s="819">
        <v>0</v>
      </c>
      <c r="R419" s="818">
        <v>0</v>
      </c>
      <c r="S419" s="818"/>
      <c r="T419" s="817">
        <v>0</v>
      </c>
      <c r="U419" s="819">
        <v>0</v>
      </c>
      <c r="V419" s="817">
        <v>573</v>
      </c>
      <c r="W419" s="818"/>
      <c r="X419" s="819">
        <v>12124.68</v>
      </c>
      <c r="Y419" s="819">
        <v>0</v>
      </c>
    </row>
    <row r="420" s="805" customFormat="1" spans="1:25">
      <c r="A420" s="812">
        <v>2021</v>
      </c>
      <c r="B420" s="812">
        <v>12</v>
      </c>
      <c r="C420" s="813">
        <v>300</v>
      </c>
      <c r="D420" s="813" t="s">
        <v>455</v>
      </c>
      <c r="E420" s="813" t="s">
        <v>1210</v>
      </c>
      <c r="F420" s="813" t="s">
        <v>1211</v>
      </c>
      <c r="G420" s="813" t="s">
        <v>2030</v>
      </c>
      <c r="H420" s="813" t="s">
        <v>2031</v>
      </c>
      <c r="I420" s="813" t="s">
        <v>1214</v>
      </c>
      <c r="J420" s="817">
        <v>50</v>
      </c>
      <c r="K420" s="817"/>
      <c r="L420" s="817">
        <v>1694.5</v>
      </c>
      <c r="M420" s="818"/>
      <c r="N420" s="819">
        <v>0</v>
      </c>
      <c r="O420" s="818"/>
      <c r="P420" s="817">
        <v>0</v>
      </c>
      <c r="Q420" s="819">
        <v>0</v>
      </c>
      <c r="R420" s="818">
        <v>0</v>
      </c>
      <c r="S420" s="818"/>
      <c r="T420" s="817">
        <v>0</v>
      </c>
      <c r="U420" s="819">
        <v>0</v>
      </c>
      <c r="V420" s="817">
        <v>50</v>
      </c>
      <c r="W420" s="818"/>
      <c r="X420" s="819">
        <v>1694.5</v>
      </c>
      <c r="Y420" s="819">
        <v>0</v>
      </c>
    </row>
    <row r="421" s="805" customFormat="1" spans="1:25">
      <c r="A421" s="812">
        <v>2021</v>
      </c>
      <c r="B421" s="812">
        <v>12</v>
      </c>
      <c r="C421" s="813">
        <v>300</v>
      </c>
      <c r="D421" s="813" t="s">
        <v>455</v>
      </c>
      <c r="E421" s="813" t="s">
        <v>1210</v>
      </c>
      <c r="F421" s="813" t="s">
        <v>1211</v>
      </c>
      <c r="G421" s="813" t="s">
        <v>2032</v>
      </c>
      <c r="H421" s="813" t="s">
        <v>2033</v>
      </c>
      <c r="I421" s="813" t="s">
        <v>1214</v>
      </c>
      <c r="J421" s="817">
        <v>50</v>
      </c>
      <c r="K421" s="817"/>
      <c r="L421" s="817">
        <v>781</v>
      </c>
      <c r="M421" s="818"/>
      <c r="N421" s="819">
        <v>0</v>
      </c>
      <c r="O421" s="818"/>
      <c r="P421" s="817">
        <v>0</v>
      </c>
      <c r="Q421" s="819">
        <v>0</v>
      </c>
      <c r="R421" s="818">
        <v>0</v>
      </c>
      <c r="S421" s="818"/>
      <c r="T421" s="817">
        <v>0</v>
      </c>
      <c r="U421" s="819">
        <v>0</v>
      </c>
      <c r="V421" s="817">
        <v>50</v>
      </c>
      <c r="W421" s="818"/>
      <c r="X421" s="819">
        <v>781</v>
      </c>
      <c r="Y421" s="819">
        <v>0</v>
      </c>
    </row>
    <row r="422" s="805" customFormat="1" spans="1:25">
      <c r="A422" s="812">
        <v>2021</v>
      </c>
      <c r="B422" s="812">
        <v>12</v>
      </c>
      <c r="C422" s="813">
        <v>300</v>
      </c>
      <c r="D422" s="813" t="s">
        <v>455</v>
      </c>
      <c r="E422" s="813" t="s">
        <v>1210</v>
      </c>
      <c r="F422" s="813" t="s">
        <v>1211</v>
      </c>
      <c r="G422" s="813" t="s">
        <v>2034</v>
      </c>
      <c r="H422" s="813" t="s">
        <v>2035</v>
      </c>
      <c r="I422" s="813" t="s">
        <v>1214</v>
      </c>
      <c r="J422" s="817">
        <v>47</v>
      </c>
      <c r="K422" s="817"/>
      <c r="L422" s="817">
        <v>940</v>
      </c>
      <c r="M422" s="818"/>
      <c r="N422" s="819">
        <v>0</v>
      </c>
      <c r="O422" s="818"/>
      <c r="P422" s="817">
        <v>0</v>
      </c>
      <c r="Q422" s="819">
        <v>0</v>
      </c>
      <c r="R422" s="818">
        <v>0</v>
      </c>
      <c r="S422" s="818"/>
      <c r="T422" s="817">
        <v>0</v>
      </c>
      <c r="U422" s="819">
        <v>0</v>
      </c>
      <c r="V422" s="817">
        <v>47</v>
      </c>
      <c r="W422" s="818"/>
      <c r="X422" s="819">
        <v>940</v>
      </c>
      <c r="Y422" s="819">
        <v>0</v>
      </c>
    </row>
    <row r="423" s="805" customFormat="1" spans="1:25">
      <c r="A423" s="812">
        <v>2021</v>
      </c>
      <c r="B423" s="812">
        <v>12</v>
      </c>
      <c r="C423" s="813">
        <v>300</v>
      </c>
      <c r="D423" s="813" t="s">
        <v>455</v>
      </c>
      <c r="E423" s="813" t="s">
        <v>1210</v>
      </c>
      <c r="F423" s="813" t="s">
        <v>1211</v>
      </c>
      <c r="G423" s="813" t="s">
        <v>2036</v>
      </c>
      <c r="H423" s="813" t="s">
        <v>2037</v>
      </c>
      <c r="I423" s="813" t="s">
        <v>1214</v>
      </c>
      <c r="J423" s="817">
        <v>118</v>
      </c>
      <c r="K423" s="817"/>
      <c r="L423" s="817">
        <v>1146.96</v>
      </c>
      <c r="M423" s="818"/>
      <c r="N423" s="819">
        <v>0</v>
      </c>
      <c r="O423" s="818"/>
      <c r="P423" s="817">
        <v>0</v>
      </c>
      <c r="Q423" s="819">
        <v>0</v>
      </c>
      <c r="R423" s="818">
        <v>0</v>
      </c>
      <c r="S423" s="818"/>
      <c r="T423" s="817">
        <v>0</v>
      </c>
      <c r="U423" s="819">
        <v>0</v>
      </c>
      <c r="V423" s="817">
        <v>118</v>
      </c>
      <c r="W423" s="818"/>
      <c r="X423" s="819">
        <v>1146.96</v>
      </c>
      <c r="Y423" s="819">
        <v>0</v>
      </c>
    </row>
    <row r="424" s="805" customFormat="1" spans="1:25">
      <c r="A424" s="812">
        <v>2021</v>
      </c>
      <c r="B424" s="812">
        <v>12</v>
      </c>
      <c r="C424" s="813">
        <v>300</v>
      </c>
      <c r="D424" s="813" t="s">
        <v>455</v>
      </c>
      <c r="E424" s="813" t="s">
        <v>1210</v>
      </c>
      <c r="F424" s="813" t="s">
        <v>1211</v>
      </c>
      <c r="G424" s="813" t="s">
        <v>2038</v>
      </c>
      <c r="H424" s="813" t="s">
        <v>2039</v>
      </c>
      <c r="I424" s="813" t="s">
        <v>1214</v>
      </c>
      <c r="J424" s="817">
        <v>80</v>
      </c>
      <c r="K424" s="817"/>
      <c r="L424" s="817">
        <v>5826.4</v>
      </c>
      <c r="M424" s="818"/>
      <c r="N424" s="819">
        <v>0</v>
      </c>
      <c r="O424" s="818"/>
      <c r="P424" s="817">
        <v>0</v>
      </c>
      <c r="Q424" s="819">
        <v>0</v>
      </c>
      <c r="R424" s="818">
        <v>0</v>
      </c>
      <c r="S424" s="818"/>
      <c r="T424" s="817">
        <v>0</v>
      </c>
      <c r="U424" s="819">
        <v>0</v>
      </c>
      <c r="V424" s="817">
        <v>80</v>
      </c>
      <c r="W424" s="818"/>
      <c r="X424" s="819">
        <v>5826.4</v>
      </c>
      <c r="Y424" s="819">
        <v>0</v>
      </c>
    </row>
    <row r="425" s="805" customFormat="1" spans="1:25">
      <c r="A425" s="812">
        <v>2021</v>
      </c>
      <c r="B425" s="812">
        <v>12</v>
      </c>
      <c r="C425" s="813">
        <v>300</v>
      </c>
      <c r="D425" s="813" t="s">
        <v>455</v>
      </c>
      <c r="E425" s="813" t="s">
        <v>1210</v>
      </c>
      <c r="F425" s="813" t="s">
        <v>1211</v>
      </c>
      <c r="G425" s="813" t="s">
        <v>2040</v>
      </c>
      <c r="H425" s="813" t="s">
        <v>2041</v>
      </c>
      <c r="I425" s="813" t="s">
        <v>1214</v>
      </c>
      <c r="J425" s="817">
        <v>4</v>
      </c>
      <c r="K425" s="817"/>
      <c r="L425" s="817">
        <v>216.88</v>
      </c>
      <c r="M425" s="818"/>
      <c r="N425" s="819">
        <v>0</v>
      </c>
      <c r="O425" s="818"/>
      <c r="P425" s="817">
        <v>0</v>
      </c>
      <c r="Q425" s="819">
        <v>0</v>
      </c>
      <c r="R425" s="818">
        <v>0</v>
      </c>
      <c r="S425" s="818"/>
      <c r="T425" s="817">
        <v>0</v>
      </c>
      <c r="U425" s="819">
        <v>0</v>
      </c>
      <c r="V425" s="817">
        <v>4</v>
      </c>
      <c r="W425" s="818"/>
      <c r="X425" s="819">
        <v>216.88</v>
      </c>
      <c r="Y425" s="819">
        <v>0</v>
      </c>
    </row>
    <row r="426" s="805" customFormat="1" spans="1:25">
      <c r="A426" s="812">
        <v>2021</v>
      </c>
      <c r="B426" s="812">
        <v>12</v>
      </c>
      <c r="C426" s="813">
        <v>300</v>
      </c>
      <c r="D426" s="813" t="s">
        <v>455</v>
      </c>
      <c r="E426" s="813" t="s">
        <v>1210</v>
      </c>
      <c r="F426" s="813" t="s">
        <v>1211</v>
      </c>
      <c r="G426" s="813" t="s">
        <v>2042</v>
      </c>
      <c r="H426" s="813" t="s">
        <v>2043</v>
      </c>
      <c r="I426" s="813" t="s">
        <v>1214</v>
      </c>
      <c r="J426" s="817">
        <v>600</v>
      </c>
      <c r="K426" s="817"/>
      <c r="L426" s="817">
        <v>504.42</v>
      </c>
      <c r="M426" s="818"/>
      <c r="N426" s="819">
        <v>0</v>
      </c>
      <c r="O426" s="818"/>
      <c r="P426" s="817">
        <v>0</v>
      </c>
      <c r="Q426" s="819">
        <v>0</v>
      </c>
      <c r="R426" s="818">
        <v>0</v>
      </c>
      <c r="S426" s="818"/>
      <c r="T426" s="817">
        <v>0</v>
      </c>
      <c r="U426" s="819">
        <v>0</v>
      </c>
      <c r="V426" s="817">
        <v>600</v>
      </c>
      <c r="W426" s="818"/>
      <c r="X426" s="819">
        <v>504.42</v>
      </c>
      <c r="Y426" s="819">
        <v>0</v>
      </c>
    </row>
    <row r="427" s="805" customFormat="1" spans="1:25">
      <c r="A427" s="812">
        <v>2021</v>
      </c>
      <c r="B427" s="812">
        <v>12</v>
      </c>
      <c r="C427" s="813">
        <v>300</v>
      </c>
      <c r="D427" s="813" t="s">
        <v>455</v>
      </c>
      <c r="E427" s="813" t="s">
        <v>1210</v>
      </c>
      <c r="F427" s="813" t="s">
        <v>1211</v>
      </c>
      <c r="G427" s="813" t="s">
        <v>2044</v>
      </c>
      <c r="H427" s="813" t="s">
        <v>2045</v>
      </c>
      <c r="I427" s="813" t="s">
        <v>1214</v>
      </c>
      <c r="J427" s="817">
        <v>414</v>
      </c>
      <c r="K427" s="817"/>
      <c r="L427" s="817">
        <v>7009.02</v>
      </c>
      <c r="M427" s="818"/>
      <c r="N427" s="819">
        <v>0</v>
      </c>
      <c r="O427" s="818"/>
      <c r="P427" s="817">
        <v>0</v>
      </c>
      <c r="Q427" s="819">
        <v>0</v>
      </c>
      <c r="R427" s="818">
        <v>0</v>
      </c>
      <c r="S427" s="818"/>
      <c r="T427" s="817">
        <v>0</v>
      </c>
      <c r="U427" s="819">
        <v>0</v>
      </c>
      <c r="V427" s="817">
        <v>414</v>
      </c>
      <c r="W427" s="818"/>
      <c r="X427" s="819">
        <v>7009.02</v>
      </c>
      <c r="Y427" s="819">
        <v>0</v>
      </c>
    </row>
    <row r="428" s="805" customFormat="1" spans="1:25">
      <c r="A428" s="812">
        <v>2021</v>
      </c>
      <c r="B428" s="812">
        <v>12</v>
      </c>
      <c r="C428" s="813">
        <v>300</v>
      </c>
      <c r="D428" s="813" t="s">
        <v>455</v>
      </c>
      <c r="E428" s="813" t="s">
        <v>1210</v>
      </c>
      <c r="F428" s="813" t="s">
        <v>1211</v>
      </c>
      <c r="G428" s="813" t="s">
        <v>2046</v>
      </c>
      <c r="H428" s="813" t="s">
        <v>2047</v>
      </c>
      <c r="I428" s="813" t="s">
        <v>1214</v>
      </c>
      <c r="J428" s="817">
        <v>118</v>
      </c>
      <c r="K428" s="817"/>
      <c r="L428" s="817">
        <v>3143.52</v>
      </c>
      <c r="M428" s="818"/>
      <c r="N428" s="819">
        <v>0</v>
      </c>
      <c r="O428" s="818"/>
      <c r="P428" s="817">
        <v>0</v>
      </c>
      <c r="Q428" s="819">
        <v>0</v>
      </c>
      <c r="R428" s="818">
        <v>0</v>
      </c>
      <c r="S428" s="818"/>
      <c r="T428" s="817">
        <v>0</v>
      </c>
      <c r="U428" s="819">
        <v>0</v>
      </c>
      <c r="V428" s="817">
        <v>118</v>
      </c>
      <c r="W428" s="818"/>
      <c r="X428" s="819">
        <v>3143.52</v>
      </c>
      <c r="Y428" s="819">
        <v>0</v>
      </c>
    </row>
    <row r="429" s="805" customFormat="1" spans="1:25">
      <c r="A429" s="812">
        <v>2021</v>
      </c>
      <c r="B429" s="812">
        <v>12</v>
      </c>
      <c r="C429" s="813">
        <v>300</v>
      </c>
      <c r="D429" s="813" t="s">
        <v>455</v>
      </c>
      <c r="E429" s="813" t="s">
        <v>1210</v>
      </c>
      <c r="F429" s="813" t="s">
        <v>1211</v>
      </c>
      <c r="G429" s="813" t="s">
        <v>2048</v>
      </c>
      <c r="H429" s="813" t="s">
        <v>2049</v>
      </c>
      <c r="I429" s="813" t="s">
        <v>1214</v>
      </c>
      <c r="J429" s="817">
        <v>453</v>
      </c>
      <c r="K429" s="817"/>
      <c r="L429" s="817">
        <v>34346.46</v>
      </c>
      <c r="M429" s="818"/>
      <c r="N429" s="819">
        <v>0</v>
      </c>
      <c r="O429" s="818"/>
      <c r="P429" s="817">
        <v>0</v>
      </c>
      <c r="Q429" s="819">
        <v>0</v>
      </c>
      <c r="R429" s="818">
        <v>0</v>
      </c>
      <c r="S429" s="818"/>
      <c r="T429" s="817">
        <v>0</v>
      </c>
      <c r="U429" s="819">
        <v>0</v>
      </c>
      <c r="V429" s="817">
        <v>453</v>
      </c>
      <c r="W429" s="818"/>
      <c r="X429" s="819">
        <v>34346.46</v>
      </c>
      <c r="Y429" s="819">
        <v>0</v>
      </c>
    </row>
    <row r="430" s="805" customFormat="1" spans="1:25">
      <c r="A430" s="812">
        <v>2021</v>
      </c>
      <c r="B430" s="812">
        <v>12</v>
      </c>
      <c r="C430" s="813">
        <v>300</v>
      </c>
      <c r="D430" s="813" t="s">
        <v>455</v>
      </c>
      <c r="E430" s="813" t="s">
        <v>1210</v>
      </c>
      <c r="F430" s="813" t="s">
        <v>1211</v>
      </c>
      <c r="G430" s="813" t="s">
        <v>2050</v>
      </c>
      <c r="H430" s="813" t="s">
        <v>2051</v>
      </c>
      <c r="I430" s="813" t="s">
        <v>1214</v>
      </c>
      <c r="J430" s="817">
        <v>62</v>
      </c>
      <c r="K430" s="817"/>
      <c r="L430" s="817">
        <v>1860</v>
      </c>
      <c r="M430" s="818"/>
      <c r="N430" s="819">
        <v>0</v>
      </c>
      <c r="O430" s="818"/>
      <c r="P430" s="817">
        <v>0</v>
      </c>
      <c r="Q430" s="819">
        <v>0</v>
      </c>
      <c r="R430" s="818">
        <v>0</v>
      </c>
      <c r="S430" s="818"/>
      <c r="T430" s="817">
        <v>0</v>
      </c>
      <c r="U430" s="819">
        <v>0</v>
      </c>
      <c r="V430" s="817">
        <v>62</v>
      </c>
      <c r="W430" s="818"/>
      <c r="X430" s="819">
        <v>1860</v>
      </c>
      <c r="Y430" s="819">
        <v>0</v>
      </c>
    </row>
    <row r="431" s="805" customFormat="1" spans="1:25">
      <c r="A431" s="812">
        <v>2021</v>
      </c>
      <c r="B431" s="812">
        <v>12</v>
      </c>
      <c r="C431" s="813">
        <v>300</v>
      </c>
      <c r="D431" s="813" t="s">
        <v>455</v>
      </c>
      <c r="E431" s="813" t="s">
        <v>1210</v>
      </c>
      <c r="F431" s="813" t="s">
        <v>1211</v>
      </c>
      <c r="G431" s="813" t="s">
        <v>2052</v>
      </c>
      <c r="H431" s="813" t="s">
        <v>2053</v>
      </c>
      <c r="I431" s="813" t="s">
        <v>1214</v>
      </c>
      <c r="J431" s="817">
        <v>62</v>
      </c>
      <c r="K431" s="817"/>
      <c r="L431" s="817">
        <v>1860</v>
      </c>
      <c r="M431" s="818"/>
      <c r="N431" s="819">
        <v>0</v>
      </c>
      <c r="O431" s="818"/>
      <c r="P431" s="817">
        <v>0</v>
      </c>
      <c r="Q431" s="819">
        <v>0</v>
      </c>
      <c r="R431" s="818">
        <v>0</v>
      </c>
      <c r="S431" s="818"/>
      <c r="T431" s="817">
        <v>0</v>
      </c>
      <c r="U431" s="819">
        <v>0</v>
      </c>
      <c r="V431" s="817">
        <v>62</v>
      </c>
      <c r="W431" s="818"/>
      <c r="X431" s="819">
        <v>1860</v>
      </c>
      <c r="Y431" s="819">
        <v>0</v>
      </c>
    </row>
    <row r="432" s="805" customFormat="1" spans="1:25">
      <c r="A432" s="812">
        <v>2021</v>
      </c>
      <c r="B432" s="812">
        <v>12</v>
      </c>
      <c r="C432" s="813">
        <v>300</v>
      </c>
      <c r="D432" s="813" t="s">
        <v>455</v>
      </c>
      <c r="E432" s="813" t="s">
        <v>1210</v>
      </c>
      <c r="F432" s="813" t="s">
        <v>1211</v>
      </c>
      <c r="G432" s="813" t="s">
        <v>2054</v>
      </c>
      <c r="H432" s="813" t="s">
        <v>2055</v>
      </c>
      <c r="I432" s="813" t="s">
        <v>1214</v>
      </c>
      <c r="J432" s="817">
        <v>62</v>
      </c>
      <c r="K432" s="817"/>
      <c r="L432" s="817">
        <v>120.9</v>
      </c>
      <c r="M432" s="818"/>
      <c r="N432" s="819">
        <v>0</v>
      </c>
      <c r="O432" s="818"/>
      <c r="P432" s="817">
        <v>0</v>
      </c>
      <c r="Q432" s="819">
        <v>0</v>
      </c>
      <c r="R432" s="818">
        <v>0</v>
      </c>
      <c r="S432" s="818"/>
      <c r="T432" s="817">
        <v>0</v>
      </c>
      <c r="U432" s="819">
        <v>0</v>
      </c>
      <c r="V432" s="817">
        <v>62</v>
      </c>
      <c r="W432" s="818"/>
      <c r="X432" s="819">
        <v>120.9</v>
      </c>
      <c r="Y432" s="819">
        <v>0</v>
      </c>
    </row>
    <row r="433" s="805" customFormat="1" spans="1:25">
      <c r="A433" s="812">
        <v>2021</v>
      </c>
      <c r="B433" s="812">
        <v>12</v>
      </c>
      <c r="C433" s="813">
        <v>300</v>
      </c>
      <c r="D433" s="813" t="s">
        <v>455</v>
      </c>
      <c r="E433" s="813" t="s">
        <v>1210</v>
      </c>
      <c r="F433" s="813" t="s">
        <v>1211</v>
      </c>
      <c r="G433" s="813" t="s">
        <v>2056</v>
      </c>
      <c r="H433" s="813" t="s">
        <v>2057</v>
      </c>
      <c r="I433" s="813" t="s">
        <v>1214</v>
      </c>
      <c r="J433" s="817">
        <v>1317</v>
      </c>
      <c r="K433" s="817"/>
      <c r="L433" s="817">
        <v>8902.92</v>
      </c>
      <c r="M433" s="818"/>
      <c r="N433" s="819">
        <v>0</v>
      </c>
      <c r="O433" s="818"/>
      <c r="P433" s="817">
        <v>0</v>
      </c>
      <c r="Q433" s="819">
        <v>0</v>
      </c>
      <c r="R433" s="818">
        <v>0</v>
      </c>
      <c r="S433" s="818"/>
      <c r="T433" s="817">
        <v>0</v>
      </c>
      <c r="U433" s="819">
        <v>0</v>
      </c>
      <c r="V433" s="817">
        <v>1317</v>
      </c>
      <c r="W433" s="818"/>
      <c r="X433" s="819">
        <v>8902.92</v>
      </c>
      <c r="Y433" s="819">
        <v>0</v>
      </c>
    </row>
    <row r="434" s="805" customFormat="1" spans="1:25">
      <c r="A434" s="812">
        <v>2021</v>
      </c>
      <c r="B434" s="812">
        <v>12</v>
      </c>
      <c r="C434" s="813">
        <v>300</v>
      </c>
      <c r="D434" s="813" t="s">
        <v>455</v>
      </c>
      <c r="E434" s="813" t="s">
        <v>1210</v>
      </c>
      <c r="F434" s="813" t="s">
        <v>1211</v>
      </c>
      <c r="G434" s="813" t="s">
        <v>2058</v>
      </c>
      <c r="H434" s="813" t="s">
        <v>2059</v>
      </c>
      <c r="I434" s="813" t="s">
        <v>1214</v>
      </c>
      <c r="J434" s="817">
        <v>299</v>
      </c>
      <c r="K434" s="817"/>
      <c r="L434" s="817">
        <v>5250.44</v>
      </c>
      <c r="M434" s="818"/>
      <c r="N434" s="819">
        <v>0</v>
      </c>
      <c r="O434" s="818"/>
      <c r="P434" s="817">
        <v>0</v>
      </c>
      <c r="Q434" s="819">
        <v>0</v>
      </c>
      <c r="R434" s="818">
        <v>0</v>
      </c>
      <c r="S434" s="818"/>
      <c r="T434" s="817">
        <v>0</v>
      </c>
      <c r="U434" s="819">
        <v>0</v>
      </c>
      <c r="V434" s="817">
        <v>299</v>
      </c>
      <c r="W434" s="818"/>
      <c r="X434" s="819">
        <v>5250.44</v>
      </c>
      <c r="Y434" s="819">
        <v>0</v>
      </c>
    </row>
    <row r="435" s="805" customFormat="1" spans="1:25">
      <c r="A435" s="812">
        <v>2021</v>
      </c>
      <c r="B435" s="812">
        <v>12</v>
      </c>
      <c r="C435" s="813">
        <v>300</v>
      </c>
      <c r="D435" s="813" t="s">
        <v>455</v>
      </c>
      <c r="E435" s="813" t="s">
        <v>1210</v>
      </c>
      <c r="F435" s="813" t="s">
        <v>1211</v>
      </c>
      <c r="G435" s="813" t="s">
        <v>2060</v>
      </c>
      <c r="H435" s="813" t="s">
        <v>2061</v>
      </c>
      <c r="I435" s="813" t="s">
        <v>1214</v>
      </c>
      <c r="J435" s="817">
        <v>136</v>
      </c>
      <c r="K435" s="817"/>
      <c r="L435" s="817">
        <v>2143.36</v>
      </c>
      <c r="M435" s="818"/>
      <c r="N435" s="819">
        <v>0</v>
      </c>
      <c r="O435" s="818"/>
      <c r="P435" s="817">
        <v>0</v>
      </c>
      <c r="Q435" s="819">
        <v>0</v>
      </c>
      <c r="R435" s="818">
        <v>0</v>
      </c>
      <c r="S435" s="818"/>
      <c r="T435" s="817">
        <v>0</v>
      </c>
      <c r="U435" s="819">
        <v>0</v>
      </c>
      <c r="V435" s="817">
        <v>136</v>
      </c>
      <c r="W435" s="818"/>
      <c r="X435" s="819">
        <v>2143.36</v>
      </c>
      <c r="Y435" s="819">
        <v>0</v>
      </c>
    </row>
    <row r="436" s="805" customFormat="1" spans="1:25">
      <c r="A436" s="812">
        <v>2021</v>
      </c>
      <c r="B436" s="812">
        <v>12</v>
      </c>
      <c r="C436" s="813">
        <v>300</v>
      </c>
      <c r="D436" s="813" t="s">
        <v>455</v>
      </c>
      <c r="E436" s="813" t="s">
        <v>1210</v>
      </c>
      <c r="F436" s="813" t="s">
        <v>1211</v>
      </c>
      <c r="G436" s="813" t="s">
        <v>2062</v>
      </c>
      <c r="H436" s="813" t="s">
        <v>2063</v>
      </c>
      <c r="I436" s="813" t="s">
        <v>1214</v>
      </c>
      <c r="J436" s="817">
        <v>62</v>
      </c>
      <c r="K436" s="817"/>
      <c r="L436" s="817">
        <v>46.39</v>
      </c>
      <c r="M436" s="818"/>
      <c r="N436" s="819">
        <v>0</v>
      </c>
      <c r="O436" s="818"/>
      <c r="P436" s="817">
        <v>0</v>
      </c>
      <c r="Q436" s="819">
        <v>0</v>
      </c>
      <c r="R436" s="818">
        <v>0</v>
      </c>
      <c r="S436" s="818"/>
      <c r="T436" s="817">
        <v>0</v>
      </c>
      <c r="U436" s="819">
        <v>0</v>
      </c>
      <c r="V436" s="817">
        <v>62</v>
      </c>
      <c r="W436" s="818"/>
      <c r="X436" s="819">
        <v>46.39</v>
      </c>
      <c r="Y436" s="819">
        <v>0</v>
      </c>
    </row>
    <row r="437" s="805" customFormat="1" spans="1:25">
      <c r="A437" s="812">
        <v>2021</v>
      </c>
      <c r="B437" s="812">
        <v>12</v>
      </c>
      <c r="C437" s="813">
        <v>300</v>
      </c>
      <c r="D437" s="813" t="s">
        <v>455</v>
      </c>
      <c r="E437" s="813" t="s">
        <v>1210</v>
      </c>
      <c r="F437" s="813" t="s">
        <v>1211</v>
      </c>
      <c r="G437" s="813" t="s">
        <v>2064</v>
      </c>
      <c r="H437" s="813" t="s">
        <v>2065</v>
      </c>
      <c r="I437" s="813" t="s">
        <v>1214</v>
      </c>
      <c r="J437" s="817">
        <v>686</v>
      </c>
      <c r="K437" s="817"/>
      <c r="L437" s="817">
        <v>2984.1</v>
      </c>
      <c r="M437" s="818"/>
      <c r="N437" s="819">
        <v>0</v>
      </c>
      <c r="O437" s="818"/>
      <c r="P437" s="817">
        <v>0</v>
      </c>
      <c r="Q437" s="819">
        <v>0</v>
      </c>
      <c r="R437" s="818">
        <v>0</v>
      </c>
      <c r="S437" s="818"/>
      <c r="T437" s="817">
        <v>0</v>
      </c>
      <c r="U437" s="819">
        <v>0</v>
      </c>
      <c r="V437" s="817">
        <v>686</v>
      </c>
      <c r="W437" s="818"/>
      <c r="X437" s="819">
        <v>2984.1</v>
      </c>
      <c r="Y437" s="819">
        <v>0</v>
      </c>
    </row>
    <row r="438" s="805" customFormat="1" spans="1:25">
      <c r="A438" s="812">
        <v>2021</v>
      </c>
      <c r="B438" s="812">
        <v>12</v>
      </c>
      <c r="C438" s="813">
        <v>300</v>
      </c>
      <c r="D438" s="813" t="s">
        <v>455</v>
      </c>
      <c r="E438" s="813" t="s">
        <v>1210</v>
      </c>
      <c r="F438" s="813" t="s">
        <v>1211</v>
      </c>
      <c r="G438" s="813" t="s">
        <v>2066</v>
      </c>
      <c r="H438" s="813" t="s">
        <v>2067</v>
      </c>
      <c r="I438" s="813" t="s">
        <v>1214</v>
      </c>
      <c r="J438" s="817">
        <v>1950</v>
      </c>
      <c r="K438" s="817"/>
      <c r="L438" s="817">
        <v>8482.5</v>
      </c>
      <c r="M438" s="818"/>
      <c r="N438" s="819">
        <v>0</v>
      </c>
      <c r="O438" s="818"/>
      <c r="P438" s="817">
        <v>0</v>
      </c>
      <c r="Q438" s="819">
        <v>0</v>
      </c>
      <c r="R438" s="818">
        <v>0</v>
      </c>
      <c r="S438" s="818"/>
      <c r="T438" s="817">
        <v>0</v>
      </c>
      <c r="U438" s="819">
        <v>0</v>
      </c>
      <c r="V438" s="817">
        <v>1950</v>
      </c>
      <c r="W438" s="818"/>
      <c r="X438" s="819">
        <v>8482.5</v>
      </c>
      <c r="Y438" s="819">
        <v>0</v>
      </c>
    </row>
    <row r="439" s="805" customFormat="1" spans="1:25">
      <c r="A439" s="812">
        <v>2021</v>
      </c>
      <c r="B439" s="812">
        <v>12</v>
      </c>
      <c r="C439" s="813">
        <v>300</v>
      </c>
      <c r="D439" s="813" t="s">
        <v>455</v>
      </c>
      <c r="E439" s="813" t="s">
        <v>1210</v>
      </c>
      <c r="F439" s="813" t="s">
        <v>1211</v>
      </c>
      <c r="G439" s="813" t="s">
        <v>2068</v>
      </c>
      <c r="H439" s="813" t="s">
        <v>2069</v>
      </c>
      <c r="I439" s="813" t="s">
        <v>1214</v>
      </c>
      <c r="J439" s="817">
        <v>1264</v>
      </c>
      <c r="K439" s="817"/>
      <c r="L439" s="817">
        <v>4082.72</v>
      </c>
      <c r="M439" s="818"/>
      <c r="N439" s="819">
        <v>0</v>
      </c>
      <c r="O439" s="818"/>
      <c r="P439" s="817">
        <v>0</v>
      </c>
      <c r="Q439" s="819">
        <v>0</v>
      </c>
      <c r="R439" s="818">
        <v>0</v>
      </c>
      <c r="S439" s="818"/>
      <c r="T439" s="817">
        <v>0</v>
      </c>
      <c r="U439" s="819">
        <v>0</v>
      </c>
      <c r="V439" s="817">
        <v>1264</v>
      </c>
      <c r="W439" s="818"/>
      <c r="X439" s="819">
        <v>4082.72</v>
      </c>
      <c r="Y439" s="819">
        <v>0</v>
      </c>
    </row>
    <row r="440" s="805" customFormat="1" spans="1:25">
      <c r="A440" s="812">
        <v>2021</v>
      </c>
      <c r="B440" s="812">
        <v>12</v>
      </c>
      <c r="C440" s="813">
        <v>300</v>
      </c>
      <c r="D440" s="813" t="s">
        <v>455</v>
      </c>
      <c r="E440" s="813" t="s">
        <v>1210</v>
      </c>
      <c r="F440" s="813" t="s">
        <v>1211</v>
      </c>
      <c r="G440" s="813" t="s">
        <v>2070</v>
      </c>
      <c r="H440" s="813" t="s">
        <v>2071</v>
      </c>
      <c r="I440" s="813" t="s">
        <v>1214</v>
      </c>
      <c r="J440" s="817">
        <v>1081</v>
      </c>
      <c r="K440" s="817"/>
      <c r="L440" s="817">
        <v>3156.52</v>
      </c>
      <c r="M440" s="818"/>
      <c r="N440" s="819">
        <v>0</v>
      </c>
      <c r="O440" s="818"/>
      <c r="P440" s="817">
        <v>0</v>
      </c>
      <c r="Q440" s="819">
        <v>0</v>
      </c>
      <c r="R440" s="818">
        <v>0</v>
      </c>
      <c r="S440" s="818"/>
      <c r="T440" s="817">
        <v>0</v>
      </c>
      <c r="U440" s="819">
        <v>0</v>
      </c>
      <c r="V440" s="817">
        <v>1081</v>
      </c>
      <c r="W440" s="818"/>
      <c r="X440" s="819">
        <v>3156.52</v>
      </c>
      <c r="Y440" s="819">
        <v>0</v>
      </c>
    </row>
    <row r="441" s="805" customFormat="1" spans="1:25">
      <c r="A441" s="812">
        <v>2021</v>
      </c>
      <c r="B441" s="812">
        <v>12</v>
      </c>
      <c r="C441" s="813">
        <v>300</v>
      </c>
      <c r="D441" s="813" t="s">
        <v>455</v>
      </c>
      <c r="E441" s="813" t="s">
        <v>1210</v>
      </c>
      <c r="F441" s="813" t="s">
        <v>1211</v>
      </c>
      <c r="G441" s="813" t="s">
        <v>2072</v>
      </c>
      <c r="H441" s="813" t="s">
        <v>2073</v>
      </c>
      <c r="I441" s="813" t="s">
        <v>1214</v>
      </c>
      <c r="J441" s="817">
        <v>322</v>
      </c>
      <c r="K441" s="817"/>
      <c r="L441" s="817">
        <v>3129.84</v>
      </c>
      <c r="M441" s="818"/>
      <c r="N441" s="819">
        <v>0</v>
      </c>
      <c r="O441" s="818"/>
      <c r="P441" s="817">
        <v>0</v>
      </c>
      <c r="Q441" s="819">
        <v>0</v>
      </c>
      <c r="R441" s="818">
        <v>0</v>
      </c>
      <c r="S441" s="818"/>
      <c r="T441" s="817">
        <v>0</v>
      </c>
      <c r="U441" s="819">
        <v>0</v>
      </c>
      <c r="V441" s="817">
        <v>322</v>
      </c>
      <c r="W441" s="818"/>
      <c r="X441" s="819">
        <v>3129.84</v>
      </c>
      <c r="Y441" s="819">
        <v>0</v>
      </c>
    </row>
    <row r="442" s="805" customFormat="1" spans="1:25">
      <c r="A442" s="812">
        <v>2021</v>
      </c>
      <c r="B442" s="812">
        <v>12</v>
      </c>
      <c r="C442" s="813">
        <v>300</v>
      </c>
      <c r="D442" s="813" t="s">
        <v>455</v>
      </c>
      <c r="E442" s="813" t="s">
        <v>1210</v>
      </c>
      <c r="F442" s="813" t="s">
        <v>1211</v>
      </c>
      <c r="G442" s="813" t="s">
        <v>2074</v>
      </c>
      <c r="H442" s="813" t="s">
        <v>2075</v>
      </c>
      <c r="I442" s="813" t="s">
        <v>1214</v>
      </c>
      <c r="J442" s="817">
        <v>64</v>
      </c>
      <c r="K442" s="817"/>
      <c r="L442" s="817">
        <v>960.64</v>
      </c>
      <c r="M442" s="818"/>
      <c r="N442" s="819">
        <v>0</v>
      </c>
      <c r="O442" s="818"/>
      <c r="P442" s="817">
        <v>0</v>
      </c>
      <c r="Q442" s="819">
        <v>0</v>
      </c>
      <c r="R442" s="818">
        <v>0</v>
      </c>
      <c r="S442" s="818"/>
      <c r="T442" s="817">
        <v>0</v>
      </c>
      <c r="U442" s="819">
        <v>0</v>
      </c>
      <c r="V442" s="817">
        <v>64</v>
      </c>
      <c r="W442" s="818"/>
      <c r="X442" s="819">
        <v>960.64</v>
      </c>
      <c r="Y442" s="819">
        <v>0</v>
      </c>
    </row>
    <row r="443" s="805" customFormat="1" spans="1:25">
      <c r="A443" s="812">
        <v>2021</v>
      </c>
      <c r="B443" s="812">
        <v>12</v>
      </c>
      <c r="C443" s="813">
        <v>300</v>
      </c>
      <c r="D443" s="813" t="s">
        <v>455</v>
      </c>
      <c r="E443" s="813" t="s">
        <v>1210</v>
      </c>
      <c r="F443" s="813" t="s">
        <v>1211</v>
      </c>
      <c r="G443" s="813" t="s">
        <v>2076</v>
      </c>
      <c r="H443" s="813" t="s">
        <v>2077</v>
      </c>
      <c r="I443" s="813" t="s">
        <v>1214</v>
      </c>
      <c r="J443" s="817">
        <v>225</v>
      </c>
      <c r="K443" s="817"/>
      <c r="L443" s="817">
        <v>2011.5</v>
      </c>
      <c r="M443" s="818"/>
      <c r="N443" s="819">
        <v>0</v>
      </c>
      <c r="O443" s="818"/>
      <c r="P443" s="817">
        <v>0</v>
      </c>
      <c r="Q443" s="819">
        <v>0</v>
      </c>
      <c r="R443" s="818">
        <v>0</v>
      </c>
      <c r="S443" s="818"/>
      <c r="T443" s="817">
        <v>0</v>
      </c>
      <c r="U443" s="819">
        <v>0</v>
      </c>
      <c r="V443" s="817">
        <v>225</v>
      </c>
      <c r="W443" s="818"/>
      <c r="X443" s="819">
        <v>2011.5</v>
      </c>
      <c r="Y443" s="819">
        <v>0</v>
      </c>
    </row>
    <row r="444" s="805" customFormat="1" spans="1:25">
      <c r="A444" s="812">
        <v>2021</v>
      </c>
      <c r="B444" s="812">
        <v>12</v>
      </c>
      <c r="C444" s="813">
        <v>300</v>
      </c>
      <c r="D444" s="813" t="s">
        <v>455</v>
      </c>
      <c r="E444" s="813" t="s">
        <v>1210</v>
      </c>
      <c r="F444" s="813" t="s">
        <v>1211</v>
      </c>
      <c r="G444" s="813" t="s">
        <v>2078</v>
      </c>
      <c r="H444" s="813" t="s">
        <v>2079</v>
      </c>
      <c r="I444" s="813" t="s">
        <v>1214</v>
      </c>
      <c r="J444" s="817">
        <v>70</v>
      </c>
      <c r="K444" s="817"/>
      <c r="L444" s="817">
        <v>1627.5</v>
      </c>
      <c r="M444" s="818"/>
      <c r="N444" s="819">
        <v>0</v>
      </c>
      <c r="O444" s="818"/>
      <c r="P444" s="817">
        <v>0</v>
      </c>
      <c r="Q444" s="819">
        <v>0</v>
      </c>
      <c r="R444" s="818">
        <v>0</v>
      </c>
      <c r="S444" s="818"/>
      <c r="T444" s="817">
        <v>0</v>
      </c>
      <c r="U444" s="819">
        <v>0</v>
      </c>
      <c r="V444" s="817">
        <v>70</v>
      </c>
      <c r="W444" s="818"/>
      <c r="X444" s="819">
        <v>1627.5</v>
      </c>
      <c r="Y444" s="819">
        <v>0</v>
      </c>
    </row>
    <row r="445" s="805" customFormat="1" spans="1:25">
      <c r="A445" s="812">
        <v>2021</v>
      </c>
      <c r="B445" s="812">
        <v>12</v>
      </c>
      <c r="C445" s="813">
        <v>300</v>
      </c>
      <c r="D445" s="813" t="s">
        <v>455</v>
      </c>
      <c r="E445" s="813" t="s">
        <v>1210</v>
      </c>
      <c r="F445" s="813" t="s">
        <v>1211</v>
      </c>
      <c r="G445" s="813" t="s">
        <v>2080</v>
      </c>
      <c r="H445" s="813" t="s">
        <v>2081</v>
      </c>
      <c r="I445" s="813" t="s">
        <v>1214</v>
      </c>
      <c r="J445" s="817">
        <v>11</v>
      </c>
      <c r="K445" s="817"/>
      <c r="L445" s="817">
        <v>496.43</v>
      </c>
      <c r="M445" s="818"/>
      <c r="N445" s="819">
        <v>0</v>
      </c>
      <c r="O445" s="818"/>
      <c r="P445" s="817">
        <v>0</v>
      </c>
      <c r="Q445" s="819">
        <v>0</v>
      </c>
      <c r="R445" s="818">
        <v>0</v>
      </c>
      <c r="S445" s="818"/>
      <c r="T445" s="817">
        <v>0</v>
      </c>
      <c r="U445" s="819">
        <v>0</v>
      </c>
      <c r="V445" s="817">
        <v>11</v>
      </c>
      <c r="W445" s="818"/>
      <c r="X445" s="819">
        <v>496.43</v>
      </c>
      <c r="Y445" s="819">
        <v>0</v>
      </c>
    </row>
    <row r="446" s="805" customFormat="1" spans="1:25">
      <c r="A446" s="812">
        <v>2021</v>
      </c>
      <c r="B446" s="812">
        <v>12</v>
      </c>
      <c r="C446" s="813">
        <v>300</v>
      </c>
      <c r="D446" s="813" t="s">
        <v>455</v>
      </c>
      <c r="E446" s="813" t="s">
        <v>1210</v>
      </c>
      <c r="F446" s="813" t="s">
        <v>1211</v>
      </c>
      <c r="G446" s="813" t="s">
        <v>2082</v>
      </c>
      <c r="H446" s="813" t="s">
        <v>2045</v>
      </c>
      <c r="I446" s="813" t="s">
        <v>1214</v>
      </c>
      <c r="J446" s="817">
        <v>5</v>
      </c>
      <c r="K446" s="817"/>
      <c r="L446" s="817">
        <v>105.95</v>
      </c>
      <c r="M446" s="818"/>
      <c r="N446" s="819">
        <v>0</v>
      </c>
      <c r="O446" s="818"/>
      <c r="P446" s="817">
        <v>0</v>
      </c>
      <c r="Q446" s="819">
        <v>0</v>
      </c>
      <c r="R446" s="818">
        <v>0</v>
      </c>
      <c r="S446" s="818"/>
      <c r="T446" s="817">
        <v>0</v>
      </c>
      <c r="U446" s="819">
        <v>0</v>
      </c>
      <c r="V446" s="817">
        <v>5</v>
      </c>
      <c r="W446" s="818"/>
      <c r="X446" s="819">
        <v>105.95</v>
      </c>
      <c r="Y446" s="819">
        <v>0</v>
      </c>
    </row>
    <row r="447" s="805" customFormat="1" spans="1:25">
      <c r="A447" s="812">
        <v>2021</v>
      </c>
      <c r="B447" s="812">
        <v>12</v>
      </c>
      <c r="C447" s="813">
        <v>300</v>
      </c>
      <c r="D447" s="813" t="s">
        <v>455</v>
      </c>
      <c r="E447" s="813" t="s">
        <v>1210</v>
      </c>
      <c r="F447" s="813" t="s">
        <v>1211</v>
      </c>
      <c r="G447" s="813" t="s">
        <v>2083</v>
      </c>
      <c r="H447" s="813" t="s">
        <v>2084</v>
      </c>
      <c r="I447" s="813" t="s">
        <v>1214</v>
      </c>
      <c r="J447" s="817">
        <v>20</v>
      </c>
      <c r="K447" s="817"/>
      <c r="L447" s="817">
        <v>576</v>
      </c>
      <c r="M447" s="818"/>
      <c r="N447" s="819">
        <v>0</v>
      </c>
      <c r="O447" s="818"/>
      <c r="P447" s="817">
        <v>0</v>
      </c>
      <c r="Q447" s="819">
        <v>0</v>
      </c>
      <c r="R447" s="818">
        <v>0</v>
      </c>
      <c r="S447" s="818"/>
      <c r="T447" s="817">
        <v>0</v>
      </c>
      <c r="U447" s="819">
        <v>0</v>
      </c>
      <c r="V447" s="817">
        <v>20</v>
      </c>
      <c r="W447" s="818"/>
      <c r="X447" s="819">
        <v>576</v>
      </c>
      <c r="Y447" s="819">
        <v>0</v>
      </c>
    </row>
    <row r="448" s="805" customFormat="1" spans="1:25">
      <c r="A448" s="812">
        <v>2021</v>
      </c>
      <c r="B448" s="812">
        <v>12</v>
      </c>
      <c r="C448" s="813">
        <v>300</v>
      </c>
      <c r="D448" s="813" t="s">
        <v>455</v>
      </c>
      <c r="E448" s="813" t="s">
        <v>1210</v>
      </c>
      <c r="F448" s="813" t="s">
        <v>1211</v>
      </c>
      <c r="G448" s="813" t="s">
        <v>2085</v>
      </c>
      <c r="H448" s="813" t="s">
        <v>2086</v>
      </c>
      <c r="I448" s="813" t="s">
        <v>1214</v>
      </c>
      <c r="J448" s="817">
        <v>3</v>
      </c>
      <c r="K448" s="817"/>
      <c r="L448" s="817">
        <v>258.6</v>
      </c>
      <c r="M448" s="818"/>
      <c r="N448" s="819">
        <v>0</v>
      </c>
      <c r="O448" s="818"/>
      <c r="P448" s="817">
        <v>0</v>
      </c>
      <c r="Q448" s="819">
        <v>0</v>
      </c>
      <c r="R448" s="818">
        <v>0</v>
      </c>
      <c r="S448" s="818"/>
      <c r="T448" s="817">
        <v>0</v>
      </c>
      <c r="U448" s="819">
        <v>0</v>
      </c>
      <c r="V448" s="817">
        <v>3</v>
      </c>
      <c r="W448" s="818"/>
      <c r="X448" s="819">
        <v>258.6</v>
      </c>
      <c r="Y448" s="819">
        <v>0</v>
      </c>
    </row>
    <row r="449" s="805" customFormat="1" spans="1:25">
      <c r="A449" s="812">
        <v>2021</v>
      </c>
      <c r="B449" s="812">
        <v>12</v>
      </c>
      <c r="C449" s="813">
        <v>300</v>
      </c>
      <c r="D449" s="813" t="s">
        <v>455</v>
      </c>
      <c r="E449" s="813" t="s">
        <v>1210</v>
      </c>
      <c r="F449" s="813" t="s">
        <v>1211</v>
      </c>
      <c r="G449" s="813" t="s">
        <v>2087</v>
      </c>
      <c r="H449" s="813" t="s">
        <v>2088</v>
      </c>
      <c r="I449" s="813" t="s">
        <v>1214</v>
      </c>
      <c r="J449" s="817">
        <v>37</v>
      </c>
      <c r="K449" s="817"/>
      <c r="L449" s="817">
        <v>676.73</v>
      </c>
      <c r="M449" s="818"/>
      <c r="N449" s="819">
        <v>0</v>
      </c>
      <c r="O449" s="818"/>
      <c r="P449" s="817">
        <v>0</v>
      </c>
      <c r="Q449" s="819">
        <v>0</v>
      </c>
      <c r="R449" s="818">
        <v>0</v>
      </c>
      <c r="S449" s="818"/>
      <c r="T449" s="817">
        <v>0</v>
      </c>
      <c r="U449" s="819">
        <v>0</v>
      </c>
      <c r="V449" s="817">
        <v>37</v>
      </c>
      <c r="W449" s="818"/>
      <c r="X449" s="819">
        <v>676.73</v>
      </c>
      <c r="Y449" s="819">
        <v>0</v>
      </c>
    </row>
    <row r="450" s="805" customFormat="1" spans="1:25">
      <c r="A450" s="812">
        <v>2021</v>
      </c>
      <c r="B450" s="812">
        <v>12</v>
      </c>
      <c r="C450" s="813">
        <v>300</v>
      </c>
      <c r="D450" s="813" t="s">
        <v>455</v>
      </c>
      <c r="E450" s="813" t="s">
        <v>1210</v>
      </c>
      <c r="F450" s="813" t="s">
        <v>1211</v>
      </c>
      <c r="G450" s="813" t="s">
        <v>2089</v>
      </c>
      <c r="H450" s="813" t="s">
        <v>2090</v>
      </c>
      <c r="I450" s="813" t="s">
        <v>1214</v>
      </c>
      <c r="J450" s="817">
        <v>48</v>
      </c>
      <c r="K450" s="817"/>
      <c r="L450" s="817">
        <v>1453.44</v>
      </c>
      <c r="M450" s="818"/>
      <c r="N450" s="819">
        <v>0</v>
      </c>
      <c r="O450" s="818"/>
      <c r="P450" s="817">
        <v>0</v>
      </c>
      <c r="Q450" s="819">
        <v>0</v>
      </c>
      <c r="R450" s="818">
        <v>0</v>
      </c>
      <c r="S450" s="818"/>
      <c r="T450" s="817">
        <v>0</v>
      </c>
      <c r="U450" s="819">
        <v>0</v>
      </c>
      <c r="V450" s="817">
        <v>48</v>
      </c>
      <c r="W450" s="818"/>
      <c r="X450" s="819">
        <v>1453.44</v>
      </c>
      <c r="Y450" s="819">
        <v>0</v>
      </c>
    </row>
    <row r="451" s="805" customFormat="1" spans="1:25">
      <c r="A451" s="812">
        <v>2021</v>
      </c>
      <c r="B451" s="812">
        <v>12</v>
      </c>
      <c r="C451" s="813">
        <v>300</v>
      </c>
      <c r="D451" s="813" t="s">
        <v>455</v>
      </c>
      <c r="E451" s="813" t="s">
        <v>1210</v>
      </c>
      <c r="F451" s="813" t="s">
        <v>1211</v>
      </c>
      <c r="G451" s="813" t="s">
        <v>2091</v>
      </c>
      <c r="H451" s="813" t="s">
        <v>2092</v>
      </c>
      <c r="I451" s="813" t="s">
        <v>1214</v>
      </c>
      <c r="J451" s="817">
        <v>76</v>
      </c>
      <c r="K451" s="817"/>
      <c r="L451" s="817">
        <v>426.36</v>
      </c>
      <c r="M451" s="818"/>
      <c r="N451" s="819">
        <v>0</v>
      </c>
      <c r="O451" s="818"/>
      <c r="P451" s="817">
        <v>0</v>
      </c>
      <c r="Q451" s="819">
        <v>0</v>
      </c>
      <c r="R451" s="818">
        <v>0</v>
      </c>
      <c r="S451" s="818"/>
      <c r="T451" s="817">
        <v>0</v>
      </c>
      <c r="U451" s="819">
        <v>0</v>
      </c>
      <c r="V451" s="817">
        <v>76</v>
      </c>
      <c r="W451" s="818"/>
      <c r="X451" s="819">
        <v>426.36</v>
      </c>
      <c r="Y451" s="819">
        <v>0</v>
      </c>
    </row>
    <row r="452" s="805" customFormat="1" spans="1:25">
      <c r="A452" s="812">
        <v>2021</v>
      </c>
      <c r="B452" s="812">
        <v>12</v>
      </c>
      <c r="C452" s="813">
        <v>300</v>
      </c>
      <c r="D452" s="813" t="s">
        <v>455</v>
      </c>
      <c r="E452" s="813" t="s">
        <v>1210</v>
      </c>
      <c r="F452" s="813" t="s">
        <v>1211</v>
      </c>
      <c r="G452" s="813" t="s">
        <v>2093</v>
      </c>
      <c r="H452" s="813" t="s">
        <v>2094</v>
      </c>
      <c r="I452" s="813" t="s">
        <v>1214</v>
      </c>
      <c r="J452" s="817">
        <v>1</v>
      </c>
      <c r="K452" s="817"/>
      <c r="L452" s="817">
        <v>52.39</v>
      </c>
      <c r="M452" s="818"/>
      <c r="N452" s="819">
        <v>0</v>
      </c>
      <c r="O452" s="818"/>
      <c r="P452" s="817">
        <v>0</v>
      </c>
      <c r="Q452" s="819">
        <v>0</v>
      </c>
      <c r="R452" s="818">
        <v>0</v>
      </c>
      <c r="S452" s="818"/>
      <c r="T452" s="817">
        <v>0</v>
      </c>
      <c r="U452" s="819">
        <v>0</v>
      </c>
      <c r="V452" s="817">
        <v>1</v>
      </c>
      <c r="W452" s="818"/>
      <c r="X452" s="819">
        <v>52.39</v>
      </c>
      <c r="Y452" s="819">
        <v>0</v>
      </c>
    </row>
    <row r="453" s="805" customFormat="1" spans="1:25">
      <c r="A453" s="812">
        <v>2021</v>
      </c>
      <c r="B453" s="812">
        <v>12</v>
      </c>
      <c r="C453" s="813">
        <v>300</v>
      </c>
      <c r="D453" s="813" t="s">
        <v>455</v>
      </c>
      <c r="E453" s="813" t="s">
        <v>1210</v>
      </c>
      <c r="F453" s="813" t="s">
        <v>1211</v>
      </c>
      <c r="G453" s="813" t="s">
        <v>2095</v>
      </c>
      <c r="H453" s="813" t="s">
        <v>2096</v>
      </c>
      <c r="I453" s="813" t="s">
        <v>1214</v>
      </c>
      <c r="J453" s="817">
        <v>1</v>
      </c>
      <c r="K453" s="817"/>
      <c r="L453" s="817">
        <v>24.61</v>
      </c>
      <c r="M453" s="818"/>
      <c r="N453" s="819">
        <v>0</v>
      </c>
      <c r="O453" s="818"/>
      <c r="P453" s="817">
        <v>0</v>
      </c>
      <c r="Q453" s="819">
        <v>0</v>
      </c>
      <c r="R453" s="818">
        <v>0</v>
      </c>
      <c r="S453" s="818"/>
      <c r="T453" s="817">
        <v>0</v>
      </c>
      <c r="U453" s="819">
        <v>0</v>
      </c>
      <c r="V453" s="817">
        <v>1</v>
      </c>
      <c r="W453" s="818"/>
      <c r="X453" s="819">
        <v>24.61</v>
      </c>
      <c r="Y453" s="819">
        <v>0</v>
      </c>
    </row>
    <row r="454" s="805" customFormat="1" spans="1:25">
      <c r="A454" s="812">
        <v>2021</v>
      </c>
      <c r="B454" s="812">
        <v>12</v>
      </c>
      <c r="C454" s="813">
        <v>300</v>
      </c>
      <c r="D454" s="813" t="s">
        <v>455</v>
      </c>
      <c r="E454" s="813" t="s">
        <v>1210</v>
      </c>
      <c r="F454" s="813" t="s">
        <v>1211</v>
      </c>
      <c r="G454" s="813" t="s">
        <v>2097</v>
      </c>
      <c r="H454" s="813" t="s">
        <v>2098</v>
      </c>
      <c r="I454" s="813" t="s">
        <v>1214</v>
      </c>
      <c r="J454" s="817">
        <v>11</v>
      </c>
      <c r="K454" s="817"/>
      <c r="L454" s="817">
        <v>587.18</v>
      </c>
      <c r="M454" s="818"/>
      <c r="N454" s="819">
        <v>0</v>
      </c>
      <c r="O454" s="818"/>
      <c r="P454" s="817">
        <v>0</v>
      </c>
      <c r="Q454" s="819">
        <v>0</v>
      </c>
      <c r="R454" s="818">
        <v>0</v>
      </c>
      <c r="S454" s="818"/>
      <c r="T454" s="817">
        <v>0</v>
      </c>
      <c r="U454" s="819">
        <v>0</v>
      </c>
      <c r="V454" s="817">
        <v>11</v>
      </c>
      <c r="W454" s="818"/>
      <c r="X454" s="819">
        <v>587.18</v>
      </c>
      <c r="Y454" s="819">
        <v>0</v>
      </c>
    </row>
    <row r="455" s="805" customFormat="1" spans="1:25">
      <c r="A455" s="812">
        <v>2021</v>
      </c>
      <c r="B455" s="812">
        <v>12</v>
      </c>
      <c r="C455" s="813">
        <v>300</v>
      </c>
      <c r="D455" s="813" t="s">
        <v>455</v>
      </c>
      <c r="E455" s="813" t="s">
        <v>1210</v>
      </c>
      <c r="F455" s="813" t="s">
        <v>1211</v>
      </c>
      <c r="G455" s="813" t="s">
        <v>2099</v>
      </c>
      <c r="H455" s="813" t="s">
        <v>2100</v>
      </c>
      <c r="I455" s="813" t="s">
        <v>1214</v>
      </c>
      <c r="J455" s="817">
        <v>4526</v>
      </c>
      <c r="K455" s="817"/>
      <c r="L455" s="817">
        <v>19552.32</v>
      </c>
      <c r="M455" s="818"/>
      <c r="N455" s="819">
        <v>0</v>
      </c>
      <c r="O455" s="818"/>
      <c r="P455" s="817">
        <v>0</v>
      </c>
      <c r="Q455" s="819">
        <v>0</v>
      </c>
      <c r="R455" s="818">
        <v>0</v>
      </c>
      <c r="S455" s="818"/>
      <c r="T455" s="817">
        <v>0</v>
      </c>
      <c r="U455" s="819">
        <v>0</v>
      </c>
      <c r="V455" s="817">
        <v>4526</v>
      </c>
      <c r="W455" s="818"/>
      <c r="X455" s="819">
        <v>19552.32</v>
      </c>
      <c r="Y455" s="819">
        <v>0</v>
      </c>
    </row>
    <row r="456" s="805" customFormat="1" spans="1:25">
      <c r="A456" s="812">
        <v>2021</v>
      </c>
      <c r="B456" s="812">
        <v>12</v>
      </c>
      <c r="C456" s="813">
        <v>300</v>
      </c>
      <c r="D456" s="813" t="s">
        <v>455</v>
      </c>
      <c r="E456" s="813" t="s">
        <v>1210</v>
      </c>
      <c r="F456" s="813" t="s">
        <v>1211</v>
      </c>
      <c r="G456" s="813" t="s">
        <v>2101</v>
      </c>
      <c r="H456" s="813" t="s">
        <v>2102</v>
      </c>
      <c r="I456" s="813" t="s">
        <v>1214</v>
      </c>
      <c r="J456" s="817">
        <v>1286</v>
      </c>
      <c r="K456" s="817"/>
      <c r="L456" s="817">
        <v>5259.74</v>
      </c>
      <c r="M456" s="818"/>
      <c r="N456" s="819">
        <v>0</v>
      </c>
      <c r="O456" s="818"/>
      <c r="P456" s="817">
        <v>0</v>
      </c>
      <c r="Q456" s="819">
        <v>0</v>
      </c>
      <c r="R456" s="818">
        <v>0</v>
      </c>
      <c r="S456" s="818"/>
      <c r="T456" s="817">
        <v>0</v>
      </c>
      <c r="U456" s="819">
        <v>0</v>
      </c>
      <c r="V456" s="817">
        <v>1286</v>
      </c>
      <c r="W456" s="818"/>
      <c r="X456" s="819">
        <v>5259.74</v>
      </c>
      <c r="Y456" s="819">
        <v>0</v>
      </c>
    </row>
    <row r="457" s="805" customFormat="1" spans="1:25">
      <c r="A457" s="812">
        <v>2021</v>
      </c>
      <c r="B457" s="812">
        <v>12</v>
      </c>
      <c r="C457" s="813">
        <v>300</v>
      </c>
      <c r="D457" s="813" t="s">
        <v>455</v>
      </c>
      <c r="E457" s="813" t="s">
        <v>1210</v>
      </c>
      <c r="F457" s="813" t="s">
        <v>1211</v>
      </c>
      <c r="G457" s="813" t="s">
        <v>2103</v>
      </c>
      <c r="H457" s="813" t="s">
        <v>2104</v>
      </c>
      <c r="I457" s="813" t="s">
        <v>1214</v>
      </c>
      <c r="J457" s="817">
        <v>1285</v>
      </c>
      <c r="K457" s="817"/>
      <c r="L457" s="817">
        <v>6386.45</v>
      </c>
      <c r="M457" s="818"/>
      <c r="N457" s="819">
        <v>0</v>
      </c>
      <c r="O457" s="818"/>
      <c r="P457" s="817">
        <v>0</v>
      </c>
      <c r="Q457" s="819">
        <v>0</v>
      </c>
      <c r="R457" s="818">
        <v>0</v>
      </c>
      <c r="S457" s="818"/>
      <c r="T457" s="817">
        <v>0</v>
      </c>
      <c r="U457" s="819">
        <v>0</v>
      </c>
      <c r="V457" s="817">
        <v>1285</v>
      </c>
      <c r="W457" s="818"/>
      <c r="X457" s="819">
        <v>6386.45</v>
      </c>
      <c r="Y457" s="819">
        <v>0</v>
      </c>
    </row>
    <row r="458" s="805" customFormat="1" spans="1:25">
      <c r="A458" s="812">
        <v>2021</v>
      </c>
      <c r="B458" s="812">
        <v>12</v>
      </c>
      <c r="C458" s="813">
        <v>300</v>
      </c>
      <c r="D458" s="813" t="s">
        <v>455</v>
      </c>
      <c r="E458" s="813" t="s">
        <v>1210</v>
      </c>
      <c r="F458" s="813" t="s">
        <v>1211</v>
      </c>
      <c r="G458" s="813" t="s">
        <v>2105</v>
      </c>
      <c r="H458" s="813" t="s">
        <v>2106</v>
      </c>
      <c r="I458" s="813" t="s">
        <v>1214</v>
      </c>
      <c r="J458" s="817">
        <v>29</v>
      </c>
      <c r="K458" s="817"/>
      <c r="L458" s="817">
        <v>387.1</v>
      </c>
      <c r="M458" s="818"/>
      <c r="N458" s="819">
        <v>0</v>
      </c>
      <c r="O458" s="818"/>
      <c r="P458" s="817">
        <v>0</v>
      </c>
      <c r="Q458" s="819">
        <v>0</v>
      </c>
      <c r="R458" s="818">
        <v>0</v>
      </c>
      <c r="S458" s="818"/>
      <c r="T458" s="817">
        <v>0</v>
      </c>
      <c r="U458" s="819">
        <v>0</v>
      </c>
      <c r="V458" s="817">
        <v>29</v>
      </c>
      <c r="W458" s="818"/>
      <c r="X458" s="819">
        <v>387.1</v>
      </c>
      <c r="Y458" s="819">
        <v>0</v>
      </c>
    </row>
    <row r="459" s="805" customFormat="1" spans="1:25">
      <c r="A459" s="812">
        <v>2021</v>
      </c>
      <c r="B459" s="812">
        <v>12</v>
      </c>
      <c r="C459" s="813">
        <v>300</v>
      </c>
      <c r="D459" s="813" t="s">
        <v>455</v>
      </c>
      <c r="E459" s="813" t="s">
        <v>1210</v>
      </c>
      <c r="F459" s="813" t="s">
        <v>1211</v>
      </c>
      <c r="G459" s="813" t="s">
        <v>2107</v>
      </c>
      <c r="H459" s="813" t="s">
        <v>2108</v>
      </c>
      <c r="I459" s="813" t="s">
        <v>1214</v>
      </c>
      <c r="J459" s="817">
        <v>8</v>
      </c>
      <c r="K459" s="817"/>
      <c r="L459" s="817">
        <v>20.98</v>
      </c>
      <c r="M459" s="818"/>
      <c r="N459" s="819">
        <v>0</v>
      </c>
      <c r="O459" s="818"/>
      <c r="P459" s="817">
        <v>0</v>
      </c>
      <c r="Q459" s="819">
        <v>0</v>
      </c>
      <c r="R459" s="818">
        <v>0</v>
      </c>
      <c r="S459" s="818"/>
      <c r="T459" s="817">
        <v>0</v>
      </c>
      <c r="U459" s="819">
        <v>0</v>
      </c>
      <c r="V459" s="817">
        <v>8</v>
      </c>
      <c r="W459" s="818"/>
      <c r="X459" s="819">
        <v>20.98</v>
      </c>
      <c r="Y459" s="819">
        <v>0</v>
      </c>
    </row>
    <row r="460" s="805" customFormat="1" spans="1:25">
      <c r="A460" s="812">
        <v>2021</v>
      </c>
      <c r="B460" s="812">
        <v>12</v>
      </c>
      <c r="C460" s="813">
        <v>300</v>
      </c>
      <c r="D460" s="813" t="s">
        <v>455</v>
      </c>
      <c r="E460" s="813" t="s">
        <v>1210</v>
      </c>
      <c r="F460" s="813" t="s">
        <v>1211</v>
      </c>
      <c r="G460" s="813" t="s">
        <v>2109</v>
      </c>
      <c r="H460" s="813" t="s">
        <v>2110</v>
      </c>
      <c r="I460" s="813" t="s">
        <v>1214</v>
      </c>
      <c r="J460" s="817">
        <v>22</v>
      </c>
      <c r="K460" s="817"/>
      <c r="L460" s="817">
        <v>7.59</v>
      </c>
      <c r="M460" s="818"/>
      <c r="N460" s="819">
        <v>0</v>
      </c>
      <c r="O460" s="818"/>
      <c r="P460" s="817">
        <v>0</v>
      </c>
      <c r="Q460" s="819">
        <v>0</v>
      </c>
      <c r="R460" s="818">
        <v>0</v>
      </c>
      <c r="S460" s="818"/>
      <c r="T460" s="817">
        <v>0</v>
      </c>
      <c r="U460" s="819">
        <v>0</v>
      </c>
      <c r="V460" s="817">
        <v>22</v>
      </c>
      <c r="W460" s="818"/>
      <c r="X460" s="819">
        <v>7.59</v>
      </c>
      <c r="Y460" s="819">
        <v>0</v>
      </c>
    </row>
    <row r="461" s="805" customFormat="1" spans="1:25">
      <c r="A461" s="812">
        <v>2021</v>
      </c>
      <c r="B461" s="812">
        <v>12</v>
      </c>
      <c r="C461" s="813">
        <v>300</v>
      </c>
      <c r="D461" s="813" t="s">
        <v>455</v>
      </c>
      <c r="E461" s="813" t="s">
        <v>1210</v>
      </c>
      <c r="F461" s="813" t="s">
        <v>1211</v>
      </c>
      <c r="G461" s="813" t="s">
        <v>2111</v>
      </c>
      <c r="H461" s="813" t="s">
        <v>2112</v>
      </c>
      <c r="I461" s="813" t="s">
        <v>1214</v>
      </c>
      <c r="J461" s="817">
        <v>64</v>
      </c>
      <c r="K461" s="817"/>
      <c r="L461" s="817">
        <v>1536</v>
      </c>
      <c r="M461" s="818"/>
      <c r="N461" s="819">
        <v>0</v>
      </c>
      <c r="O461" s="818"/>
      <c r="P461" s="817">
        <v>0</v>
      </c>
      <c r="Q461" s="819">
        <v>0</v>
      </c>
      <c r="R461" s="818">
        <v>0</v>
      </c>
      <c r="S461" s="818"/>
      <c r="T461" s="817">
        <v>0</v>
      </c>
      <c r="U461" s="819">
        <v>0</v>
      </c>
      <c r="V461" s="817">
        <v>64</v>
      </c>
      <c r="W461" s="818"/>
      <c r="X461" s="819">
        <v>1536</v>
      </c>
      <c r="Y461" s="819">
        <v>0</v>
      </c>
    </row>
    <row r="462" s="805" customFormat="1" spans="1:25">
      <c r="A462" s="812">
        <v>2021</v>
      </c>
      <c r="B462" s="812">
        <v>12</v>
      </c>
      <c r="C462" s="813">
        <v>300</v>
      </c>
      <c r="D462" s="813" t="s">
        <v>455</v>
      </c>
      <c r="E462" s="813" t="s">
        <v>1210</v>
      </c>
      <c r="F462" s="813" t="s">
        <v>1211</v>
      </c>
      <c r="G462" s="813" t="s">
        <v>2113</v>
      </c>
      <c r="H462" s="813" t="s">
        <v>2114</v>
      </c>
      <c r="I462" s="813" t="s">
        <v>1214</v>
      </c>
      <c r="J462" s="817">
        <v>1</v>
      </c>
      <c r="K462" s="817"/>
      <c r="L462" s="817">
        <v>0</v>
      </c>
      <c r="M462" s="818"/>
      <c r="N462" s="819">
        <v>0</v>
      </c>
      <c r="O462" s="818"/>
      <c r="P462" s="817">
        <v>0</v>
      </c>
      <c r="Q462" s="819">
        <v>0</v>
      </c>
      <c r="R462" s="818">
        <v>0</v>
      </c>
      <c r="S462" s="818"/>
      <c r="T462" s="817">
        <v>0</v>
      </c>
      <c r="U462" s="819">
        <v>0</v>
      </c>
      <c r="V462" s="817">
        <v>1</v>
      </c>
      <c r="W462" s="818"/>
      <c r="X462" s="819">
        <v>0</v>
      </c>
      <c r="Y462" s="819">
        <v>0</v>
      </c>
    </row>
    <row r="463" s="805" customFormat="1" spans="1:25">
      <c r="A463" s="812">
        <v>2021</v>
      </c>
      <c r="B463" s="812">
        <v>12</v>
      </c>
      <c r="C463" s="813">
        <v>300</v>
      </c>
      <c r="D463" s="813" t="s">
        <v>455</v>
      </c>
      <c r="E463" s="813" t="s">
        <v>1210</v>
      </c>
      <c r="F463" s="813" t="s">
        <v>1211</v>
      </c>
      <c r="G463" s="813" t="s">
        <v>2115</v>
      </c>
      <c r="H463" s="813" t="s">
        <v>2116</v>
      </c>
      <c r="I463" s="813" t="s">
        <v>1214</v>
      </c>
      <c r="J463" s="817">
        <v>13</v>
      </c>
      <c r="K463" s="817"/>
      <c r="L463" s="817">
        <v>205.27</v>
      </c>
      <c r="M463" s="818"/>
      <c r="N463" s="819">
        <v>0</v>
      </c>
      <c r="O463" s="818"/>
      <c r="P463" s="817">
        <v>0</v>
      </c>
      <c r="Q463" s="819">
        <v>0</v>
      </c>
      <c r="R463" s="818">
        <v>0</v>
      </c>
      <c r="S463" s="818"/>
      <c r="T463" s="817">
        <v>0</v>
      </c>
      <c r="U463" s="819">
        <v>0</v>
      </c>
      <c r="V463" s="817">
        <v>13</v>
      </c>
      <c r="W463" s="818"/>
      <c r="X463" s="819">
        <v>205.27</v>
      </c>
      <c r="Y463" s="819">
        <v>0</v>
      </c>
    </row>
    <row r="464" s="805" customFormat="1" spans="1:25">
      <c r="A464" s="812">
        <v>2021</v>
      </c>
      <c r="B464" s="812">
        <v>12</v>
      </c>
      <c r="C464" s="813">
        <v>300</v>
      </c>
      <c r="D464" s="813" t="s">
        <v>455</v>
      </c>
      <c r="E464" s="813" t="s">
        <v>1210</v>
      </c>
      <c r="F464" s="813" t="s">
        <v>1211</v>
      </c>
      <c r="G464" s="813" t="s">
        <v>2117</v>
      </c>
      <c r="H464" s="813" t="s">
        <v>2118</v>
      </c>
      <c r="I464" s="813" t="s">
        <v>1214</v>
      </c>
      <c r="J464" s="817">
        <v>1</v>
      </c>
      <c r="K464" s="817"/>
      <c r="L464" s="817">
        <v>30.28</v>
      </c>
      <c r="M464" s="818"/>
      <c r="N464" s="819">
        <v>0</v>
      </c>
      <c r="O464" s="818"/>
      <c r="P464" s="817">
        <v>0</v>
      </c>
      <c r="Q464" s="819">
        <v>0</v>
      </c>
      <c r="R464" s="818">
        <v>0</v>
      </c>
      <c r="S464" s="818"/>
      <c r="T464" s="817">
        <v>0</v>
      </c>
      <c r="U464" s="819">
        <v>0</v>
      </c>
      <c r="V464" s="817">
        <v>1</v>
      </c>
      <c r="W464" s="818"/>
      <c r="X464" s="819">
        <v>30.28</v>
      </c>
      <c r="Y464" s="819">
        <v>0</v>
      </c>
    </row>
    <row r="465" s="805" customFormat="1" spans="1:25">
      <c r="A465" s="812">
        <v>2021</v>
      </c>
      <c r="B465" s="812">
        <v>12</v>
      </c>
      <c r="C465" s="813">
        <v>300</v>
      </c>
      <c r="D465" s="813" t="s">
        <v>455</v>
      </c>
      <c r="E465" s="813" t="s">
        <v>1210</v>
      </c>
      <c r="F465" s="813" t="s">
        <v>1211</v>
      </c>
      <c r="G465" s="813" t="s">
        <v>2119</v>
      </c>
      <c r="H465" s="813" t="s">
        <v>2120</v>
      </c>
      <c r="I465" s="813" t="s">
        <v>1214</v>
      </c>
      <c r="J465" s="817">
        <v>11</v>
      </c>
      <c r="K465" s="817"/>
      <c r="L465" s="817">
        <v>126.06</v>
      </c>
      <c r="M465" s="818"/>
      <c r="N465" s="819">
        <v>0</v>
      </c>
      <c r="O465" s="818"/>
      <c r="P465" s="817">
        <v>0</v>
      </c>
      <c r="Q465" s="819">
        <v>0</v>
      </c>
      <c r="R465" s="818">
        <v>0</v>
      </c>
      <c r="S465" s="818"/>
      <c r="T465" s="817">
        <v>0</v>
      </c>
      <c r="U465" s="819">
        <v>0</v>
      </c>
      <c r="V465" s="817">
        <v>11</v>
      </c>
      <c r="W465" s="818"/>
      <c r="X465" s="819">
        <v>126.06</v>
      </c>
      <c r="Y465" s="819">
        <v>0</v>
      </c>
    </row>
    <row r="466" s="805" customFormat="1" spans="1:25">
      <c r="A466" s="812">
        <v>2021</v>
      </c>
      <c r="B466" s="812">
        <v>12</v>
      </c>
      <c r="C466" s="813">
        <v>300</v>
      </c>
      <c r="D466" s="813" t="s">
        <v>455</v>
      </c>
      <c r="E466" s="813" t="s">
        <v>1210</v>
      </c>
      <c r="F466" s="813" t="s">
        <v>1211</v>
      </c>
      <c r="G466" s="813" t="s">
        <v>2121</v>
      </c>
      <c r="H466" s="813" t="s">
        <v>2122</v>
      </c>
      <c r="I466" s="813" t="s">
        <v>1214</v>
      </c>
      <c r="J466" s="817">
        <v>660</v>
      </c>
      <c r="K466" s="817"/>
      <c r="L466" s="817">
        <v>16526.4</v>
      </c>
      <c r="M466" s="818"/>
      <c r="N466" s="819">
        <v>0</v>
      </c>
      <c r="O466" s="818"/>
      <c r="P466" s="817">
        <v>0</v>
      </c>
      <c r="Q466" s="819">
        <v>0</v>
      </c>
      <c r="R466" s="818">
        <v>0</v>
      </c>
      <c r="S466" s="818"/>
      <c r="T466" s="817">
        <v>0</v>
      </c>
      <c r="U466" s="819">
        <v>0</v>
      </c>
      <c r="V466" s="817">
        <v>660</v>
      </c>
      <c r="W466" s="818"/>
      <c r="X466" s="819">
        <v>16526.4</v>
      </c>
      <c r="Y466" s="819">
        <v>0</v>
      </c>
    </row>
    <row r="467" s="805" customFormat="1" spans="1:25">
      <c r="A467" s="812">
        <v>2021</v>
      </c>
      <c r="B467" s="812">
        <v>12</v>
      </c>
      <c r="C467" s="813">
        <v>300</v>
      </c>
      <c r="D467" s="813" t="s">
        <v>455</v>
      </c>
      <c r="E467" s="813" t="s">
        <v>1210</v>
      </c>
      <c r="F467" s="813" t="s">
        <v>1211</v>
      </c>
      <c r="G467" s="813" t="s">
        <v>2123</v>
      </c>
      <c r="H467" s="813" t="s">
        <v>2124</v>
      </c>
      <c r="I467" s="813" t="s">
        <v>1214</v>
      </c>
      <c r="J467" s="817">
        <v>710</v>
      </c>
      <c r="K467" s="817"/>
      <c r="L467" s="817">
        <v>4181.9</v>
      </c>
      <c r="M467" s="818"/>
      <c r="N467" s="819">
        <v>0</v>
      </c>
      <c r="O467" s="818"/>
      <c r="P467" s="817">
        <v>0</v>
      </c>
      <c r="Q467" s="819">
        <v>0</v>
      </c>
      <c r="R467" s="818">
        <v>0</v>
      </c>
      <c r="S467" s="818"/>
      <c r="T467" s="817">
        <v>0</v>
      </c>
      <c r="U467" s="819">
        <v>0</v>
      </c>
      <c r="V467" s="817">
        <v>710</v>
      </c>
      <c r="W467" s="818"/>
      <c r="X467" s="819">
        <v>4181.9</v>
      </c>
      <c r="Y467" s="819">
        <v>0</v>
      </c>
    </row>
    <row r="468" s="805" customFormat="1" spans="1:25">
      <c r="A468" s="812">
        <v>2021</v>
      </c>
      <c r="B468" s="812">
        <v>12</v>
      </c>
      <c r="C468" s="813">
        <v>300</v>
      </c>
      <c r="D468" s="813" t="s">
        <v>455</v>
      </c>
      <c r="E468" s="813" t="s">
        <v>1210</v>
      </c>
      <c r="F468" s="813" t="s">
        <v>1211</v>
      </c>
      <c r="G468" s="813" t="s">
        <v>2125</v>
      </c>
      <c r="H468" s="813" t="s">
        <v>2126</v>
      </c>
      <c r="I468" s="813" t="s">
        <v>1214</v>
      </c>
      <c r="J468" s="817">
        <v>17</v>
      </c>
      <c r="K468" s="817"/>
      <c r="L468" s="817">
        <v>452.88</v>
      </c>
      <c r="M468" s="818"/>
      <c r="N468" s="819">
        <v>0</v>
      </c>
      <c r="O468" s="818"/>
      <c r="P468" s="817">
        <v>0</v>
      </c>
      <c r="Q468" s="819">
        <v>0</v>
      </c>
      <c r="R468" s="818">
        <v>0</v>
      </c>
      <c r="S468" s="818"/>
      <c r="T468" s="817">
        <v>0</v>
      </c>
      <c r="U468" s="819">
        <v>0</v>
      </c>
      <c r="V468" s="817">
        <v>17</v>
      </c>
      <c r="W468" s="818"/>
      <c r="X468" s="819">
        <v>452.88</v>
      </c>
      <c r="Y468" s="819">
        <v>0</v>
      </c>
    </row>
    <row r="469" s="805" customFormat="1" spans="1:25">
      <c r="A469" s="812">
        <v>2021</v>
      </c>
      <c r="B469" s="812">
        <v>12</v>
      </c>
      <c r="C469" s="813">
        <v>300</v>
      </c>
      <c r="D469" s="813" t="s">
        <v>455</v>
      </c>
      <c r="E469" s="813" t="s">
        <v>1210</v>
      </c>
      <c r="F469" s="813" t="s">
        <v>1211</v>
      </c>
      <c r="G469" s="813" t="s">
        <v>2127</v>
      </c>
      <c r="H469" s="813" t="s">
        <v>2128</v>
      </c>
      <c r="I469" s="813" t="s">
        <v>1214</v>
      </c>
      <c r="J469" s="817">
        <v>38</v>
      </c>
      <c r="K469" s="817"/>
      <c r="L469" s="817">
        <v>545.68</v>
      </c>
      <c r="M469" s="818"/>
      <c r="N469" s="819">
        <v>0</v>
      </c>
      <c r="O469" s="818"/>
      <c r="P469" s="817">
        <v>0</v>
      </c>
      <c r="Q469" s="819">
        <v>0</v>
      </c>
      <c r="R469" s="818">
        <v>0</v>
      </c>
      <c r="S469" s="818"/>
      <c r="T469" s="817">
        <v>0</v>
      </c>
      <c r="U469" s="819">
        <v>0</v>
      </c>
      <c r="V469" s="817">
        <v>38</v>
      </c>
      <c r="W469" s="818"/>
      <c r="X469" s="819">
        <v>545.68</v>
      </c>
      <c r="Y469" s="819">
        <v>0</v>
      </c>
    </row>
    <row r="470" s="805" customFormat="1" spans="1:25">
      <c r="A470" s="812">
        <v>2021</v>
      </c>
      <c r="B470" s="812">
        <v>12</v>
      </c>
      <c r="C470" s="813">
        <v>300</v>
      </c>
      <c r="D470" s="813" t="s">
        <v>455</v>
      </c>
      <c r="E470" s="813" t="s">
        <v>1210</v>
      </c>
      <c r="F470" s="813" t="s">
        <v>1211</v>
      </c>
      <c r="G470" s="813" t="s">
        <v>2129</v>
      </c>
      <c r="H470" s="813" t="s">
        <v>2130</v>
      </c>
      <c r="I470" s="813" t="s">
        <v>1214</v>
      </c>
      <c r="J470" s="817">
        <v>35</v>
      </c>
      <c r="K470" s="817"/>
      <c r="L470" s="817">
        <v>919.45</v>
      </c>
      <c r="M470" s="818"/>
      <c r="N470" s="819">
        <v>0</v>
      </c>
      <c r="O470" s="818"/>
      <c r="P470" s="817">
        <v>0</v>
      </c>
      <c r="Q470" s="819">
        <v>0</v>
      </c>
      <c r="R470" s="818">
        <v>0</v>
      </c>
      <c r="S470" s="818"/>
      <c r="T470" s="817">
        <v>0</v>
      </c>
      <c r="U470" s="819">
        <v>0</v>
      </c>
      <c r="V470" s="817">
        <v>35</v>
      </c>
      <c r="W470" s="818"/>
      <c r="X470" s="819">
        <v>919.45</v>
      </c>
      <c r="Y470" s="819">
        <v>0</v>
      </c>
    </row>
    <row r="471" s="805" customFormat="1" spans="1:25">
      <c r="A471" s="812">
        <v>2021</v>
      </c>
      <c r="B471" s="812">
        <v>12</v>
      </c>
      <c r="C471" s="813">
        <v>300</v>
      </c>
      <c r="D471" s="813" t="s">
        <v>455</v>
      </c>
      <c r="E471" s="813" t="s">
        <v>1210</v>
      </c>
      <c r="F471" s="813" t="s">
        <v>1211</v>
      </c>
      <c r="G471" s="813" t="s">
        <v>2131</v>
      </c>
      <c r="H471" s="813" t="s">
        <v>2132</v>
      </c>
      <c r="I471" s="813" t="s">
        <v>1214</v>
      </c>
      <c r="J471" s="817">
        <v>581</v>
      </c>
      <c r="K471" s="817"/>
      <c r="L471" s="817">
        <v>16076.27</v>
      </c>
      <c r="M471" s="818"/>
      <c r="N471" s="819">
        <v>0</v>
      </c>
      <c r="O471" s="818"/>
      <c r="P471" s="817">
        <v>0</v>
      </c>
      <c r="Q471" s="819">
        <v>0</v>
      </c>
      <c r="R471" s="818">
        <v>0</v>
      </c>
      <c r="S471" s="818"/>
      <c r="T471" s="817">
        <v>0</v>
      </c>
      <c r="U471" s="819">
        <v>0</v>
      </c>
      <c r="V471" s="817">
        <v>581</v>
      </c>
      <c r="W471" s="818"/>
      <c r="X471" s="819">
        <v>16076.27</v>
      </c>
      <c r="Y471" s="819">
        <v>0</v>
      </c>
    </row>
    <row r="472" s="805" customFormat="1" spans="1:25">
      <c r="A472" s="812">
        <v>2021</v>
      </c>
      <c r="B472" s="812">
        <v>12</v>
      </c>
      <c r="C472" s="813">
        <v>300</v>
      </c>
      <c r="D472" s="813" t="s">
        <v>455</v>
      </c>
      <c r="E472" s="813" t="s">
        <v>1210</v>
      </c>
      <c r="F472" s="813" t="s">
        <v>1211</v>
      </c>
      <c r="G472" s="813" t="s">
        <v>2133</v>
      </c>
      <c r="H472" s="813" t="s">
        <v>2134</v>
      </c>
      <c r="I472" s="813" t="s">
        <v>1214</v>
      </c>
      <c r="J472" s="817">
        <v>44</v>
      </c>
      <c r="K472" s="817"/>
      <c r="L472" s="817">
        <v>668.79</v>
      </c>
      <c r="M472" s="818"/>
      <c r="N472" s="819">
        <v>0</v>
      </c>
      <c r="O472" s="818"/>
      <c r="P472" s="817">
        <v>0</v>
      </c>
      <c r="Q472" s="819">
        <v>0</v>
      </c>
      <c r="R472" s="818">
        <v>0</v>
      </c>
      <c r="S472" s="818"/>
      <c r="T472" s="817">
        <v>0</v>
      </c>
      <c r="U472" s="819">
        <v>0</v>
      </c>
      <c r="V472" s="817">
        <v>44</v>
      </c>
      <c r="W472" s="818"/>
      <c r="X472" s="819">
        <v>668.79</v>
      </c>
      <c r="Y472" s="819">
        <v>0</v>
      </c>
    </row>
    <row r="473" s="805" customFormat="1" spans="1:25">
      <c r="A473" s="812">
        <v>2021</v>
      </c>
      <c r="B473" s="812">
        <v>12</v>
      </c>
      <c r="C473" s="813">
        <v>300</v>
      </c>
      <c r="D473" s="813" t="s">
        <v>455</v>
      </c>
      <c r="E473" s="813" t="s">
        <v>1210</v>
      </c>
      <c r="F473" s="813" t="s">
        <v>1211</v>
      </c>
      <c r="G473" s="813" t="s">
        <v>2135</v>
      </c>
      <c r="H473" s="813" t="s">
        <v>2136</v>
      </c>
      <c r="I473" s="813" t="s">
        <v>1214</v>
      </c>
      <c r="J473" s="817">
        <v>40</v>
      </c>
      <c r="K473" s="817"/>
      <c r="L473" s="817">
        <v>1482.57</v>
      </c>
      <c r="M473" s="818"/>
      <c r="N473" s="819">
        <v>0</v>
      </c>
      <c r="O473" s="818"/>
      <c r="P473" s="817">
        <v>0</v>
      </c>
      <c r="Q473" s="819">
        <v>0</v>
      </c>
      <c r="R473" s="818">
        <v>0</v>
      </c>
      <c r="S473" s="818"/>
      <c r="T473" s="817">
        <v>0</v>
      </c>
      <c r="U473" s="819">
        <v>0</v>
      </c>
      <c r="V473" s="817">
        <v>40</v>
      </c>
      <c r="W473" s="818"/>
      <c r="X473" s="819">
        <v>1482.57</v>
      </c>
      <c r="Y473" s="819">
        <v>0</v>
      </c>
    </row>
    <row r="474" s="805" customFormat="1" spans="1:25">
      <c r="A474" s="812">
        <v>2021</v>
      </c>
      <c r="B474" s="812">
        <v>12</v>
      </c>
      <c r="C474" s="813">
        <v>300</v>
      </c>
      <c r="D474" s="813" t="s">
        <v>455</v>
      </c>
      <c r="E474" s="813" t="s">
        <v>1210</v>
      </c>
      <c r="F474" s="813" t="s">
        <v>1211</v>
      </c>
      <c r="G474" s="813" t="s">
        <v>2137</v>
      </c>
      <c r="H474" s="813" t="s">
        <v>2138</v>
      </c>
      <c r="I474" s="813" t="s">
        <v>1214</v>
      </c>
      <c r="J474" s="817">
        <v>1</v>
      </c>
      <c r="K474" s="817"/>
      <c r="L474" s="817">
        <v>45.16</v>
      </c>
      <c r="M474" s="818"/>
      <c r="N474" s="819">
        <v>0</v>
      </c>
      <c r="O474" s="818"/>
      <c r="P474" s="817">
        <v>0</v>
      </c>
      <c r="Q474" s="819">
        <v>0</v>
      </c>
      <c r="R474" s="818">
        <v>0</v>
      </c>
      <c r="S474" s="818"/>
      <c r="T474" s="817">
        <v>0</v>
      </c>
      <c r="U474" s="819">
        <v>0</v>
      </c>
      <c r="V474" s="817">
        <v>1</v>
      </c>
      <c r="W474" s="818"/>
      <c r="X474" s="819">
        <v>45.16</v>
      </c>
      <c r="Y474" s="819">
        <v>0</v>
      </c>
    </row>
    <row r="475" s="805" customFormat="1" spans="1:25">
      <c r="A475" s="812">
        <v>2021</v>
      </c>
      <c r="B475" s="812">
        <v>12</v>
      </c>
      <c r="C475" s="813">
        <v>300</v>
      </c>
      <c r="D475" s="813" t="s">
        <v>455</v>
      </c>
      <c r="E475" s="813" t="s">
        <v>1210</v>
      </c>
      <c r="F475" s="813" t="s">
        <v>1211</v>
      </c>
      <c r="G475" s="813" t="s">
        <v>2139</v>
      </c>
      <c r="H475" s="813" t="s">
        <v>2140</v>
      </c>
      <c r="I475" s="813" t="s">
        <v>1214</v>
      </c>
      <c r="J475" s="817">
        <v>1</v>
      </c>
      <c r="K475" s="817"/>
      <c r="L475" s="817">
        <v>0</v>
      </c>
      <c r="M475" s="818"/>
      <c r="N475" s="819">
        <v>0</v>
      </c>
      <c r="O475" s="818"/>
      <c r="P475" s="817">
        <v>0</v>
      </c>
      <c r="Q475" s="819">
        <v>0</v>
      </c>
      <c r="R475" s="818">
        <v>0</v>
      </c>
      <c r="S475" s="818"/>
      <c r="T475" s="817">
        <v>0</v>
      </c>
      <c r="U475" s="819">
        <v>0</v>
      </c>
      <c r="V475" s="817">
        <v>1</v>
      </c>
      <c r="W475" s="818"/>
      <c r="X475" s="819">
        <v>0</v>
      </c>
      <c r="Y475" s="819">
        <v>0</v>
      </c>
    </row>
    <row r="476" s="805" customFormat="1" spans="1:25">
      <c r="A476" s="812">
        <v>2021</v>
      </c>
      <c r="B476" s="812">
        <v>12</v>
      </c>
      <c r="C476" s="813">
        <v>300</v>
      </c>
      <c r="D476" s="813" t="s">
        <v>455</v>
      </c>
      <c r="E476" s="813" t="s">
        <v>1210</v>
      </c>
      <c r="F476" s="813" t="s">
        <v>1211</v>
      </c>
      <c r="G476" s="813" t="s">
        <v>2141</v>
      </c>
      <c r="H476" s="813" t="s">
        <v>2142</v>
      </c>
      <c r="I476" s="813" t="s">
        <v>1214</v>
      </c>
      <c r="J476" s="817">
        <v>28</v>
      </c>
      <c r="K476" s="817"/>
      <c r="L476" s="817">
        <v>145.3</v>
      </c>
      <c r="M476" s="818"/>
      <c r="N476" s="819">
        <v>0</v>
      </c>
      <c r="O476" s="818"/>
      <c r="P476" s="817">
        <v>0</v>
      </c>
      <c r="Q476" s="819">
        <v>0</v>
      </c>
      <c r="R476" s="818">
        <v>0</v>
      </c>
      <c r="S476" s="818"/>
      <c r="T476" s="817">
        <v>0</v>
      </c>
      <c r="U476" s="819">
        <v>0</v>
      </c>
      <c r="V476" s="817">
        <v>28</v>
      </c>
      <c r="W476" s="818"/>
      <c r="X476" s="819">
        <v>145.3</v>
      </c>
      <c r="Y476" s="819">
        <v>0</v>
      </c>
    </row>
    <row r="477" s="805" customFormat="1" spans="1:25">
      <c r="A477" s="812">
        <v>2021</v>
      </c>
      <c r="B477" s="812">
        <v>12</v>
      </c>
      <c r="C477" s="813">
        <v>300</v>
      </c>
      <c r="D477" s="813" t="s">
        <v>455</v>
      </c>
      <c r="E477" s="813" t="s">
        <v>1210</v>
      </c>
      <c r="F477" s="813" t="s">
        <v>1211</v>
      </c>
      <c r="G477" s="813" t="s">
        <v>2143</v>
      </c>
      <c r="H477" s="813" t="s">
        <v>2144</v>
      </c>
      <c r="I477" s="813" t="s">
        <v>1214</v>
      </c>
      <c r="J477" s="817">
        <v>5</v>
      </c>
      <c r="K477" s="817"/>
      <c r="L477" s="817">
        <v>175.16</v>
      </c>
      <c r="M477" s="818"/>
      <c r="N477" s="819">
        <v>0</v>
      </c>
      <c r="O477" s="818"/>
      <c r="P477" s="817">
        <v>0</v>
      </c>
      <c r="Q477" s="819">
        <v>0</v>
      </c>
      <c r="R477" s="818">
        <v>0</v>
      </c>
      <c r="S477" s="818"/>
      <c r="T477" s="817">
        <v>0</v>
      </c>
      <c r="U477" s="819">
        <v>0</v>
      </c>
      <c r="V477" s="817">
        <v>5</v>
      </c>
      <c r="W477" s="818"/>
      <c r="X477" s="819">
        <v>175.16</v>
      </c>
      <c r="Y477" s="819">
        <v>0</v>
      </c>
    </row>
    <row r="478" s="805" customFormat="1" spans="1:25">
      <c r="A478" s="812">
        <v>2021</v>
      </c>
      <c r="B478" s="812">
        <v>12</v>
      </c>
      <c r="C478" s="813">
        <v>300</v>
      </c>
      <c r="D478" s="813" t="s">
        <v>455</v>
      </c>
      <c r="E478" s="813" t="s">
        <v>1210</v>
      </c>
      <c r="F478" s="813" t="s">
        <v>1211</v>
      </c>
      <c r="G478" s="813" t="s">
        <v>2145</v>
      </c>
      <c r="H478" s="813" t="s">
        <v>2146</v>
      </c>
      <c r="I478" s="813" t="s">
        <v>1214</v>
      </c>
      <c r="J478" s="817">
        <v>5</v>
      </c>
      <c r="K478" s="817"/>
      <c r="L478" s="817">
        <v>125.76</v>
      </c>
      <c r="M478" s="818"/>
      <c r="N478" s="819">
        <v>0</v>
      </c>
      <c r="O478" s="818"/>
      <c r="P478" s="817">
        <v>0</v>
      </c>
      <c r="Q478" s="819">
        <v>0</v>
      </c>
      <c r="R478" s="818">
        <v>0</v>
      </c>
      <c r="S478" s="818"/>
      <c r="T478" s="817">
        <v>0</v>
      </c>
      <c r="U478" s="819">
        <v>0</v>
      </c>
      <c r="V478" s="817">
        <v>5</v>
      </c>
      <c r="W478" s="818"/>
      <c r="X478" s="819">
        <v>125.76</v>
      </c>
      <c r="Y478" s="819">
        <v>0</v>
      </c>
    </row>
    <row r="479" s="805" customFormat="1" spans="1:25">
      <c r="A479" s="812">
        <v>2021</v>
      </c>
      <c r="B479" s="812">
        <v>12</v>
      </c>
      <c r="C479" s="813">
        <v>300</v>
      </c>
      <c r="D479" s="813" t="s">
        <v>455</v>
      </c>
      <c r="E479" s="813" t="s">
        <v>1210</v>
      </c>
      <c r="F479" s="813" t="s">
        <v>1211</v>
      </c>
      <c r="G479" s="813" t="s">
        <v>2147</v>
      </c>
      <c r="H479" s="813" t="s">
        <v>2148</v>
      </c>
      <c r="I479" s="813" t="s">
        <v>1214</v>
      </c>
      <c r="J479" s="817">
        <v>3</v>
      </c>
      <c r="K479" s="817"/>
      <c r="L479" s="817">
        <v>105.09</v>
      </c>
      <c r="M479" s="818"/>
      <c r="N479" s="819">
        <v>0</v>
      </c>
      <c r="O479" s="818"/>
      <c r="P479" s="817">
        <v>0</v>
      </c>
      <c r="Q479" s="819">
        <v>0</v>
      </c>
      <c r="R479" s="818">
        <v>0</v>
      </c>
      <c r="S479" s="818"/>
      <c r="T479" s="817">
        <v>0</v>
      </c>
      <c r="U479" s="819">
        <v>0</v>
      </c>
      <c r="V479" s="817">
        <v>3</v>
      </c>
      <c r="W479" s="818"/>
      <c r="X479" s="819">
        <v>105.09</v>
      </c>
      <c r="Y479" s="819">
        <v>0</v>
      </c>
    </row>
    <row r="480" s="805" customFormat="1" spans="1:25">
      <c r="A480" s="812">
        <v>2021</v>
      </c>
      <c r="B480" s="812">
        <v>12</v>
      </c>
      <c r="C480" s="813">
        <v>300</v>
      </c>
      <c r="D480" s="813" t="s">
        <v>455</v>
      </c>
      <c r="E480" s="813" t="s">
        <v>1210</v>
      </c>
      <c r="F480" s="813" t="s">
        <v>1211</v>
      </c>
      <c r="G480" s="813" t="s">
        <v>2149</v>
      </c>
      <c r="H480" s="813" t="s">
        <v>2150</v>
      </c>
      <c r="I480" s="813" t="s">
        <v>1214</v>
      </c>
      <c r="J480" s="817">
        <v>3</v>
      </c>
      <c r="K480" s="817"/>
      <c r="L480" s="817">
        <v>75.45</v>
      </c>
      <c r="M480" s="818"/>
      <c r="N480" s="819">
        <v>0</v>
      </c>
      <c r="O480" s="818"/>
      <c r="P480" s="817">
        <v>0</v>
      </c>
      <c r="Q480" s="819">
        <v>0</v>
      </c>
      <c r="R480" s="818">
        <v>0</v>
      </c>
      <c r="S480" s="818"/>
      <c r="T480" s="817">
        <v>0</v>
      </c>
      <c r="U480" s="819">
        <v>0</v>
      </c>
      <c r="V480" s="817">
        <v>3</v>
      </c>
      <c r="W480" s="818"/>
      <c r="X480" s="819">
        <v>75.45</v>
      </c>
      <c r="Y480" s="819">
        <v>0</v>
      </c>
    </row>
    <row r="481" s="805" customFormat="1" spans="1:25">
      <c r="A481" s="812">
        <v>2021</v>
      </c>
      <c r="B481" s="812">
        <v>12</v>
      </c>
      <c r="C481" s="813">
        <v>300</v>
      </c>
      <c r="D481" s="813" t="s">
        <v>455</v>
      </c>
      <c r="E481" s="813" t="s">
        <v>1210</v>
      </c>
      <c r="F481" s="813" t="s">
        <v>1211</v>
      </c>
      <c r="G481" s="813" t="s">
        <v>2151</v>
      </c>
      <c r="H481" s="813" t="s">
        <v>2152</v>
      </c>
      <c r="I481" s="813" t="s">
        <v>1214</v>
      </c>
      <c r="J481" s="817">
        <v>4</v>
      </c>
      <c r="K481" s="817"/>
      <c r="L481" s="817">
        <v>131.86</v>
      </c>
      <c r="M481" s="818"/>
      <c r="N481" s="819">
        <v>0</v>
      </c>
      <c r="O481" s="818"/>
      <c r="P481" s="817">
        <v>0</v>
      </c>
      <c r="Q481" s="819">
        <v>0</v>
      </c>
      <c r="R481" s="818">
        <v>0</v>
      </c>
      <c r="S481" s="818"/>
      <c r="T481" s="817">
        <v>0</v>
      </c>
      <c r="U481" s="819">
        <v>0</v>
      </c>
      <c r="V481" s="817">
        <v>4</v>
      </c>
      <c r="W481" s="818"/>
      <c r="X481" s="819">
        <v>131.86</v>
      </c>
      <c r="Y481" s="819">
        <v>0</v>
      </c>
    </row>
    <row r="482" s="805" customFormat="1" spans="1:25">
      <c r="A482" s="812">
        <v>2021</v>
      </c>
      <c r="B482" s="812">
        <v>12</v>
      </c>
      <c r="C482" s="813">
        <v>300</v>
      </c>
      <c r="D482" s="813" t="s">
        <v>455</v>
      </c>
      <c r="E482" s="813" t="s">
        <v>1210</v>
      </c>
      <c r="F482" s="813" t="s">
        <v>1211</v>
      </c>
      <c r="G482" s="813" t="s">
        <v>2153</v>
      </c>
      <c r="H482" s="813" t="s">
        <v>2154</v>
      </c>
      <c r="I482" s="813" t="s">
        <v>1214</v>
      </c>
      <c r="J482" s="817">
        <v>4</v>
      </c>
      <c r="K482" s="817"/>
      <c r="L482" s="817">
        <v>65.27</v>
      </c>
      <c r="M482" s="818"/>
      <c r="N482" s="819">
        <v>0</v>
      </c>
      <c r="O482" s="818"/>
      <c r="P482" s="817">
        <v>0</v>
      </c>
      <c r="Q482" s="819">
        <v>0</v>
      </c>
      <c r="R482" s="818">
        <v>0</v>
      </c>
      <c r="S482" s="818"/>
      <c r="T482" s="817">
        <v>0</v>
      </c>
      <c r="U482" s="819">
        <v>0</v>
      </c>
      <c r="V482" s="817">
        <v>4</v>
      </c>
      <c r="W482" s="818"/>
      <c r="X482" s="819">
        <v>65.27</v>
      </c>
      <c r="Y482" s="819">
        <v>0</v>
      </c>
    </row>
    <row r="483" s="805" customFormat="1" spans="1:25">
      <c r="A483" s="812">
        <v>2021</v>
      </c>
      <c r="B483" s="812">
        <v>12</v>
      </c>
      <c r="C483" s="813">
        <v>300</v>
      </c>
      <c r="D483" s="813" t="s">
        <v>455</v>
      </c>
      <c r="E483" s="813" t="s">
        <v>1210</v>
      </c>
      <c r="F483" s="813" t="s">
        <v>1211</v>
      </c>
      <c r="G483" s="813" t="s">
        <v>2155</v>
      </c>
      <c r="H483" s="813" t="s">
        <v>2156</v>
      </c>
      <c r="I483" s="813" t="s">
        <v>1214</v>
      </c>
      <c r="J483" s="817">
        <v>11</v>
      </c>
      <c r="K483" s="817"/>
      <c r="L483" s="817">
        <v>297.42</v>
      </c>
      <c r="M483" s="818"/>
      <c r="N483" s="819">
        <v>0</v>
      </c>
      <c r="O483" s="818"/>
      <c r="P483" s="817">
        <v>0</v>
      </c>
      <c r="Q483" s="819">
        <v>0</v>
      </c>
      <c r="R483" s="818">
        <v>0</v>
      </c>
      <c r="S483" s="818"/>
      <c r="T483" s="817">
        <v>0</v>
      </c>
      <c r="U483" s="819">
        <v>0</v>
      </c>
      <c r="V483" s="817">
        <v>11</v>
      </c>
      <c r="W483" s="818"/>
      <c r="X483" s="819">
        <v>297.42</v>
      </c>
      <c r="Y483" s="819">
        <v>0</v>
      </c>
    </row>
    <row r="484" s="805" customFormat="1" spans="1:25">
      <c r="A484" s="812">
        <v>2021</v>
      </c>
      <c r="B484" s="812">
        <v>12</v>
      </c>
      <c r="C484" s="813">
        <v>300</v>
      </c>
      <c r="D484" s="813" t="s">
        <v>455</v>
      </c>
      <c r="E484" s="813" t="s">
        <v>1210</v>
      </c>
      <c r="F484" s="813" t="s">
        <v>1211</v>
      </c>
      <c r="G484" s="813" t="s">
        <v>2157</v>
      </c>
      <c r="H484" s="813" t="s">
        <v>2158</v>
      </c>
      <c r="I484" s="813" t="s">
        <v>1214</v>
      </c>
      <c r="J484" s="817">
        <v>4</v>
      </c>
      <c r="K484" s="817"/>
      <c r="L484" s="817">
        <v>87.19</v>
      </c>
      <c r="M484" s="818"/>
      <c r="N484" s="819">
        <v>0</v>
      </c>
      <c r="O484" s="818"/>
      <c r="P484" s="817">
        <v>0</v>
      </c>
      <c r="Q484" s="819">
        <v>0</v>
      </c>
      <c r="R484" s="818">
        <v>0</v>
      </c>
      <c r="S484" s="818"/>
      <c r="T484" s="817">
        <v>0</v>
      </c>
      <c r="U484" s="819">
        <v>0</v>
      </c>
      <c r="V484" s="817">
        <v>4</v>
      </c>
      <c r="W484" s="818"/>
      <c r="X484" s="819">
        <v>87.19</v>
      </c>
      <c r="Y484" s="819">
        <v>0</v>
      </c>
    </row>
    <row r="485" s="805" customFormat="1" spans="1:25">
      <c r="A485" s="812">
        <v>2021</v>
      </c>
      <c r="B485" s="812">
        <v>12</v>
      </c>
      <c r="C485" s="813">
        <v>300</v>
      </c>
      <c r="D485" s="813" t="s">
        <v>455</v>
      </c>
      <c r="E485" s="813" t="s">
        <v>1210</v>
      </c>
      <c r="F485" s="813" t="s">
        <v>1211</v>
      </c>
      <c r="G485" s="813" t="s">
        <v>2159</v>
      </c>
      <c r="H485" s="813" t="s">
        <v>2160</v>
      </c>
      <c r="I485" s="813" t="s">
        <v>1214</v>
      </c>
      <c r="J485" s="817">
        <v>4</v>
      </c>
      <c r="K485" s="817"/>
      <c r="L485" s="817">
        <v>87.19</v>
      </c>
      <c r="M485" s="818"/>
      <c r="N485" s="819">
        <v>0</v>
      </c>
      <c r="O485" s="818"/>
      <c r="P485" s="817">
        <v>0</v>
      </c>
      <c r="Q485" s="819">
        <v>0</v>
      </c>
      <c r="R485" s="818">
        <v>0</v>
      </c>
      <c r="S485" s="818"/>
      <c r="T485" s="817">
        <v>0</v>
      </c>
      <c r="U485" s="819">
        <v>0</v>
      </c>
      <c r="V485" s="817">
        <v>4</v>
      </c>
      <c r="W485" s="818"/>
      <c r="X485" s="819">
        <v>87.19</v>
      </c>
      <c r="Y485" s="819">
        <v>0</v>
      </c>
    </row>
    <row r="486" s="805" customFormat="1" spans="1:25">
      <c r="A486" s="812">
        <v>2021</v>
      </c>
      <c r="B486" s="812">
        <v>12</v>
      </c>
      <c r="C486" s="813">
        <v>300</v>
      </c>
      <c r="D486" s="813" t="s">
        <v>455</v>
      </c>
      <c r="E486" s="813" t="s">
        <v>1210</v>
      </c>
      <c r="F486" s="813" t="s">
        <v>1211</v>
      </c>
      <c r="G486" s="813" t="s">
        <v>2161</v>
      </c>
      <c r="H486" s="813" t="s">
        <v>2162</v>
      </c>
      <c r="I486" s="813" t="s">
        <v>1214</v>
      </c>
      <c r="J486" s="817">
        <v>12</v>
      </c>
      <c r="K486" s="817"/>
      <c r="L486" s="817">
        <v>261.56</v>
      </c>
      <c r="M486" s="818"/>
      <c r="N486" s="819">
        <v>0</v>
      </c>
      <c r="O486" s="818"/>
      <c r="P486" s="817">
        <v>0</v>
      </c>
      <c r="Q486" s="819">
        <v>0</v>
      </c>
      <c r="R486" s="818">
        <v>0</v>
      </c>
      <c r="S486" s="818"/>
      <c r="T486" s="817">
        <v>0</v>
      </c>
      <c r="U486" s="819">
        <v>0</v>
      </c>
      <c r="V486" s="817">
        <v>12</v>
      </c>
      <c r="W486" s="818"/>
      <c r="X486" s="819">
        <v>261.56</v>
      </c>
      <c r="Y486" s="819">
        <v>0</v>
      </c>
    </row>
    <row r="487" s="805" customFormat="1" spans="1:25">
      <c r="A487" s="812">
        <v>2021</v>
      </c>
      <c r="B487" s="812">
        <v>12</v>
      </c>
      <c r="C487" s="813">
        <v>300</v>
      </c>
      <c r="D487" s="813" t="s">
        <v>455</v>
      </c>
      <c r="E487" s="813" t="s">
        <v>1210</v>
      </c>
      <c r="F487" s="813" t="s">
        <v>1211</v>
      </c>
      <c r="G487" s="813" t="s">
        <v>2163</v>
      </c>
      <c r="H487" s="813" t="s">
        <v>2164</v>
      </c>
      <c r="I487" s="813" t="s">
        <v>1214</v>
      </c>
      <c r="J487" s="817">
        <v>9</v>
      </c>
      <c r="K487" s="817"/>
      <c r="L487" s="817">
        <v>313.92</v>
      </c>
      <c r="M487" s="818"/>
      <c r="N487" s="819">
        <v>0</v>
      </c>
      <c r="O487" s="818"/>
      <c r="P487" s="817">
        <v>0</v>
      </c>
      <c r="Q487" s="819">
        <v>0</v>
      </c>
      <c r="R487" s="818">
        <v>0</v>
      </c>
      <c r="S487" s="818"/>
      <c r="T487" s="817">
        <v>0</v>
      </c>
      <c r="U487" s="819">
        <v>0</v>
      </c>
      <c r="V487" s="817">
        <v>9</v>
      </c>
      <c r="W487" s="818"/>
      <c r="X487" s="819">
        <v>313.92</v>
      </c>
      <c r="Y487" s="819">
        <v>0</v>
      </c>
    </row>
    <row r="488" s="805" customFormat="1" spans="1:25">
      <c r="A488" s="812">
        <v>2021</v>
      </c>
      <c r="B488" s="812">
        <v>12</v>
      </c>
      <c r="C488" s="813">
        <v>300</v>
      </c>
      <c r="D488" s="813" t="s">
        <v>455</v>
      </c>
      <c r="E488" s="813" t="s">
        <v>1210</v>
      </c>
      <c r="F488" s="813" t="s">
        <v>1211</v>
      </c>
      <c r="G488" s="813" t="s">
        <v>2165</v>
      </c>
      <c r="H488" s="813" t="s">
        <v>2166</v>
      </c>
      <c r="I488" s="813" t="s">
        <v>1214</v>
      </c>
      <c r="J488" s="817">
        <v>13</v>
      </c>
      <c r="K488" s="817"/>
      <c r="L488" s="817">
        <v>377.52</v>
      </c>
      <c r="M488" s="818"/>
      <c r="N488" s="819">
        <v>0</v>
      </c>
      <c r="O488" s="818"/>
      <c r="P488" s="817">
        <v>0</v>
      </c>
      <c r="Q488" s="819">
        <v>0</v>
      </c>
      <c r="R488" s="818">
        <v>0</v>
      </c>
      <c r="S488" s="818"/>
      <c r="T488" s="817">
        <v>0</v>
      </c>
      <c r="U488" s="819">
        <v>0</v>
      </c>
      <c r="V488" s="817">
        <v>13</v>
      </c>
      <c r="W488" s="818"/>
      <c r="X488" s="819">
        <v>377.52</v>
      </c>
      <c r="Y488" s="819">
        <v>0</v>
      </c>
    </row>
    <row r="489" s="805" customFormat="1" spans="1:25">
      <c r="A489" s="812">
        <v>2021</v>
      </c>
      <c r="B489" s="812">
        <v>12</v>
      </c>
      <c r="C489" s="813">
        <v>300</v>
      </c>
      <c r="D489" s="813" t="s">
        <v>455</v>
      </c>
      <c r="E489" s="813" t="s">
        <v>1210</v>
      </c>
      <c r="F489" s="813" t="s">
        <v>1211</v>
      </c>
      <c r="G489" s="813" t="s">
        <v>2167</v>
      </c>
      <c r="H489" s="813" t="s">
        <v>2168</v>
      </c>
      <c r="I489" s="813" t="s">
        <v>1214</v>
      </c>
      <c r="J489" s="817">
        <v>7</v>
      </c>
      <c r="K489" s="817"/>
      <c r="L489" s="817">
        <v>244.16</v>
      </c>
      <c r="M489" s="818"/>
      <c r="N489" s="819">
        <v>0</v>
      </c>
      <c r="O489" s="818"/>
      <c r="P489" s="817">
        <v>0</v>
      </c>
      <c r="Q489" s="819">
        <v>0</v>
      </c>
      <c r="R489" s="818">
        <v>0</v>
      </c>
      <c r="S489" s="818"/>
      <c r="T489" s="817">
        <v>0</v>
      </c>
      <c r="U489" s="819">
        <v>0</v>
      </c>
      <c r="V489" s="817">
        <v>7</v>
      </c>
      <c r="W489" s="818"/>
      <c r="X489" s="819">
        <v>244.16</v>
      </c>
      <c r="Y489" s="819">
        <v>0</v>
      </c>
    </row>
    <row r="490" s="805" customFormat="1" spans="1:25">
      <c r="A490" s="812">
        <v>2021</v>
      </c>
      <c r="B490" s="812">
        <v>12</v>
      </c>
      <c r="C490" s="813">
        <v>300</v>
      </c>
      <c r="D490" s="813" t="s">
        <v>455</v>
      </c>
      <c r="E490" s="813" t="s">
        <v>1210</v>
      </c>
      <c r="F490" s="813" t="s">
        <v>1211</v>
      </c>
      <c r="G490" s="813" t="s">
        <v>2169</v>
      </c>
      <c r="H490" s="813" t="s">
        <v>2170</v>
      </c>
      <c r="I490" s="813" t="s">
        <v>1214</v>
      </c>
      <c r="J490" s="817">
        <v>1</v>
      </c>
      <c r="K490" s="817"/>
      <c r="L490" s="817">
        <v>29.04</v>
      </c>
      <c r="M490" s="818"/>
      <c r="N490" s="819">
        <v>0</v>
      </c>
      <c r="O490" s="818"/>
      <c r="P490" s="817">
        <v>0</v>
      </c>
      <c r="Q490" s="819">
        <v>0</v>
      </c>
      <c r="R490" s="818">
        <v>0</v>
      </c>
      <c r="S490" s="818"/>
      <c r="T490" s="817">
        <v>0</v>
      </c>
      <c r="U490" s="819">
        <v>0</v>
      </c>
      <c r="V490" s="817">
        <v>1</v>
      </c>
      <c r="W490" s="818"/>
      <c r="X490" s="819">
        <v>29.04</v>
      </c>
      <c r="Y490" s="819">
        <v>0</v>
      </c>
    </row>
    <row r="491" s="805" customFormat="1" spans="1:25">
      <c r="A491" s="812">
        <v>2021</v>
      </c>
      <c r="B491" s="812">
        <v>12</v>
      </c>
      <c r="C491" s="813">
        <v>300</v>
      </c>
      <c r="D491" s="813" t="s">
        <v>455</v>
      </c>
      <c r="E491" s="813" t="s">
        <v>1210</v>
      </c>
      <c r="F491" s="813" t="s">
        <v>1211</v>
      </c>
      <c r="G491" s="813" t="s">
        <v>2171</v>
      </c>
      <c r="H491" s="813" t="s">
        <v>2172</v>
      </c>
      <c r="I491" s="813" t="s">
        <v>1214</v>
      </c>
      <c r="J491" s="817">
        <v>4</v>
      </c>
      <c r="K491" s="817"/>
      <c r="L491" s="817">
        <v>74.56</v>
      </c>
      <c r="M491" s="818"/>
      <c r="N491" s="819">
        <v>0</v>
      </c>
      <c r="O491" s="818"/>
      <c r="P491" s="817">
        <v>0</v>
      </c>
      <c r="Q491" s="819">
        <v>0</v>
      </c>
      <c r="R491" s="818">
        <v>0</v>
      </c>
      <c r="S491" s="818"/>
      <c r="T491" s="817">
        <v>0</v>
      </c>
      <c r="U491" s="819">
        <v>0</v>
      </c>
      <c r="V491" s="817">
        <v>4</v>
      </c>
      <c r="W491" s="818"/>
      <c r="X491" s="819">
        <v>74.56</v>
      </c>
      <c r="Y491" s="819">
        <v>0</v>
      </c>
    </row>
    <row r="492" s="805" customFormat="1" spans="1:25">
      <c r="A492" s="812">
        <v>2021</v>
      </c>
      <c r="B492" s="812">
        <v>12</v>
      </c>
      <c r="C492" s="813">
        <v>300</v>
      </c>
      <c r="D492" s="813" t="s">
        <v>455</v>
      </c>
      <c r="E492" s="813" t="s">
        <v>1210</v>
      </c>
      <c r="F492" s="813" t="s">
        <v>1211</v>
      </c>
      <c r="G492" s="813" t="s">
        <v>2173</v>
      </c>
      <c r="H492" s="813" t="s">
        <v>2174</v>
      </c>
      <c r="I492" s="813" t="s">
        <v>1214</v>
      </c>
      <c r="J492" s="817">
        <v>10</v>
      </c>
      <c r="K492" s="817"/>
      <c r="L492" s="817">
        <v>359.81</v>
      </c>
      <c r="M492" s="818"/>
      <c r="N492" s="819">
        <v>0</v>
      </c>
      <c r="O492" s="818"/>
      <c r="P492" s="817">
        <v>0</v>
      </c>
      <c r="Q492" s="819">
        <v>0</v>
      </c>
      <c r="R492" s="818">
        <v>0</v>
      </c>
      <c r="S492" s="818"/>
      <c r="T492" s="817">
        <v>0</v>
      </c>
      <c r="U492" s="819">
        <v>0</v>
      </c>
      <c r="V492" s="817">
        <v>10</v>
      </c>
      <c r="W492" s="818"/>
      <c r="X492" s="819">
        <v>359.81</v>
      </c>
      <c r="Y492" s="819">
        <v>0</v>
      </c>
    </row>
    <row r="493" s="805" customFormat="1" spans="1:25">
      <c r="A493" s="812">
        <v>2021</v>
      </c>
      <c r="B493" s="812">
        <v>12</v>
      </c>
      <c r="C493" s="813">
        <v>300</v>
      </c>
      <c r="D493" s="813" t="s">
        <v>455</v>
      </c>
      <c r="E493" s="813" t="s">
        <v>1210</v>
      </c>
      <c r="F493" s="813" t="s">
        <v>1211</v>
      </c>
      <c r="G493" s="813" t="s">
        <v>2175</v>
      </c>
      <c r="H493" s="813" t="s">
        <v>2176</v>
      </c>
      <c r="I493" s="813" t="s">
        <v>1214</v>
      </c>
      <c r="J493" s="817">
        <v>2</v>
      </c>
      <c r="K493" s="817"/>
      <c r="L493" s="817">
        <v>63.1</v>
      </c>
      <c r="M493" s="818"/>
      <c r="N493" s="819">
        <v>0</v>
      </c>
      <c r="O493" s="818"/>
      <c r="P493" s="817">
        <v>0</v>
      </c>
      <c r="Q493" s="819">
        <v>0</v>
      </c>
      <c r="R493" s="818">
        <v>0</v>
      </c>
      <c r="S493" s="818"/>
      <c r="T493" s="817">
        <v>0</v>
      </c>
      <c r="U493" s="819">
        <v>0</v>
      </c>
      <c r="V493" s="817">
        <v>2</v>
      </c>
      <c r="W493" s="818"/>
      <c r="X493" s="819">
        <v>63.1</v>
      </c>
      <c r="Y493" s="819">
        <v>0</v>
      </c>
    </row>
    <row r="494" s="805" customFormat="1" spans="1:25">
      <c r="A494" s="812">
        <v>2021</v>
      </c>
      <c r="B494" s="812">
        <v>12</v>
      </c>
      <c r="C494" s="813">
        <v>300</v>
      </c>
      <c r="D494" s="813" t="s">
        <v>455</v>
      </c>
      <c r="E494" s="813" t="s">
        <v>1210</v>
      </c>
      <c r="F494" s="813" t="s">
        <v>1211</v>
      </c>
      <c r="G494" s="813" t="s">
        <v>2177</v>
      </c>
      <c r="H494" s="813" t="s">
        <v>2178</v>
      </c>
      <c r="I494" s="813" t="s">
        <v>1214</v>
      </c>
      <c r="J494" s="817">
        <v>11</v>
      </c>
      <c r="K494" s="817"/>
      <c r="L494" s="817">
        <v>347.07</v>
      </c>
      <c r="M494" s="818"/>
      <c r="N494" s="819">
        <v>0</v>
      </c>
      <c r="O494" s="818"/>
      <c r="P494" s="817">
        <v>0</v>
      </c>
      <c r="Q494" s="819">
        <v>0</v>
      </c>
      <c r="R494" s="818">
        <v>0</v>
      </c>
      <c r="S494" s="818"/>
      <c r="T494" s="817">
        <v>0</v>
      </c>
      <c r="U494" s="819">
        <v>0</v>
      </c>
      <c r="V494" s="817">
        <v>11</v>
      </c>
      <c r="W494" s="818"/>
      <c r="X494" s="819">
        <v>347.07</v>
      </c>
      <c r="Y494" s="819">
        <v>0</v>
      </c>
    </row>
    <row r="495" s="805" customFormat="1" spans="1:25">
      <c r="A495" s="812">
        <v>2021</v>
      </c>
      <c r="B495" s="812">
        <v>12</v>
      </c>
      <c r="C495" s="813">
        <v>300</v>
      </c>
      <c r="D495" s="813" t="s">
        <v>455</v>
      </c>
      <c r="E495" s="813" t="s">
        <v>1210</v>
      </c>
      <c r="F495" s="813" t="s">
        <v>1211</v>
      </c>
      <c r="G495" s="813" t="s">
        <v>2179</v>
      </c>
      <c r="H495" s="813" t="s">
        <v>2180</v>
      </c>
      <c r="I495" s="813" t="s">
        <v>1214</v>
      </c>
      <c r="J495" s="817">
        <v>12</v>
      </c>
      <c r="K495" s="817"/>
      <c r="L495" s="817">
        <v>172.43</v>
      </c>
      <c r="M495" s="818"/>
      <c r="N495" s="819">
        <v>0</v>
      </c>
      <c r="O495" s="818"/>
      <c r="P495" s="817">
        <v>0</v>
      </c>
      <c r="Q495" s="819">
        <v>0</v>
      </c>
      <c r="R495" s="818">
        <v>0</v>
      </c>
      <c r="S495" s="818"/>
      <c r="T495" s="817">
        <v>0</v>
      </c>
      <c r="U495" s="819">
        <v>0</v>
      </c>
      <c r="V495" s="817">
        <v>12</v>
      </c>
      <c r="W495" s="818"/>
      <c r="X495" s="819">
        <v>172.43</v>
      </c>
      <c r="Y495" s="819">
        <v>0</v>
      </c>
    </row>
    <row r="496" s="805" customFormat="1" spans="1:25">
      <c r="A496" s="812">
        <v>2021</v>
      </c>
      <c r="B496" s="812">
        <v>12</v>
      </c>
      <c r="C496" s="813">
        <v>300</v>
      </c>
      <c r="D496" s="813" t="s">
        <v>455</v>
      </c>
      <c r="E496" s="813" t="s">
        <v>1210</v>
      </c>
      <c r="F496" s="813" t="s">
        <v>1211</v>
      </c>
      <c r="G496" s="813" t="s">
        <v>2181</v>
      </c>
      <c r="H496" s="813" t="s">
        <v>2182</v>
      </c>
      <c r="I496" s="813" t="s">
        <v>1214</v>
      </c>
      <c r="J496" s="817">
        <v>12</v>
      </c>
      <c r="K496" s="817"/>
      <c r="L496" s="817">
        <v>225.72</v>
      </c>
      <c r="M496" s="818"/>
      <c r="N496" s="819">
        <v>0</v>
      </c>
      <c r="O496" s="818"/>
      <c r="P496" s="817">
        <v>0</v>
      </c>
      <c r="Q496" s="819">
        <v>0</v>
      </c>
      <c r="R496" s="818">
        <v>0</v>
      </c>
      <c r="S496" s="818"/>
      <c r="T496" s="817">
        <v>0</v>
      </c>
      <c r="U496" s="819">
        <v>0</v>
      </c>
      <c r="V496" s="817">
        <v>12</v>
      </c>
      <c r="W496" s="818"/>
      <c r="X496" s="819">
        <v>225.72</v>
      </c>
      <c r="Y496" s="819">
        <v>0</v>
      </c>
    </row>
    <row r="497" s="805" customFormat="1" spans="1:25">
      <c r="A497" s="812">
        <v>2021</v>
      </c>
      <c r="B497" s="812">
        <v>12</v>
      </c>
      <c r="C497" s="813">
        <v>300</v>
      </c>
      <c r="D497" s="813" t="s">
        <v>455</v>
      </c>
      <c r="E497" s="813" t="s">
        <v>1210</v>
      </c>
      <c r="F497" s="813" t="s">
        <v>1211</v>
      </c>
      <c r="G497" s="813" t="s">
        <v>2183</v>
      </c>
      <c r="H497" s="813" t="s">
        <v>1392</v>
      </c>
      <c r="I497" s="813" t="s">
        <v>1214</v>
      </c>
      <c r="J497" s="817">
        <v>35</v>
      </c>
      <c r="K497" s="817"/>
      <c r="L497" s="817">
        <v>149.63</v>
      </c>
      <c r="M497" s="818"/>
      <c r="N497" s="819">
        <v>0</v>
      </c>
      <c r="O497" s="818"/>
      <c r="P497" s="817">
        <v>0</v>
      </c>
      <c r="Q497" s="819">
        <v>0</v>
      </c>
      <c r="R497" s="818">
        <v>0</v>
      </c>
      <c r="S497" s="818"/>
      <c r="T497" s="817">
        <v>0</v>
      </c>
      <c r="U497" s="819">
        <v>0</v>
      </c>
      <c r="V497" s="817">
        <v>35</v>
      </c>
      <c r="W497" s="818"/>
      <c r="X497" s="819">
        <v>149.63</v>
      </c>
      <c r="Y497" s="819">
        <v>0</v>
      </c>
    </row>
    <row r="498" s="805" customFormat="1" spans="1:25">
      <c r="A498" s="812">
        <v>2021</v>
      </c>
      <c r="B498" s="812">
        <v>12</v>
      </c>
      <c r="C498" s="813">
        <v>300</v>
      </c>
      <c r="D498" s="813" t="s">
        <v>455</v>
      </c>
      <c r="E498" s="813" t="s">
        <v>1210</v>
      </c>
      <c r="F498" s="813" t="s">
        <v>1211</v>
      </c>
      <c r="G498" s="813" t="s">
        <v>2184</v>
      </c>
      <c r="H498" s="813" t="s">
        <v>2185</v>
      </c>
      <c r="I498" s="813" t="s">
        <v>1214</v>
      </c>
      <c r="J498" s="817">
        <v>10</v>
      </c>
      <c r="K498" s="817"/>
      <c r="L498" s="817">
        <v>175.04</v>
      </c>
      <c r="M498" s="818"/>
      <c r="N498" s="819">
        <v>0</v>
      </c>
      <c r="O498" s="818"/>
      <c r="P498" s="817">
        <v>0</v>
      </c>
      <c r="Q498" s="819">
        <v>0</v>
      </c>
      <c r="R498" s="818">
        <v>0</v>
      </c>
      <c r="S498" s="818"/>
      <c r="T498" s="817">
        <v>0</v>
      </c>
      <c r="U498" s="819">
        <v>0</v>
      </c>
      <c r="V498" s="817">
        <v>10</v>
      </c>
      <c r="W498" s="818"/>
      <c r="X498" s="819">
        <v>175.04</v>
      </c>
      <c r="Y498" s="819">
        <v>0</v>
      </c>
    </row>
    <row r="499" s="805" customFormat="1" spans="1:25">
      <c r="A499" s="812">
        <v>2021</v>
      </c>
      <c r="B499" s="812">
        <v>12</v>
      </c>
      <c r="C499" s="813">
        <v>300</v>
      </c>
      <c r="D499" s="813" t="s">
        <v>455</v>
      </c>
      <c r="E499" s="813" t="s">
        <v>1210</v>
      </c>
      <c r="F499" s="813" t="s">
        <v>1211</v>
      </c>
      <c r="G499" s="813" t="s">
        <v>2186</v>
      </c>
      <c r="H499" s="813" t="s">
        <v>2187</v>
      </c>
      <c r="I499" s="813" t="s">
        <v>1214</v>
      </c>
      <c r="J499" s="817">
        <v>10</v>
      </c>
      <c r="K499" s="817"/>
      <c r="L499" s="817">
        <v>202.35</v>
      </c>
      <c r="M499" s="818"/>
      <c r="N499" s="819">
        <v>0</v>
      </c>
      <c r="O499" s="818"/>
      <c r="P499" s="817">
        <v>0</v>
      </c>
      <c r="Q499" s="819">
        <v>0</v>
      </c>
      <c r="R499" s="818">
        <v>0</v>
      </c>
      <c r="S499" s="818"/>
      <c r="T499" s="817">
        <v>0</v>
      </c>
      <c r="U499" s="819">
        <v>0</v>
      </c>
      <c r="V499" s="817">
        <v>10</v>
      </c>
      <c r="W499" s="818"/>
      <c r="X499" s="819">
        <v>202.35</v>
      </c>
      <c r="Y499" s="819">
        <v>0</v>
      </c>
    </row>
    <row r="500" s="805" customFormat="1" spans="1:25">
      <c r="A500" s="812">
        <v>2021</v>
      </c>
      <c r="B500" s="812">
        <v>12</v>
      </c>
      <c r="C500" s="813">
        <v>300</v>
      </c>
      <c r="D500" s="813" t="s">
        <v>455</v>
      </c>
      <c r="E500" s="813" t="s">
        <v>1210</v>
      </c>
      <c r="F500" s="813" t="s">
        <v>1211</v>
      </c>
      <c r="G500" s="813" t="s">
        <v>2188</v>
      </c>
      <c r="H500" s="813" t="s">
        <v>2189</v>
      </c>
      <c r="I500" s="813" t="s">
        <v>1214</v>
      </c>
      <c r="J500" s="817">
        <v>20</v>
      </c>
      <c r="K500" s="817"/>
      <c r="L500" s="817">
        <v>271.46</v>
      </c>
      <c r="M500" s="818"/>
      <c r="N500" s="819">
        <v>0</v>
      </c>
      <c r="O500" s="818"/>
      <c r="P500" s="817">
        <v>0</v>
      </c>
      <c r="Q500" s="819">
        <v>0</v>
      </c>
      <c r="R500" s="818">
        <v>0</v>
      </c>
      <c r="S500" s="818"/>
      <c r="T500" s="817">
        <v>0</v>
      </c>
      <c r="U500" s="819">
        <v>0</v>
      </c>
      <c r="V500" s="817">
        <v>20</v>
      </c>
      <c r="W500" s="818"/>
      <c r="X500" s="819">
        <v>271.46</v>
      </c>
      <c r="Y500" s="819">
        <v>0</v>
      </c>
    </row>
    <row r="501" s="805" customFormat="1" spans="1:25">
      <c r="A501" s="812">
        <v>2021</v>
      </c>
      <c r="B501" s="812">
        <v>12</v>
      </c>
      <c r="C501" s="813">
        <v>300</v>
      </c>
      <c r="D501" s="813" t="s">
        <v>455</v>
      </c>
      <c r="E501" s="813" t="s">
        <v>1210</v>
      </c>
      <c r="F501" s="813" t="s">
        <v>1211</v>
      </c>
      <c r="G501" s="813" t="s">
        <v>2190</v>
      </c>
      <c r="H501" s="813" t="s">
        <v>2191</v>
      </c>
      <c r="I501" s="813" t="s">
        <v>1214</v>
      </c>
      <c r="J501" s="817">
        <v>1</v>
      </c>
      <c r="K501" s="817"/>
      <c r="L501" s="817">
        <v>25.93</v>
      </c>
      <c r="M501" s="818"/>
      <c r="N501" s="819">
        <v>0</v>
      </c>
      <c r="O501" s="818"/>
      <c r="P501" s="817">
        <v>0</v>
      </c>
      <c r="Q501" s="819">
        <v>0</v>
      </c>
      <c r="R501" s="818">
        <v>0</v>
      </c>
      <c r="S501" s="818"/>
      <c r="T501" s="817">
        <v>0</v>
      </c>
      <c r="U501" s="819">
        <v>0</v>
      </c>
      <c r="V501" s="817">
        <v>1</v>
      </c>
      <c r="W501" s="818"/>
      <c r="X501" s="819">
        <v>25.93</v>
      </c>
      <c r="Y501" s="819">
        <v>0</v>
      </c>
    </row>
    <row r="502" s="805" customFormat="1" spans="1:25">
      <c r="A502" s="812">
        <v>2021</v>
      </c>
      <c r="B502" s="812">
        <v>12</v>
      </c>
      <c r="C502" s="813">
        <v>300</v>
      </c>
      <c r="D502" s="813" t="s">
        <v>455</v>
      </c>
      <c r="E502" s="813" t="s">
        <v>1210</v>
      </c>
      <c r="F502" s="813" t="s">
        <v>1211</v>
      </c>
      <c r="G502" s="813" t="s">
        <v>2192</v>
      </c>
      <c r="H502" s="813" t="s">
        <v>2193</v>
      </c>
      <c r="I502" s="813" t="s">
        <v>1214</v>
      </c>
      <c r="J502" s="817">
        <v>111</v>
      </c>
      <c r="K502" s="817"/>
      <c r="L502" s="817">
        <v>2113.44</v>
      </c>
      <c r="M502" s="818"/>
      <c r="N502" s="819">
        <v>0</v>
      </c>
      <c r="O502" s="818"/>
      <c r="P502" s="817">
        <v>0</v>
      </c>
      <c r="Q502" s="819">
        <v>0</v>
      </c>
      <c r="R502" s="818">
        <v>0</v>
      </c>
      <c r="S502" s="818"/>
      <c r="T502" s="817">
        <v>0</v>
      </c>
      <c r="U502" s="819">
        <v>0</v>
      </c>
      <c r="V502" s="817">
        <v>111</v>
      </c>
      <c r="W502" s="818"/>
      <c r="X502" s="819">
        <v>2113.44</v>
      </c>
      <c r="Y502" s="819">
        <v>0</v>
      </c>
    </row>
    <row r="503" s="805" customFormat="1" spans="1:25">
      <c r="A503" s="812">
        <v>2021</v>
      </c>
      <c r="B503" s="812">
        <v>12</v>
      </c>
      <c r="C503" s="813">
        <v>300</v>
      </c>
      <c r="D503" s="813" t="s">
        <v>455</v>
      </c>
      <c r="E503" s="813" t="s">
        <v>1210</v>
      </c>
      <c r="F503" s="813" t="s">
        <v>1211</v>
      </c>
      <c r="G503" s="813" t="s">
        <v>2194</v>
      </c>
      <c r="H503" s="813" t="s">
        <v>2195</v>
      </c>
      <c r="I503" s="813" t="s">
        <v>1214</v>
      </c>
      <c r="J503" s="817">
        <v>29</v>
      </c>
      <c r="K503" s="817"/>
      <c r="L503" s="817">
        <v>707.02</v>
      </c>
      <c r="M503" s="818"/>
      <c r="N503" s="819">
        <v>0</v>
      </c>
      <c r="O503" s="818"/>
      <c r="P503" s="817">
        <v>0</v>
      </c>
      <c r="Q503" s="819">
        <v>0</v>
      </c>
      <c r="R503" s="818">
        <v>0</v>
      </c>
      <c r="S503" s="818"/>
      <c r="T503" s="817">
        <v>0</v>
      </c>
      <c r="U503" s="819">
        <v>0</v>
      </c>
      <c r="V503" s="817">
        <v>29</v>
      </c>
      <c r="W503" s="818"/>
      <c r="X503" s="819">
        <v>707.02</v>
      </c>
      <c r="Y503" s="819">
        <v>0</v>
      </c>
    </row>
    <row r="504" s="805" customFormat="1" spans="1:25">
      <c r="A504" s="812">
        <v>2021</v>
      </c>
      <c r="B504" s="812">
        <v>12</v>
      </c>
      <c r="C504" s="813">
        <v>300</v>
      </c>
      <c r="D504" s="813" t="s">
        <v>455</v>
      </c>
      <c r="E504" s="813" t="s">
        <v>1210</v>
      </c>
      <c r="F504" s="813" t="s">
        <v>1211</v>
      </c>
      <c r="G504" s="813" t="s">
        <v>2196</v>
      </c>
      <c r="H504" s="813" t="s">
        <v>2197</v>
      </c>
      <c r="I504" s="813" t="s">
        <v>1214</v>
      </c>
      <c r="J504" s="817">
        <v>1</v>
      </c>
      <c r="K504" s="817"/>
      <c r="L504" s="817">
        <v>24.38</v>
      </c>
      <c r="M504" s="818"/>
      <c r="N504" s="819">
        <v>0</v>
      </c>
      <c r="O504" s="818"/>
      <c r="P504" s="817">
        <v>0</v>
      </c>
      <c r="Q504" s="819">
        <v>0</v>
      </c>
      <c r="R504" s="818">
        <v>0</v>
      </c>
      <c r="S504" s="818"/>
      <c r="T504" s="817">
        <v>0</v>
      </c>
      <c r="U504" s="819">
        <v>0</v>
      </c>
      <c r="V504" s="817">
        <v>1</v>
      </c>
      <c r="W504" s="818"/>
      <c r="X504" s="819">
        <v>24.38</v>
      </c>
      <c r="Y504" s="819">
        <v>0</v>
      </c>
    </row>
    <row r="505" s="805" customFormat="1" spans="1:25">
      <c r="A505" s="812">
        <v>2021</v>
      </c>
      <c r="B505" s="812">
        <v>12</v>
      </c>
      <c r="C505" s="813">
        <v>300</v>
      </c>
      <c r="D505" s="813" t="s">
        <v>455</v>
      </c>
      <c r="E505" s="813" t="s">
        <v>1210</v>
      </c>
      <c r="F505" s="813" t="s">
        <v>1211</v>
      </c>
      <c r="G505" s="813" t="s">
        <v>2198</v>
      </c>
      <c r="H505" s="813" t="s">
        <v>2197</v>
      </c>
      <c r="I505" s="813" t="s">
        <v>1214</v>
      </c>
      <c r="J505" s="817">
        <v>31</v>
      </c>
      <c r="K505" s="817"/>
      <c r="L505" s="817">
        <v>752.06</v>
      </c>
      <c r="M505" s="818"/>
      <c r="N505" s="819">
        <v>0</v>
      </c>
      <c r="O505" s="818"/>
      <c r="P505" s="817">
        <v>0</v>
      </c>
      <c r="Q505" s="819">
        <v>0</v>
      </c>
      <c r="R505" s="818">
        <v>0</v>
      </c>
      <c r="S505" s="818"/>
      <c r="T505" s="817">
        <v>0</v>
      </c>
      <c r="U505" s="819">
        <v>0</v>
      </c>
      <c r="V505" s="817">
        <v>31</v>
      </c>
      <c r="W505" s="818"/>
      <c r="X505" s="819">
        <v>752.06</v>
      </c>
      <c r="Y505" s="819">
        <v>0</v>
      </c>
    </row>
    <row r="506" s="805" customFormat="1" spans="1:25">
      <c r="A506" s="812">
        <v>2021</v>
      </c>
      <c r="B506" s="812">
        <v>12</v>
      </c>
      <c r="C506" s="813">
        <v>300</v>
      </c>
      <c r="D506" s="813" t="s">
        <v>455</v>
      </c>
      <c r="E506" s="813" t="s">
        <v>1210</v>
      </c>
      <c r="F506" s="813" t="s">
        <v>1211</v>
      </c>
      <c r="G506" s="813" t="s">
        <v>2199</v>
      </c>
      <c r="H506" s="813" t="s">
        <v>2195</v>
      </c>
      <c r="I506" s="813" t="s">
        <v>1214</v>
      </c>
      <c r="J506" s="817">
        <v>27</v>
      </c>
      <c r="K506" s="817"/>
      <c r="L506" s="817">
        <v>655.02</v>
      </c>
      <c r="M506" s="818"/>
      <c r="N506" s="819">
        <v>0</v>
      </c>
      <c r="O506" s="818"/>
      <c r="P506" s="817">
        <v>0</v>
      </c>
      <c r="Q506" s="819">
        <v>0</v>
      </c>
      <c r="R506" s="818">
        <v>0</v>
      </c>
      <c r="S506" s="818"/>
      <c r="T506" s="817">
        <v>0</v>
      </c>
      <c r="U506" s="819">
        <v>0</v>
      </c>
      <c r="V506" s="817">
        <v>27</v>
      </c>
      <c r="W506" s="818"/>
      <c r="X506" s="819">
        <v>655.02</v>
      </c>
      <c r="Y506" s="819">
        <v>0</v>
      </c>
    </row>
    <row r="507" s="805" customFormat="1" spans="1:25">
      <c r="A507" s="812">
        <v>2021</v>
      </c>
      <c r="B507" s="812">
        <v>12</v>
      </c>
      <c r="C507" s="813">
        <v>300</v>
      </c>
      <c r="D507" s="813" t="s">
        <v>455</v>
      </c>
      <c r="E507" s="813" t="s">
        <v>1210</v>
      </c>
      <c r="F507" s="813" t="s">
        <v>1211</v>
      </c>
      <c r="G507" s="813" t="s">
        <v>2200</v>
      </c>
      <c r="H507" s="813" t="s">
        <v>2201</v>
      </c>
      <c r="I507" s="813" t="s">
        <v>1214</v>
      </c>
      <c r="J507" s="817">
        <v>4252</v>
      </c>
      <c r="K507" s="817"/>
      <c r="L507" s="817">
        <v>20834.8</v>
      </c>
      <c r="M507" s="818"/>
      <c r="N507" s="819">
        <v>0</v>
      </c>
      <c r="O507" s="818"/>
      <c r="P507" s="817">
        <v>0</v>
      </c>
      <c r="Q507" s="819">
        <v>0</v>
      </c>
      <c r="R507" s="818">
        <v>0</v>
      </c>
      <c r="S507" s="818"/>
      <c r="T507" s="817">
        <v>0</v>
      </c>
      <c r="U507" s="819">
        <v>0</v>
      </c>
      <c r="V507" s="817">
        <v>4252</v>
      </c>
      <c r="W507" s="818"/>
      <c r="X507" s="819">
        <v>20834.8</v>
      </c>
      <c r="Y507" s="819">
        <v>0</v>
      </c>
    </row>
    <row r="508" s="805" customFormat="1" spans="1:25">
      <c r="A508" s="812">
        <v>2021</v>
      </c>
      <c r="B508" s="812">
        <v>12</v>
      </c>
      <c r="C508" s="813">
        <v>300</v>
      </c>
      <c r="D508" s="813" t="s">
        <v>455</v>
      </c>
      <c r="E508" s="813" t="s">
        <v>1210</v>
      </c>
      <c r="F508" s="813" t="s">
        <v>1211</v>
      </c>
      <c r="G508" s="813" t="s">
        <v>2202</v>
      </c>
      <c r="H508" s="813" t="s">
        <v>2203</v>
      </c>
      <c r="I508" s="813" t="s">
        <v>1214</v>
      </c>
      <c r="J508" s="817">
        <v>46</v>
      </c>
      <c r="K508" s="817"/>
      <c r="L508" s="817">
        <v>1302.72</v>
      </c>
      <c r="M508" s="818"/>
      <c r="N508" s="819">
        <v>0</v>
      </c>
      <c r="O508" s="818"/>
      <c r="P508" s="817">
        <v>0</v>
      </c>
      <c r="Q508" s="819">
        <v>0</v>
      </c>
      <c r="R508" s="818">
        <v>0</v>
      </c>
      <c r="S508" s="818"/>
      <c r="T508" s="817">
        <v>0</v>
      </c>
      <c r="U508" s="819">
        <v>0</v>
      </c>
      <c r="V508" s="817">
        <v>46</v>
      </c>
      <c r="W508" s="818"/>
      <c r="X508" s="819">
        <v>1302.72</v>
      </c>
      <c r="Y508" s="819">
        <v>0</v>
      </c>
    </row>
    <row r="509" s="805" customFormat="1" spans="1:25">
      <c r="A509" s="812">
        <v>2021</v>
      </c>
      <c r="B509" s="812">
        <v>12</v>
      </c>
      <c r="C509" s="813">
        <v>300</v>
      </c>
      <c r="D509" s="813" t="s">
        <v>455</v>
      </c>
      <c r="E509" s="813" t="s">
        <v>1210</v>
      </c>
      <c r="F509" s="813" t="s">
        <v>1211</v>
      </c>
      <c r="G509" s="813" t="s">
        <v>2204</v>
      </c>
      <c r="H509" s="813" t="s">
        <v>2205</v>
      </c>
      <c r="I509" s="813" t="s">
        <v>1214</v>
      </c>
      <c r="J509" s="817">
        <v>10</v>
      </c>
      <c r="K509" s="817"/>
      <c r="L509" s="817">
        <v>200</v>
      </c>
      <c r="M509" s="818"/>
      <c r="N509" s="819">
        <v>0</v>
      </c>
      <c r="O509" s="818"/>
      <c r="P509" s="817">
        <v>0</v>
      </c>
      <c r="Q509" s="819">
        <v>0</v>
      </c>
      <c r="R509" s="818">
        <v>0</v>
      </c>
      <c r="S509" s="818"/>
      <c r="T509" s="817">
        <v>0</v>
      </c>
      <c r="U509" s="819">
        <v>0</v>
      </c>
      <c r="V509" s="817">
        <v>10</v>
      </c>
      <c r="W509" s="818"/>
      <c r="X509" s="819">
        <v>200</v>
      </c>
      <c r="Y509" s="819">
        <v>0</v>
      </c>
    </row>
    <row r="510" s="805" customFormat="1" spans="1:25">
      <c r="A510" s="812">
        <v>2021</v>
      </c>
      <c r="B510" s="812">
        <v>12</v>
      </c>
      <c r="C510" s="813">
        <v>300</v>
      </c>
      <c r="D510" s="813" t="s">
        <v>455</v>
      </c>
      <c r="E510" s="813" t="s">
        <v>1210</v>
      </c>
      <c r="F510" s="813" t="s">
        <v>1211</v>
      </c>
      <c r="G510" s="813" t="s">
        <v>2206</v>
      </c>
      <c r="H510" s="813" t="s">
        <v>2045</v>
      </c>
      <c r="I510" s="813" t="s">
        <v>1214</v>
      </c>
      <c r="J510" s="817">
        <v>5</v>
      </c>
      <c r="K510" s="817"/>
      <c r="L510" s="817">
        <v>275</v>
      </c>
      <c r="M510" s="818"/>
      <c r="N510" s="819">
        <v>0</v>
      </c>
      <c r="O510" s="818"/>
      <c r="P510" s="817">
        <v>0</v>
      </c>
      <c r="Q510" s="819">
        <v>0</v>
      </c>
      <c r="R510" s="818">
        <v>0</v>
      </c>
      <c r="S510" s="818"/>
      <c r="T510" s="817">
        <v>0</v>
      </c>
      <c r="U510" s="819">
        <v>0</v>
      </c>
      <c r="V510" s="817">
        <v>5</v>
      </c>
      <c r="W510" s="818"/>
      <c r="X510" s="819">
        <v>275</v>
      </c>
      <c r="Y510" s="819">
        <v>0</v>
      </c>
    </row>
    <row r="511" s="805" customFormat="1" spans="1:25">
      <c r="A511" s="812">
        <v>2021</v>
      </c>
      <c r="B511" s="812">
        <v>12</v>
      </c>
      <c r="C511" s="813">
        <v>300</v>
      </c>
      <c r="D511" s="813" t="s">
        <v>455</v>
      </c>
      <c r="E511" s="813" t="s">
        <v>1210</v>
      </c>
      <c r="F511" s="813" t="s">
        <v>1211</v>
      </c>
      <c r="G511" s="813" t="s">
        <v>2207</v>
      </c>
      <c r="H511" s="813" t="s">
        <v>2208</v>
      </c>
      <c r="I511" s="813" t="s">
        <v>1214</v>
      </c>
      <c r="J511" s="817">
        <v>298</v>
      </c>
      <c r="K511" s="817"/>
      <c r="L511" s="817">
        <v>3200.52</v>
      </c>
      <c r="M511" s="818"/>
      <c r="N511" s="819">
        <v>0</v>
      </c>
      <c r="O511" s="818"/>
      <c r="P511" s="817">
        <v>0</v>
      </c>
      <c r="Q511" s="819">
        <v>0</v>
      </c>
      <c r="R511" s="818">
        <v>0</v>
      </c>
      <c r="S511" s="818"/>
      <c r="T511" s="817">
        <v>0</v>
      </c>
      <c r="U511" s="819">
        <v>0</v>
      </c>
      <c r="V511" s="817">
        <v>298</v>
      </c>
      <c r="W511" s="818"/>
      <c r="X511" s="819">
        <v>3200.52</v>
      </c>
      <c r="Y511" s="819">
        <v>0</v>
      </c>
    </row>
    <row r="512" s="805" customFormat="1" spans="1:25">
      <c r="A512" s="812">
        <v>2021</v>
      </c>
      <c r="B512" s="812">
        <v>12</v>
      </c>
      <c r="C512" s="813">
        <v>300</v>
      </c>
      <c r="D512" s="813" t="s">
        <v>455</v>
      </c>
      <c r="E512" s="813" t="s">
        <v>1210</v>
      </c>
      <c r="F512" s="813" t="s">
        <v>1211</v>
      </c>
      <c r="G512" s="813" t="s">
        <v>2209</v>
      </c>
      <c r="H512" s="813" t="s">
        <v>2210</v>
      </c>
      <c r="I512" s="813" t="s">
        <v>1214</v>
      </c>
      <c r="J512" s="817">
        <v>302</v>
      </c>
      <c r="K512" s="817"/>
      <c r="L512" s="817">
        <v>3627.02</v>
      </c>
      <c r="M512" s="818"/>
      <c r="N512" s="819">
        <v>0</v>
      </c>
      <c r="O512" s="818"/>
      <c r="P512" s="817">
        <v>0</v>
      </c>
      <c r="Q512" s="819">
        <v>0</v>
      </c>
      <c r="R512" s="818">
        <v>0</v>
      </c>
      <c r="S512" s="818"/>
      <c r="T512" s="817">
        <v>0</v>
      </c>
      <c r="U512" s="819">
        <v>0</v>
      </c>
      <c r="V512" s="817">
        <v>302</v>
      </c>
      <c r="W512" s="818"/>
      <c r="X512" s="819">
        <v>3627.02</v>
      </c>
      <c r="Y512" s="819">
        <v>0</v>
      </c>
    </row>
    <row r="513" s="805" customFormat="1" spans="1:25">
      <c r="A513" s="812">
        <v>2021</v>
      </c>
      <c r="B513" s="812">
        <v>12</v>
      </c>
      <c r="C513" s="813">
        <v>300</v>
      </c>
      <c r="D513" s="813" t="s">
        <v>455</v>
      </c>
      <c r="E513" s="813" t="s">
        <v>1210</v>
      </c>
      <c r="F513" s="813" t="s">
        <v>1211</v>
      </c>
      <c r="G513" s="813" t="s">
        <v>2211</v>
      </c>
      <c r="H513" s="813" t="s">
        <v>2212</v>
      </c>
      <c r="I513" s="813" t="s">
        <v>1214</v>
      </c>
      <c r="J513" s="817">
        <v>377</v>
      </c>
      <c r="K513" s="817"/>
      <c r="L513" s="817">
        <v>7732.27</v>
      </c>
      <c r="M513" s="818"/>
      <c r="N513" s="819">
        <v>0</v>
      </c>
      <c r="O513" s="818"/>
      <c r="P513" s="817">
        <v>0</v>
      </c>
      <c r="Q513" s="819">
        <v>0</v>
      </c>
      <c r="R513" s="818">
        <v>0</v>
      </c>
      <c r="S513" s="818"/>
      <c r="T513" s="817">
        <v>0</v>
      </c>
      <c r="U513" s="819">
        <v>0</v>
      </c>
      <c r="V513" s="817">
        <v>377</v>
      </c>
      <c r="W513" s="818"/>
      <c r="X513" s="819">
        <v>7732.27</v>
      </c>
      <c r="Y513" s="819">
        <v>0</v>
      </c>
    </row>
    <row r="514" s="805" customFormat="1" spans="1:25">
      <c r="A514" s="812">
        <v>2021</v>
      </c>
      <c r="B514" s="812">
        <v>12</v>
      </c>
      <c r="C514" s="813">
        <v>300</v>
      </c>
      <c r="D514" s="813" t="s">
        <v>455</v>
      </c>
      <c r="E514" s="813" t="s">
        <v>1210</v>
      </c>
      <c r="F514" s="813" t="s">
        <v>1211</v>
      </c>
      <c r="G514" s="813" t="s">
        <v>2213</v>
      </c>
      <c r="H514" s="813" t="s">
        <v>2214</v>
      </c>
      <c r="I514" s="813" t="s">
        <v>1214</v>
      </c>
      <c r="J514" s="817">
        <v>292</v>
      </c>
      <c r="K514" s="817"/>
      <c r="L514" s="817">
        <v>6152.44</v>
      </c>
      <c r="M514" s="818"/>
      <c r="N514" s="819">
        <v>0</v>
      </c>
      <c r="O514" s="818"/>
      <c r="P514" s="817">
        <v>0</v>
      </c>
      <c r="Q514" s="819">
        <v>0</v>
      </c>
      <c r="R514" s="818">
        <v>0</v>
      </c>
      <c r="S514" s="818"/>
      <c r="T514" s="817">
        <v>0</v>
      </c>
      <c r="U514" s="819">
        <v>0</v>
      </c>
      <c r="V514" s="817">
        <v>292</v>
      </c>
      <c r="W514" s="818"/>
      <c r="X514" s="819">
        <v>6152.44</v>
      </c>
      <c r="Y514" s="819">
        <v>0</v>
      </c>
    </row>
    <row r="515" s="805" customFormat="1" spans="1:25">
      <c r="A515" s="812">
        <v>2021</v>
      </c>
      <c r="B515" s="812">
        <v>12</v>
      </c>
      <c r="C515" s="813">
        <v>300</v>
      </c>
      <c r="D515" s="813" t="s">
        <v>455</v>
      </c>
      <c r="E515" s="813" t="s">
        <v>1210</v>
      </c>
      <c r="F515" s="813" t="s">
        <v>1211</v>
      </c>
      <c r="G515" s="813" t="s">
        <v>2215</v>
      </c>
      <c r="H515" s="813" t="s">
        <v>2216</v>
      </c>
      <c r="I515" s="813" t="s">
        <v>1214</v>
      </c>
      <c r="J515" s="817">
        <v>69</v>
      </c>
      <c r="K515" s="817"/>
      <c r="L515" s="817">
        <v>1540.08</v>
      </c>
      <c r="M515" s="818"/>
      <c r="N515" s="819">
        <v>0</v>
      </c>
      <c r="O515" s="818"/>
      <c r="P515" s="817">
        <v>0</v>
      </c>
      <c r="Q515" s="819">
        <v>0</v>
      </c>
      <c r="R515" s="818">
        <v>0</v>
      </c>
      <c r="S515" s="818"/>
      <c r="T515" s="817">
        <v>0</v>
      </c>
      <c r="U515" s="819">
        <v>0</v>
      </c>
      <c r="V515" s="817">
        <v>69</v>
      </c>
      <c r="W515" s="818"/>
      <c r="X515" s="819">
        <v>1540.08</v>
      </c>
      <c r="Y515" s="819">
        <v>0</v>
      </c>
    </row>
    <row r="516" s="805" customFormat="1" spans="1:25">
      <c r="A516" s="812">
        <v>2021</v>
      </c>
      <c r="B516" s="812">
        <v>12</v>
      </c>
      <c r="C516" s="813">
        <v>300</v>
      </c>
      <c r="D516" s="813" t="s">
        <v>455</v>
      </c>
      <c r="E516" s="813" t="s">
        <v>1210</v>
      </c>
      <c r="F516" s="813" t="s">
        <v>1211</v>
      </c>
      <c r="G516" s="813" t="s">
        <v>2217</v>
      </c>
      <c r="H516" s="813" t="s">
        <v>2218</v>
      </c>
      <c r="I516" s="813" t="s">
        <v>1214</v>
      </c>
      <c r="J516" s="817">
        <v>114</v>
      </c>
      <c r="K516" s="817"/>
      <c r="L516" s="817">
        <v>9397.02</v>
      </c>
      <c r="M516" s="818"/>
      <c r="N516" s="819">
        <v>0</v>
      </c>
      <c r="O516" s="818"/>
      <c r="P516" s="817">
        <v>0</v>
      </c>
      <c r="Q516" s="819">
        <v>0</v>
      </c>
      <c r="R516" s="818">
        <v>0</v>
      </c>
      <c r="S516" s="818"/>
      <c r="T516" s="817">
        <v>0</v>
      </c>
      <c r="U516" s="819">
        <v>0</v>
      </c>
      <c r="V516" s="817">
        <v>114</v>
      </c>
      <c r="W516" s="818"/>
      <c r="X516" s="819">
        <v>9397.02</v>
      </c>
      <c r="Y516" s="819">
        <v>0</v>
      </c>
    </row>
    <row r="517" s="805" customFormat="1" spans="1:25">
      <c r="A517" s="812">
        <v>2021</v>
      </c>
      <c r="B517" s="812">
        <v>12</v>
      </c>
      <c r="C517" s="813">
        <v>300</v>
      </c>
      <c r="D517" s="813" t="s">
        <v>455</v>
      </c>
      <c r="E517" s="813" t="s">
        <v>1210</v>
      </c>
      <c r="F517" s="813" t="s">
        <v>1211</v>
      </c>
      <c r="G517" s="813" t="s">
        <v>2219</v>
      </c>
      <c r="H517" s="813" t="s">
        <v>2220</v>
      </c>
      <c r="I517" s="813" t="s">
        <v>1214</v>
      </c>
      <c r="J517" s="817">
        <v>62</v>
      </c>
      <c r="K517" s="817"/>
      <c r="L517" s="817">
        <v>385.64</v>
      </c>
      <c r="M517" s="818"/>
      <c r="N517" s="819">
        <v>0</v>
      </c>
      <c r="O517" s="818"/>
      <c r="P517" s="817">
        <v>0</v>
      </c>
      <c r="Q517" s="819">
        <v>0</v>
      </c>
      <c r="R517" s="818">
        <v>0</v>
      </c>
      <c r="S517" s="818"/>
      <c r="T517" s="817">
        <v>0</v>
      </c>
      <c r="U517" s="819">
        <v>0</v>
      </c>
      <c r="V517" s="817">
        <v>62</v>
      </c>
      <c r="W517" s="818"/>
      <c r="X517" s="819">
        <v>385.64</v>
      </c>
      <c r="Y517" s="819">
        <v>0</v>
      </c>
    </row>
    <row r="518" s="805" customFormat="1" spans="1:25">
      <c r="A518" s="812">
        <v>2021</v>
      </c>
      <c r="B518" s="812">
        <v>12</v>
      </c>
      <c r="C518" s="813">
        <v>300</v>
      </c>
      <c r="D518" s="813" t="s">
        <v>455</v>
      </c>
      <c r="E518" s="813" t="s">
        <v>1210</v>
      </c>
      <c r="F518" s="813" t="s">
        <v>1211</v>
      </c>
      <c r="G518" s="813" t="s">
        <v>2221</v>
      </c>
      <c r="H518" s="813" t="s">
        <v>2222</v>
      </c>
      <c r="I518" s="813" t="s">
        <v>1214</v>
      </c>
      <c r="J518" s="817">
        <v>4602</v>
      </c>
      <c r="K518" s="817"/>
      <c r="L518" s="817">
        <v>27147.34</v>
      </c>
      <c r="M518" s="818"/>
      <c r="N518" s="819">
        <v>0</v>
      </c>
      <c r="O518" s="818"/>
      <c r="P518" s="817">
        <v>0</v>
      </c>
      <c r="Q518" s="819">
        <v>0</v>
      </c>
      <c r="R518" s="818">
        <v>0</v>
      </c>
      <c r="S518" s="818"/>
      <c r="T518" s="817">
        <v>0</v>
      </c>
      <c r="U518" s="819">
        <v>0</v>
      </c>
      <c r="V518" s="817">
        <v>4602</v>
      </c>
      <c r="W518" s="818"/>
      <c r="X518" s="819">
        <v>27147.34</v>
      </c>
      <c r="Y518" s="819">
        <v>0</v>
      </c>
    </row>
    <row r="519" s="805" customFormat="1" spans="1:25">
      <c r="A519" s="812">
        <v>2021</v>
      </c>
      <c r="B519" s="812">
        <v>12</v>
      </c>
      <c r="C519" s="813">
        <v>300</v>
      </c>
      <c r="D519" s="813" t="s">
        <v>455</v>
      </c>
      <c r="E519" s="813" t="s">
        <v>1210</v>
      </c>
      <c r="F519" s="813" t="s">
        <v>1211</v>
      </c>
      <c r="G519" s="813" t="s">
        <v>2223</v>
      </c>
      <c r="H519" s="813" t="s">
        <v>2224</v>
      </c>
      <c r="I519" s="813" t="s">
        <v>1214</v>
      </c>
      <c r="J519" s="817">
        <v>2519</v>
      </c>
      <c r="K519" s="817"/>
      <c r="L519" s="817">
        <v>74964.07</v>
      </c>
      <c r="M519" s="818"/>
      <c r="N519" s="819">
        <v>0</v>
      </c>
      <c r="O519" s="818"/>
      <c r="P519" s="817">
        <v>0</v>
      </c>
      <c r="Q519" s="819">
        <v>0</v>
      </c>
      <c r="R519" s="818">
        <v>0</v>
      </c>
      <c r="S519" s="818"/>
      <c r="T519" s="817">
        <v>0</v>
      </c>
      <c r="U519" s="819">
        <v>0</v>
      </c>
      <c r="V519" s="817">
        <v>2519</v>
      </c>
      <c r="W519" s="818"/>
      <c r="X519" s="819">
        <v>74964.07</v>
      </c>
      <c r="Y519" s="819">
        <v>0</v>
      </c>
    </row>
    <row r="520" s="805" customFormat="1" spans="1:25">
      <c r="A520" s="812">
        <v>2021</v>
      </c>
      <c r="B520" s="812">
        <v>12</v>
      </c>
      <c r="C520" s="813">
        <v>300</v>
      </c>
      <c r="D520" s="813" t="s">
        <v>455</v>
      </c>
      <c r="E520" s="813" t="s">
        <v>1210</v>
      </c>
      <c r="F520" s="813" t="s">
        <v>1211</v>
      </c>
      <c r="G520" s="813" t="s">
        <v>2225</v>
      </c>
      <c r="H520" s="813" t="s">
        <v>2226</v>
      </c>
      <c r="I520" s="813" t="s">
        <v>1214</v>
      </c>
      <c r="J520" s="817">
        <v>2524</v>
      </c>
      <c r="K520" s="817"/>
      <c r="L520" s="817">
        <v>54118.01</v>
      </c>
      <c r="M520" s="818"/>
      <c r="N520" s="819">
        <v>0</v>
      </c>
      <c r="O520" s="818"/>
      <c r="P520" s="817">
        <v>0</v>
      </c>
      <c r="Q520" s="819">
        <v>0</v>
      </c>
      <c r="R520" s="818">
        <v>0</v>
      </c>
      <c r="S520" s="818"/>
      <c r="T520" s="817">
        <v>0</v>
      </c>
      <c r="U520" s="819">
        <v>0</v>
      </c>
      <c r="V520" s="817">
        <v>2524</v>
      </c>
      <c r="W520" s="818"/>
      <c r="X520" s="819">
        <v>54118.01</v>
      </c>
      <c r="Y520" s="819">
        <v>0</v>
      </c>
    </row>
    <row r="521" s="805" customFormat="1" spans="1:25">
      <c r="A521" s="812">
        <v>2021</v>
      </c>
      <c r="B521" s="812">
        <v>12</v>
      </c>
      <c r="C521" s="813">
        <v>300</v>
      </c>
      <c r="D521" s="813" t="s">
        <v>455</v>
      </c>
      <c r="E521" s="813" t="s">
        <v>1210</v>
      </c>
      <c r="F521" s="813" t="s">
        <v>1211</v>
      </c>
      <c r="G521" s="813" t="s">
        <v>2227</v>
      </c>
      <c r="H521" s="813" t="s">
        <v>2228</v>
      </c>
      <c r="I521" s="813" t="s">
        <v>1214</v>
      </c>
      <c r="J521" s="817">
        <v>2464</v>
      </c>
      <c r="K521" s="817"/>
      <c r="L521" s="817">
        <v>69780.28</v>
      </c>
      <c r="M521" s="818"/>
      <c r="N521" s="819">
        <v>0</v>
      </c>
      <c r="O521" s="818"/>
      <c r="P521" s="817">
        <v>0</v>
      </c>
      <c r="Q521" s="819">
        <v>0</v>
      </c>
      <c r="R521" s="818">
        <v>0</v>
      </c>
      <c r="S521" s="818"/>
      <c r="T521" s="817">
        <v>0</v>
      </c>
      <c r="U521" s="819">
        <v>0</v>
      </c>
      <c r="V521" s="817">
        <v>2464</v>
      </c>
      <c r="W521" s="818"/>
      <c r="X521" s="819">
        <v>69780.28</v>
      </c>
      <c r="Y521" s="819">
        <v>0</v>
      </c>
    </row>
    <row r="522" s="805" customFormat="1" spans="1:25">
      <c r="A522" s="812">
        <v>2021</v>
      </c>
      <c r="B522" s="812">
        <v>12</v>
      </c>
      <c r="C522" s="813">
        <v>300</v>
      </c>
      <c r="D522" s="813" t="s">
        <v>455</v>
      </c>
      <c r="E522" s="813" t="s">
        <v>1210</v>
      </c>
      <c r="F522" s="813" t="s">
        <v>1211</v>
      </c>
      <c r="G522" s="813" t="s">
        <v>2229</v>
      </c>
      <c r="H522" s="813" t="s">
        <v>2230</v>
      </c>
      <c r="I522" s="813" t="s">
        <v>1214</v>
      </c>
      <c r="J522" s="817">
        <v>2686</v>
      </c>
      <c r="K522" s="817"/>
      <c r="L522" s="817">
        <v>38732.88</v>
      </c>
      <c r="M522" s="818"/>
      <c r="N522" s="819">
        <v>0</v>
      </c>
      <c r="O522" s="818"/>
      <c r="P522" s="817">
        <v>0</v>
      </c>
      <c r="Q522" s="819">
        <v>0</v>
      </c>
      <c r="R522" s="818">
        <v>0</v>
      </c>
      <c r="S522" s="818"/>
      <c r="T522" s="817">
        <v>0</v>
      </c>
      <c r="U522" s="819">
        <v>0</v>
      </c>
      <c r="V522" s="817">
        <v>2686</v>
      </c>
      <c r="W522" s="818"/>
      <c r="X522" s="819">
        <v>38732.88</v>
      </c>
      <c r="Y522" s="819">
        <v>0</v>
      </c>
    </row>
    <row r="523" s="805" customFormat="1" spans="1:25">
      <c r="A523" s="812">
        <v>2021</v>
      </c>
      <c r="B523" s="812">
        <v>12</v>
      </c>
      <c r="C523" s="813">
        <v>300</v>
      </c>
      <c r="D523" s="813" t="s">
        <v>455</v>
      </c>
      <c r="E523" s="813" t="s">
        <v>1210</v>
      </c>
      <c r="F523" s="813" t="s">
        <v>1211</v>
      </c>
      <c r="G523" s="813" t="s">
        <v>2231</v>
      </c>
      <c r="H523" s="813" t="s">
        <v>2232</v>
      </c>
      <c r="I523" s="813" t="s">
        <v>1214</v>
      </c>
      <c r="J523" s="817">
        <v>2339</v>
      </c>
      <c r="K523" s="817"/>
      <c r="L523" s="817">
        <v>69992.55</v>
      </c>
      <c r="M523" s="818"/>
      <c r="N523" s="819">
        <v>0</v>
      </c>
      <c r="O523" s="818"/>
      <c r="P523" s="817">
        <v>0</v>
      </c>
      <c r="Q523" s="819">
        <v>0</v>
      </c>
      <c r="R523" s="818">
        <v>0</v>
      </c>
      <c r="S523" s="818"/>
      <c r="T523" s="817">
        <v>0</v>
      </c>
      <c r="U523" s="819">
        <v>0</v>
      </c>
      <c r="V523" s="817">
        <v>2339</v>
      </c>
      <c r="W523" s="818"/>
      <c r="X523" s="819">
        <v>69992.55</v>
      </c>
      <c r="Y523" s="819">
        <v>0</v>
      </c>
    </row>
    <row r="524" s="805" customFormat="1" spans="1:25">
      <c r="A524" s="812">
        <v>2021</v>
      </c>
      <c r="B524" s="812">
        <v>12</v>
      </c>
      <c r="C524" s="813">
        <v>300</v>
      </c>
      <c r="D524" s="813" t="s">
        <v>455</v>
      </c>
      <c r="E524" s="813" t="s">
        <v>1210</v>
      </c>
      <c r="F524" s="813" t="s">
        <v>1211</v>
      </c>
      <c r="G524" s="813" t="s">
        <v>2233</v>
      </c>
      <c r="H524" s="813" t="s">
        <v>2234</v>
      </c>
      <c r="I524" s="813" t="s">
        <v>1214</v>
      </c>
      <c r="J524" s="817">
        <v>105</v>
      </c>
      <c r="K524" s="817"/>
      <c r="L524" s="817">
        <v>4738.65</v>
      </c>
      <c r="M524" s="818"/>
      <c r="N524" s="819">
        <v>0</v>
      </c>
      <c r="O524" s="818"/>
      <c r="P524" s="817">
        <v>0</v>
      </c>
      <c r="Q524" s="819">
        <v>0</v>
      </c>
      <c r="R524" s="818">
        <v>0</v>
      </c>
      <c r="S524" s="818"/>
      <c r="T524" s="817">
        <v>0</v>
      </c>
      <c r="U524" s="819">
        <v>0</v>
      </c>
      <c r="V524" s="817">
        <v>105</v>
      </c>
      <c r="W524" s="818"/>
      <c r="X524" s="819">
        <v>4738.65</v>
      </c>
      <c r="Y524" s="819">
        <v>0</v>
      </c>
    </row>
    <row r="525" s="805" customFormat="1" spans="1:25">
      <c r="A525" s="812">
        <v>2021</v>
      </c>
      <c r="B525" s="812">
        <v>12</v>
      </c>
      <c r="C525" s="813">
        <v>300</v>
      </c>
      <c r="D525" s="813" t="s">
        <v>455</v>
      </c>
      <c r="E525" s="813" t="s">
        <v>1210</v>
      </c>
      <c r="F525" s="813" t="s">
        <v>1211</v>
      </c>
      <c r="G525" s="813" t="s">
        <v>2235</v>
      </c>
      <c r="H525" s="813" t="s">
        <v>2236</v>
      </c>
      <c r="I525" s="813" t="s">
        <v>1214</v>
      </c>
      <c r="J525" s="817">
        <v>62</v>
      </c>
      <c r="K525" s="817"/>
      <c r="L525" s="817">
        <v>806</v>
      </c>
      <c r="M525" s="818"/>
      <c r="N525" s="819">
        <v>0</v>
      </c>
      <c r="O525" s="818"/>
      <c r="P525" s="817">
        <v>0</v>
      </c>
      <c r="Q525" s="819">
        <v>0</v>
      </c>
      <c r="R525" s="818">
        <v>0</v>
      </c>
      <c r="S525" s="818"/>
      <c r="T525" s="817">
        <v>0</v>
      </c>
      <c r="U525" s="819">
        <v>0</v>
      </c>
      <c r="V525" s="817">
        <v>62</v>
      </c>
      <c r="W525" s="818"/>
      <c r="X525" s="819">
        <v>806</v>
      </c>
      <c r="Y525" s="819">
        <v>0</v>
      </c>
    </row>
    <row r="526" s="805" customFormat="1" spans="1:25">
      <c r="A526" s="812">
        <v>2021</v>
      </c>
      <c r="B526" s="812">
        <v>12</v>
      </c>
      <c r="C526" s="813">
        <v>300</v>
      </c>
      <c r="D526" s="813" t="s">
        <v>455</v>
      </c>
      <c r="E526" s="813" t="s">
        <v>1210</v>
      </c>
      <c r="F526" s="813" t="s">
        <v>1211</v>
      </c>
      <c r="G526" s="813" t="s">
        <v>2237</v>
      </c>
      <c r="H526" s="813" t="s">
        <v>2049</v>
      </c>
      <c r="I526" s="813" t="s">
        <v>1214</v>
      </c>
      <c r="J526" s="817">
        <v>207</v>
      </c>
      <c r="K526" s="817"/>
      <c r="L526" s="817">
        <v>15903.81</v>
      </c>
      <c r="M526" s="818"/>
      <c r="N526" s="819">
        <v>0</v>
      </c>
      <c r="O526" s="818"/>
      <c r="P526" s="817">
        <v>0</v>
      </c>
      <c r="Q526" s="819">
        <v>0</v>
      </c>
      <c r="R526" s="818">
        <v>0</v>
      </c>
      <c r="S526" s="818"/>
      <c r="T526" s="817">
        <v>0</v>
      </c>
      <c r="U526" s="819">
        <v>0</v>
      </c>
      <c r="V526" s="817">
        <v>207</v>
      </c>
      <c r="W526" s="818"/>
      <c r="X526" s="819">
        <v>15903.81</v>
      </c>
      <c r="Y526" s="819">
        <v>0</v>
      </c>
    </row>
    <row r="527" s="805" customFormat="1" spans="1:25">
      <c r="A527" s="812">
        <v>2021</v>
      </c>
      <c r="B527" s="812">
        <v>12</v>
      </c>
      <c r="C527" s="813">
        <v>300</v>
      </c>
      <c r="D527" s="813" t="s">
        <v>455</v>
      </c>
      <c r="E527" s="813" t="s">
        <v>1210</v>
      </c>
      <c r="F527" s="813" t="s">
        <v>1211</v>
      </c>
      <c r="G527" s="813" t="s">
        <v>2238</v>
      </c>
      <c r="H527" s="813" t="s">
        <v>2239</v>
      </c>
      <c r="I527" s="813" t="s">
        <v>1214</v>
      </c>
      <c r="J527" s="817">
        <v>408</v>
      </c>
      <c r="K527" s="817"/>
      <c r="L527" s="817">
        <v>8748.48</v>
      </c>
      <c r="M527" s="818"/>
      <c r="N527" s="819">
        <v>0</v>
      </c>
      <c r="O527" s="818"/>
      <c r="P527" s="817">
        <v>0</v>
      </c>
      <c r="Q527" s="819">
        <v>0</v>
      </c>
      <c r="R527" s="818">
        <v>0</v>
      </c>
      <c r="S527" s="818"/>
      <c r="T527" s="817">
        <v>0</v>
      </c>
      <c r="U527" s="819">
        <v>0</v>
      </c>
      <c r="V527" s="817">
        <v>408</v>
      </c>
      <c r="W527" s="818"/>
      <c r="X527" s="819">
        <v>8748.48</v>
      </c>
      <c r="Y527" s="819">
        <v>0</v>
      </c>
    </row>
    <row r="528" s="805" customFormat="1" spans="1:25">
      <c r="A528" s="812">
        <v>2021</v>
      </c>
      <c r="B528" s="812">
        <v>12</v>
      </c>
      <c r="C528" s="813">
        <v>300</v>
      </c>
      <c r="D528" s="813" t="s">
        <v>455</v>
      </c>
      <c r="E528" s="813" t="s">
        <v>2240</v>
      </c>
      <c r="F528" s="813" t="s">
        <v>1211</v>
      </c>
      <c r="G528" s="813" t="s">
        <v>2241</v>
      </c>
      <c r="H528" s="813" t="s">
        <v>2242</v>
      </c>
      <c r="I528" s="813" t="s">
        <v>1214</v>
      </c>
      <c r="J528" s="817">
        <v>205.5</v>
      </c>
      <c r="K528" s="817"/>
      <c r="L528" s="817">
        <v>4212.75</v>
      </c>
      <c r="M528" s="818"/>
      <c r="N528" s="819">
        <v>0</v>
      </c>
      <c r="O528" s="818"/>
      <c r="P528" s="817">
        <v>0</v>
      </c>
      <c r="Q528" s="819">
        <v>0</v>
      </c>
      <c r="R528" s="818">
        <v>0</v>
      </c>
      <c r="S528" s="818"/>
      <c r="T528" s="817">
        <v>0</v>
      </c>
      <c r="U528" s="819">
        <v>0</v>
      </c>
      <c r="V528" s="817">
        <v>205.5</v>
      </c>
      <c r="W528" s="818"/>
      <c r="X528" s="819">
        <v>4212.75</v>
      </c>
      <c r="Y528" s="819">
        <v>0</v>
      </c>
    </row>
    <row r="529" s="805" customFormat="1" spans="1:25">
      <c r="A529" s="812">
        <v>2021</v>
      </c>
      <c r="B529" s="812">
        <v>12</v>
      </c>
      <c r="C529" s="813">
        <v>300</v>
      </c>
      <c r="D529" s="813" t="s">
        <v>455</v>
      </c>
      <c r="E529" s="813" t="s">
        <v>2240</v>
      </c>
      <c r="F529" s="813" t="s">
        <v>1211</v>
      </c>
      <c r="G529" s="813" t="s">
        <v>2243</v>
      </c>
      <c r="H529" s="813" t="s">
        <v>2244</v>
      </c>
      <c r="I529" s="813" t="s">
        <v>1214</v>
      </c>
      <c r="J529" s="817">
        <v>78.8</v>
      </c>
      <c r="K529" s="817"/>
      <c r="L529" s="817">
        <v>1812.4</v>
      </c>
      <c r="M529" s="818"/>
      <c r="N529" s="819">
        <v>0</v>
      </c>
      <c r="O529" s="818"/>
      <c r="P529" s="817">
        <v>0</v>
      </c>
      <c r="Q529" s="819">
        <v>0</v>
      </c>
      <c r="R529" s="818">
        <v>0</v>
      </c>
      <c r="S529" s="818"/>
      <c r="T529" s="817">
        <v>0</v>
      </c>
      <c r="U529" s="819">
        <v>0</v>
      </c>
      <c r="V529" s="817">
        <v>78.8</v>
      </c>
      <c r="W529" s="818"/>
      <c r="X529" s="819">
        <v>1812.4</v>
      </c>
      <c r="Y529" s="819">
        <v>0</v>
      </c>
    </row>
    <row r="530" s="805" customFormat="1" spans="1:25">
      <c r="A530" s="812">
        <v>2021</v>
      </c>
      <c r="B530" s="812">
        <v>12</v>
      </c>
      <c r="C530" s="813">
        <v>300</v>
      </c>
      <c r="D530" s="813" t="s">
        <v>455</v>
      </c>
      <c r="E530" s="813" t="s">
        <v>2240</v>
      </c>
      <c r="F530" s="813" t="s">
        <v>1211</v>
      </c>
      <c r="G530" s="813" t="s">
        <v>2245</v>
      </c>
      <c r="H530" s="813" t="s">
        <v>2246</v>
      </c>
      <c r="I530" s="813" t="s">
        <v>1214</v>
      </c>
      <c r="J530" s="817">
        <v>659.8</v>
      </c>
      <c r="K530" s="817"/>
      <c r="L530" s="817">
        <v>14159.44</v>
      </c>
      <c r="M530" s="818"/>
      <c r="N530" s="819">
        <v>0</v>
      </c>
      <c r="O530" s="818"/>
      <c r="P530" s="817">
        <v>0</v>
      </c>
      <c r="Q530" s="819">
        <v>0</v>
      </c>
      <c r="R530" s="818">
        <v>0</v>
      </c>
      <c r="S530" s="818"/>
      <c r="T530" s="817">
        <v>0</v>
      </c>
      <c r="U530" s="819">
        <v>0</v>
      </c>
      <c r="V530" s="817">
        <v>659.8</v>
      </c>
      <c r="W530" s="818"/>
      <c r="X530" s="819">
        <v>14159.44</v>
      </c>
      <c r="Y530" s="819">
        <v>0</v>
      </c>
    </row>
    <row r="531" s="805" customFormat="1" spans="1:25">
      <c r="A531" s="812">
        <v>2021</v>
      </c>
      <c r="B531" s="812">
        <v>12</v>
      </c>
      <c r="C531" s="813">
        <v>300</v>
      </c>
      <c r="D531" s="813" t="s">
        <v>455</v>
      </c>
      <c r="E531" s="813" t="s">
        <v>1210</v>
      </c>
      <c r="F531" s="813" t="s">
        <v>2247</v>
      </c>
      <c r="G531" s="813" t="s">
        <v>2248</v>
      </c>
      <c r="H531" s="813" t="s">
        <v>2249</v>
      </c>
      <c r="I531" s="813" t="s">
        <v>1214</v>
      </c>
      <c r="J531" s="817">
        <v>24817</v>
      </c>
      <c r="K531" s="817"/>
      <c r="L531" s="817">
        <v>483.93</v>
      </c>
      <c r="M531" s="818"/>
      <c r="N531" s="819">
        <v>0</v>
      </c>
      <c r="O531" s="818"/>
      <c r="P531" s="817">
        <v>0</v>
      </c>
      <c r="Q531" s="819">
        <v>0</v>
      </c>
      <c r="R531" s="818">
        <v>0</v>
      </c>
      <c r="S531" s="818"/>
      <c r="T531" s="817">
        <v>0</v>
      </c>
      <c r="U531" s="819">
        <v>0</v>
      </c>
      <c r="V531" s="817">
        <v>24817</v>
      </c>
      <c r="W531" s="818"/>
      <c r="X531" s="819">
        <v>483.93</v>
      </c>
      <c r="Y531" s="819">
        <v>0</v>
      </c>
    </row>
    <row r="532" s="805" customFormat="1" spans="1:25">
      <c r="A532" s="812">
        <v>2021</v>
      </c>
      <c r="B532" s="812">
        <v>12</v>
      </c>
      <c r="C532" s="813">
        <v>300</v>
      </c>
      <c r="D532" s="813" t="s">
        <v>455</v>
      </c>
      <c r="E532" s="813" t="s">
        <v>2250</v>
      </c>
      <c r="F532" s="813" t="s">
        <v>2251</v>
      </c>
      <c r="G532" s="813" t="s">
        <v>2252</v>
      </c>
      <c r="H532" s="813" t="s">
        <v>2253</v>
      </c>
      <c r="I532" s="813" t="s">
        <v>1214</v>
      </c>
      <c r="J532" s="817">
        <v>0</v>
      </c>
      <c r="K532" s="817"/>
      <c r="L532" s="817">
        <v>0</v>
      </c>
      <c r="M532" s="818"/>
      <c r="N532" s="819">
        <v>0</v>
      </c>
      <c r="O532" s="818"/>
      <c r="P532" s="817">
        <v>537.26</v>
      </c>
      <c r="Q532" s="819">
        <v>0</v>
      </c>
      <c r="R532" s="818">
        <v>0</v>
      </c>
      <c r="S532" s="818"/>
      <c r="T532" s="817">
        <v>1074.52</v>
      </c>
      <c r="U532" s="819">
        <v>0</v>
      </c>
      <c r="V532" s="817">
        <v>0</v>
      </c>
      <c r="W532" s="818"/>
      <c r="X532" s="819">
        <v>0</v>
      </c>
      <c r="Y532" s="819">
        <v>-537.26</v>
      </c>
    </row>
    <row r="533" s="805" customFormat="1" spans="1:25">
      <c r="A533" s="812">
        <v>2021</v>
      </c>
      <c r="B533" s="812">
        <v>12</v>
      </c>
      <c r="C533" s="813">
        <v>300</v>
      </c>
      <c r="D533" s="813" t="s">
        <v>455</v>
      </c>
      <c r="E533" s="813" t="s">
        <v>2250</v>
      </c>
      <c r="F533" s="813" t="s">
        <v>2251</v>
      </c>
      <c r="G533" s="813" t="s">
        <v>2254</v>
      </c>
      <c r="H533" s="813" t="s">
        <v>2255</v>
      </c>
      <c r="I533" s="813" t="s">
        <v>1214</v>
      </c>
      <c r="J533" s="817">
        <v>0</v>
      </c>
      <c r="K533" s="817"/>
      <c r="L533" s="817">
        <v>0</v>
      </c>
      <c r="M533" s="818"/>
      <c r="N533" s="819">
        <v>0</v>
      </c>
      <c r="O533" s="818"/>
      <c r="P533" s="817">
        <v>524.78</v>
      </c>
      <c r="Q533" s="819">
        <v>0</v>
      </c>
      <c r="R533" s="818">
        <v>0</v>
      </c>
      <c r="S533" s="818"/>
      <c r="T533" s="817">
        <v>1049.56</v>
      </c>
      <c r="U533" s="819">
        <v>0</v>
      </c>
      <c r="V533" s="817">
        <v>0</v>
      </c>
      <c r="W533" s="818"/>
      <c r="X533" s="819">
        <v>0</v>
      </c>
      <c r="Y533" s="819">
        <v>-524.78</v>
      </c>
    </row>
    <row r="534" s="805" customFormat="1" spans="1:25">
      <c r="A534" s="812">
        <v>2021</v>
      </c>
      <c r="B534" s="812">
        <v>12</v>
      </c>
      <c r="C534" s="813">
        <v>300</v>
      </c>
      <c r="D534" s="813" t="s">
        <v>455</v>
      </c>
      <c r="E534" s="813" t="s">
        <v>2250</v>
      </c>
      <c r="F534" s="813" t="s">
        <v>2251</v>
      </c>
      <c r="G534" s="813" t="s">
        <v>2256</v>
      </c>
      <c r="H534" s="813" t="s">
        <v>2257</v>
      </c>
      <c r="I534" s="813" t="s">
        <v>1214</v>
      </c>
      <c r="J534" s="817">
        <v>0</v>
      </c>
      <c r="K534" s="817"/>
      <c r="L534" s="817">
        <v>0</v>
      </c>
      <c r="M534" s="818"/>
      <c r="N534" s="819">
        <v>0</v>
      </c>
      <c r="O534" s="818"/>
      <c r="P534" s="817">
        <v>303.83</v>
      </c>
      <c r="Q534" s="819">
        <v>0</v>
      </c>
      <c r="R534" s="818">
        <v>0</v>
      </c>
      <c r="S534" s="818"/>
      <c r="T534" s="817">
        <v>607.66</v>
      </c>
      <c r="U534" s="819">
        <v>0</v>
      </c>
      <c r="V534" s="817">
        <v>0</v>
      </c>
      <c r="W534" s="818"/>
      <c r="X534" s="819">
        <v>0</v>
      </c>
      <c r="Y534" s="819">
        <v>-303.83</v>
      </c>
    </row>
    <row r="535" s="805" customFormat="1" spans="1:25">
      <c r="A535" s="812">
        <v>2021</v>
      </c>
      <c r="B535" s="812">
        <v>12</v>
      </c>
      <c r="C535" s="813">
        <v>300</v>
      </c>
      <c r="D535" s="813" t="s">
        <v>455</v>
      </c>
      <c r="E535" s="813" t="s">
        <v>2250</v>
      </c>
      <c r="F535" s="813" t="s">
        <v>2251</v>
      </c>
      <c r="G535" s="813" t="s">
        <v>2258</v>
      </c>
      <c r="H535" s="813" t="s">
        <v>2259</v>
      </c>
      <c r="I535" s="813" t="s">
        <v>1214</v>
      </c>
      <c r="J535" s="817">
        <v>0</v>
      </c>
      <c r="K535" s="817"/>
      <c r="L535" s="817">
        <v>0</v>
      </c>
      <c r="M535" s="818"/>
      <c r="N535" s="819">
        <v>0</v>
      </c>
      <c r="O535" s="818"/>
      <c r="P535" s="817">
        <v>354.74</v>
      </c>
      <c r="Q535" s="819">
        <v>0</v>
      </c>
      <c r="R535" s="818">
        <v>0</v>
      </c>
      <c r="S535" s="818"/>
      <c r="T535" s="817">
        <v>709.48</v>
      </c>
      <c r="U535" s="819">
        <v>0</v>
      </c>
      <c r="V535" s="817">
        <v>0</v>
      </c>
      <c r="W535" s="818"/>
      <c r="X535" s="819">
        <v>0</v>
      </c>
      <c r="Y535" s="819">
        <v>-354.74</v>
      </c>
    </row>
    <row r="536" s="805" customFormat="1" spans="1:25">
      <c r="A536" s="812">
        <v>2021</v>
      </c>
      <c r="B536" s="812">
        <v>12</v>
      </c>
      <c r="C536" s="813">
        <v>300</v>
      </c>
      <c r="D536" s="813" t="s">
        <v>455</v>
      </c>
      <c r="E536" s="813" t="s">
        <v>2250</v>
      </c>
      <c r="F536" s="813" t="s">
        <v>2260</v>
      </c>
      <c r="G536" s="813" t="s">
        <v>2261</v>
      </c>
      <c r="H536" s="813" t="s">
        <v>2262</v>
      </c>
      <c r="I536" s="813" t="s">
        <v>1214</v>
      </c>
      <c r="J536" s="817">
        <v>0</v>
      </c>
      <c r="K536" s="817"/>
      <c r="L536" s="817">
        <v>0</v>
      </c>
      <c r="M536" s="818"/>
      <c r="N536" s="819">
        <v>0</v>
      </c>
      <c r="O536" s="818"/>
      <c r="P536" s="817">
        <v>51854.89</v>
      </c>
      <c r="Q536" s="819">
        <v>0</v>
      </c>
      <c r="R536" s="818">
        <v>0</v>
      </c>
      <c r="S536" s="818"/>
      <c r="T536" s="817">
        <v>60580.48</v>
      </c>
      <c r="U536" s="819">
        <v>0</v>
      </c>
      <c r="V536" s="817">
        <v>0</v>
      </c>
      <c r="W536" s="818"/>
      <c r="X536" s="819">
        <v>0</v>
      </c>
      <c r="Y536" s="819">
        <v>-8725.59</v>
      </c>
    </row>
    <row r="537" s="805" customFormat="1" spans="1:25">
      <c r="A537" s="812">
        <v>2021</v>
      </c>
      <c r="B537" s="812">
        <v>12</v>
      </c>
      <c r="C537" s="813">
        <v>300</v>
      </c>
      <c r="D537" s="813" t="s">
        <v>455</v>
      </c>
      <c r="E537" s="813" t="s">
        <v>2250</v>
      </c>
      <c r="F537" s="813" t="s">
        <v>2260</v>
      </c>
      <c r="G537" s="813" t="s">
        <v>2263</v>
      </c>
      <c r="H537" s="813" t="s">
        <v>2264</v>
      </c>
      <c r="I537" s="813" t="s">
        <v>1214</v>
      </c>
      <c r="J537" s="817">
        <v>0</v>
      </c>
      <c r="K537" s="817"/>
      <c r="L537" s="817">
        <v>0</v>
      </c>
      <c r="M537" s="818"/>
      <c r="N537" s="819">
        <v>0</v>
      </c>
      <c r="O537" s="818"/>
      <c r="P537" s="817">
        <v>0</v>
      </c>
      <c r="Q537" s="819">
        <v>0</v>
      </c>
      <c r="R537" s="818">
        <v>0</v>
      </c>
      <c r="S537" s="818"/>
      <c r="T537" s="817">
        <v>0</v>
      </c>
      <c r="U537" s="819">
        <v>0</v>
      </c>
      <c r="V537" s="817">
        <v>0</v>
      </c>
      <c r="W537" s="818"/>
      <c r="X537" s="819">
        <v>0</v>
      </c>
      <c r="Y537" s="819">
        <v>0</v>
      </c>
    </row>
    <row r="538" s="805" customFormat="1" spans="1:25">
      <c r="A538" s="812">
        <v>2021</v>
      </c>
      <c r="B538" s="812">
        <v>12</v>
      </c>
      <c r="C538" s="813">
        <v>300</v>
      </c>
      <c r="D538" s="813" t="s">
        <v>455</v>
      </c>
      <c r="E538" s="813" t="s">
        <v>2250</v>
      </c>
      <c r="F538" s="813" t="s">
        <v>2260</v>
      </c>
      <c r="G538" s="813" t="s">
        <v>2265</v>
      </c>
      <c r="H538" s="813" t="s">
        <v>2264</v>
      </c>
      <c r="I538" s="813" t="s">
        <v>1214</v>
      </c>
      <c r="J538" s="817">
        <v>0</v>
      </c>
      <c r="K538" s="817"/>
      <c r="L538" s="817">
        <v>0</v>
      </c>
      <c r="M538" s="818"/>
      <c r="N538" s="819">
        <v>0</v>
      </c>
      <c r="O538" s="818"/>
      <c r="P538" s="817">
        <v>14894.84</v>
      </c>
      <c r="Q538" s="819">
        <v>0</v>
      </c>
      <c r="R538" s="818">
        <v>0</v>
      </c>
      <c r="S538" s="818"/>
      <c r="T538" s="817">
        <v>16136.07</v>
      </c>
      <c r="U538" s="819">
        <v>0</v>
      </c>
      <c r="V538" s="817">
        <v>0</v>
      </c>
      <c r="W538" s="818"/>
      <c r="X538" s="819">
        <v>0</v>
      </c>
      <c r="Y538" s="819">
        <v>-1241.23</v>
      </c>
    </row>
    <row r="539" s="805" customFormat="1" spans="1:25">
      <c r="A539" s="812">
        <v>2021</v>
      </c>
      <c r="B539" s="812">
        <v>12</v>
      </c>
      <c r="C539" s="813">
        <v>300</v>
      </c>
      <c r="D539" s="813" t="s">
        <v>456</v>
      </c>
      <c r="E539" s="813" t="s">
        <v>2250</v>
      </c>
      <c r="F539" s="813" t="s">
        <v>2260</v>
      </c>
      <c r="G539" s="813" t="s">
        <v>2266</v>
      </c>
      <c r="H539" s="813" t="s">
        <v>2267</v>
      </c>
      <c r="I539" s="813" t="s">
        <v>1214</v>
      </c>
      <c r="J539" s="817">
        <v>0</v>
      </c>
      <c r="K539" s="817"/>
      <c r="L539" s="817">
        <v>0</v>
      </c>
      <c r="M539" s="818"/>
      <c r="N539" s="819">
        <v>0</v>
      </c>
      <c r="O539" s="818"/>
      <c r="P539" s="817">
        <v>0</v>
      </c>
      <c r="Q539" s="819">
        <v>0</v>
      </c>
      <c r="R539" s="818">
        <v>0</v>
      </c>
      <c r="S539" s="818"/>
      <c r="T539" s="817">
        <v>0</v>
      </c>
      <c r="U539" s="819">
        <v>0</v>
      </c>
      <c r="V539" s="817">
        <v>0</v>
      </c>
      <c r="W539" s="818"/>
      <c r="X539" s="819">
        <v>0</v>
      </c>
      <c r="Y539" s="819">
        <v>0</v>
      </c>
    </row>
    <row r="540" s="805" customFormat="1" spans="1:25">
      <c r="A540" s="812">
        <v>2021</v>
      </c>
      <c r="B540" s="812">
        <v>12</v>
      </c>
      <c r="C540" s="813">
        <v>300</v>
      </c>
      <c r="D540" s="813" t="s">
        <v>472</v>
      </c>
      <c r="E540" s="813" t="s">
        <v>2250</v>
      </c>
      <c r="F540" s="813" t="s">
        <v>2260</v>
      </c>
      <c r="G540" s="813" t="s">
        <v>2268</v>
      </c>
      <c r="H540" s="813" t="s">
        <v>2262</v>
      </c>
      <c r="I540" s="813" t="s">
        <v>1214</v>
      </c>
      <c r="J540" s="817">
        <v>0</v>
      </c>
      <c r="K540" s="817"/>
      <c r="L540" s="817">
        <v>0</v>
      </c>
      <c r="M540" s="818"/>
      <c r="N540" s="819">
        <v>0</v>
      </c>
      <c r="O540" s="818"/>
      <c r="P540" s="817">
        <v>0</v>
      </c>
      <c r="Q540" s="819">
        <v>0</v>
      </c>
      <c r="R540" s="818">
        <v>0</v>
      </c>
      <c r="S540" s="818"/>
      <c r="T540" s="817">
        <v>0</v>
      </c>
      <c r="U540" s="819">
        <v>0</v>
      </c>
      <c r="V540" s="817">
        <v>0</v>
      </c>
      <c r="W540" s="818"/>
      <c r="X540" s="819">
        <v>0</v>
      </c>
      <c r="Y540" s="819">
        <v>0</v>
      </c>
    </row>
    <row r="541" s="805" customFormat="1" spans="1:25">
      <c r="A541" s="812">
        <v>2021</v>
      </c>
      <c r="B541" s="812">
        <v>12</v>
      </c>
      <c r="C541" s="813">
        <v>300</v>
      </c>
      <c r="D541" s="813" t="s">
        <v>472</v>
      </c>
      <c r="E541" s="813" t="s">
        <v>2250</v>
      </c>
      <c r="F541" s="813" t="s">
        <v>2260</v>
      </c>
      <c r="G541" s="813" t="s">
        <v>2269</v>
      </c>
      <c r="H541" s="813" t="s">
        <v>2264</v>
      </c>
      <c r="I541" s="813" t="s">
        <v>1214</v>
      </c>
      <c r="J541" s="817">
        <v>0</v>
      </c>
      <c r="K541" s="817"/>
      <c r="L541" s="817">
        <v>0</v>
      </c>
      <c r="M541" s="818"/>
      <c r="N541" s="819">
        <v>0</v>
      </c>
      <c r="O541" s="818"/>
      <c r="P541" s="817">
        <v>0</v>
      </c>
      <c r="Q541" s="819">
        <v>0</v>
      </c>
      <c r="R541" s="818">
        <v>0</v>
      </c>
      <c r="S541" s="818"/>
      <c r="T541" s="817">
        <v>0</v>
      </c>
      <c r="U541" s="819">
        <v>0</v>
      </c>
      <c r="V541" s="817">
        <v>0</v>
      </c>
      <c r="W541" s="818"/>
      <c r="X541" s="819">
        <v>0</v>
      </c>
      <c r="Y541" s="819">
        <v>0</v>
      </c>
    </row>
    <row r="542" s="805" customFormat="1" spans="1:25">
      <c r="A542" s="812">
        <v>2021</v>
      </c>
      <c r="B542" s="812">
        <v>12</v>
      </c>
      <c r="C542" s="813">
        <v>300</v>
      </c>
      <c r="D542" s="813" t="s">
        <v>472</v>
      </c>
      <c r="E542" s="813" t="s">
        <v>2250</v>
      </c>
      <c r="F542" s="813" t="s">
        <v>2270</v>
      </c>
      <c r="G542" s="813" t="s">
        <v>2271</v>
      </c>
      <c r="H542" s="813" t="s">
        <v>2262</v>
      </c>
      <c r="I542" s="813" t="s">
        <v>1214</v>
      </c>
      <c r="J542" s="817">
        <v>0</v>
      </c>
      <c r="K542" s="817"/>
      <c r="L542" s="817">
        <v>0</v>
      </c>
      <c r="M542" s="818"/>
      <c r="N542" s="819">
        <v>0</v>
      </c>
      <c r="O542" s="818"/>
      <c r="P542" s="817">
        <v>0</v>
      </c>
      <c r="Q542" s="819">
        <v>0</v>
      </c>
      <c r="R542" s="818">
        <v>0</v>
      </c>
      <c r="S542" s="818"/>
      <c r="T542" s="817">
        <v>0</v>
      </c>
      <c r="U542" s="819">
        <v>0</v>
      </c>
      <c r="V542" s="817">
        <v>0</v>
      </c>
      <c r="W542" s="818"/>
      <c r="X542" s="819">
        <v>0</v>
      </c>
      <c r="Y542" s="819">
        <v>0</v>
      </c>
    </row>
    <row r="543" s="805" customFormat="1" spans="1:25">
      <c r="A543" s="812">
        <v>2021</v>
      </c>
      <c r="B543" s="812">
        <v>12</v>
      </c>
      <c r="C543" s="813">
        <v>300</v>
      </c>
      <c r="D543" s="813" t="s">
        <v>472</v>
      </c>
      <c r="E543" s="813" t="s">
        <v>2250</v>
      </c>
      <c r="F543" s="813" t="s">
        <v>2270</v>
      </c>
      <c r="G543" s="813" t="s">
        <v>2272</v>
      </c>
      <c r="H543" s="813" t="s">
        <v>2262</v>
      </c>
      <c r="I543" s="813" t="s">
        <v>1214</v>
      </c>
      <c r="J543" s="817">
        <v>0</v>
      </c>
      <c r="K543" s="817"/>
      <c r="L543" s="817">
        <v>0</v>
      </c>
      <c r="M543" s="818"/>
      <c r="N543" s="819">
        <v>0</v>
      </c>
      <c r="O543" s="818"/>
      <c r="P543" s="817">
        <v>0</v>
      </c>
      <c r="Q543" s="819">
        <v>0</v>
      </c>
      <c r="R543" s="818">
        <v>0</v>
      </c>
      <c r="S543" s="818"/>
      <c r="T543" s="817">
        <v>0</v>
      </c>
      <c r="U543" s="819">
        <v>0</v>
      </c>
      <c r="V543" s="817">
        <v>0</v>
      </c>
      <c r="W543" s="818"/>
      <c r="X543" s="819">
        <v>0</v>
      </c>
      <c r="Y543" s="819">
        <v>0</v>
      </c>
    </row>
    <row r="544" s="805" customFormat="1" spans="1:25">
      <c r="A544" s="812">
        <v>2021</v>
      </c>
      <c r="B544" s="812">
        <v>12</v>
      </c>
      <c r="C544" s="813">
        <v>300</v>
      </c>
      <c r="D544" s="813" t="s">
        <v>472</v>
      </c>
      <c r="E544" s="813" t="s">
        <v>2250</v>
      </c>
      <c r="F544" s="813" t="s">
        <v>2270</v>
      </c>
      <c r="G544" s="813" t="s">
        <v>2273</v>
      </c>
      <c r="H544" s="813" t="s">
        <v>2274</v>
      </c>
      <c r="I544" s="813" t="s">
        <v>1214</v>
      </c>
      <c r="J544" s="817">
        <v>0</v>
      </c>
      <c r="K544" s="817"/>
      <c r="L544" s="817">
        <v>0</v>
      </c>
      <c r="M544" s="818"/>
      <c r="N544" s="819">
        <v>0</v>
      </c>
      <c r="O544" s="818"/>
      <c r="P544" s="817">
        <v>0</v>
      </c>
      <c r="Q544" s="819">
        <v>0</v>
      </c>
      <c r="R544" s="818">
        <v>0</v>
      </c>
      <c r="S544" s="818"/>
      <c r="T544" s="817">
        <v>0</v>
      </c>
      <c r="U544" s="819">
        <v>0</v>
      </c>
      <c r="V544" s="817">
        <v>0</v>
      </c>
      <c r="W544" s="818"/>
      <c r="X544" s="819">
        <v>0</v>
      </c>
      <c r="Y544" s="819">
        <v>0</v>
      </c>
    </row>
    <row r="545" s="805" customFormat="1" spans="1:25">
      <c r="A545" s="812">
        <v>2021</v>
      </c>
      <c r="B545" s="812">
        <v>12</v>
      </c>
      <c r="C545" s="813">
        <v>300</v>
      </c>
      <c r="D545" s="813" t="s">
        <v>472</v>
      </c>
      <c r="E545" s="813" t="s">
        <v>2250</v>
      </c>
      <c r="F545" s="813" t="s">
        <v>2270</v>
      </c>
      <c r="G545" s="813" t="s">
        <v>2275</v>
      </c>
      <c r="H545" s="813" t="s">
        <v>2267</v>
      </c>
      <c r="I545" s="813" t="s">
        <v>1214</v>
      </c>
      <c r="J545" s="817">
        <v>0</v>
      </c>
      <c r="K545" s="817"/>
      <c r="L545" s="817">
        <v>0</v>
      </c>
      <c r="M545" s="818"/>
      <c r="N545" s="819">
        <v>40</v>
      </c>
      <c r="O545" s="818"/>
      <c r="P545" s="817">
        <v>7221.94</v>
      </c>
      <c r="Q545" s="819">
        <v>0</v>
      </c>
      <c r="R545" s="818">
        <v>40</v>
      </c>
      <c r="S545" s="818"/>
      <c r="T545" s="817">
        <v>7221.94</v>
      </c>
      <c r="U545" s="819">
        <v>0</v>
      </c>
      <c r="V545" s="817">
        <v>0</v>
      </c>
      <c r="W545" s="818"/>
      <c r="X545" s="819">
        <v>0</v>
      </c>
      <c r="Y545" s="819">
        <v>0</v>
      </c>
    </row>
    <row r="546" s="805" customFormat="1" spans="1:25">
      <c r="A546" s="812">
        <v>2021</v>
      </c>
      <c r="B546" s="812">
        <v>12</v>
      </c>
      <c r="C546" s="813">
        <v>300</v>
      </c>
      <c r="D546" s="813" t="s">
        <v>472</v>
      </c>
      <c r="E546" s="813" t="s">
        <v>2250</v>
      </c>
      <c r="F546" s="813" t="s">
        <v>2276</v>
      </c>
      <c r="G546" s="813" t="s">
        <v>2277</v>
      </c>
      <c r="H546" s="813" t="s">
        <v>2278</v>
      </c>
      <c r="I546" s="813" t="s">
        <v>1214</v>
      </c>
      <c r="J546" s="817">
        <v>3</v>
      </c>
      <c r="K546" s="817"/>
      <c r="L546" s="817">
        <v>1496.26</v>
      </c>
      <c r="M546" s="818"/>
      <c r="N546" s="819">
        <v>0</v>
      </c>
      <c r="O546" s="818"/>
      <c r="P546" s="817">
        <v>0</v>
      </c>
      <c r="Q546" s="819">
        <v>0</v>
      </c>
      <c r="R546" s="818">
        <v>0</v>
      </c>
      <c r="S546" s="818"/>
      <c r="T546" s="817">
        <v>0</v>
      </c>
      <c r="U546" s="819">
        <v>0</v>
      </c>
      <c r="V546" s="817">
        <v>3</v>
      </c>
      <c r="W546" s="818"/>
      <c r="X546" s="819">
        <v>1496.26</v>
      </c>
      <c r="Y546" s="819">
        <v>0</v>
      </c>
    </row>
    <row r="547" s="805" customFormat="1" spans="1:25">
      <c r="A547" s="812">
        <v>2021</v>
      </c>
      <c r="B547" s="812">
        <v>12</v>
      </c>
      <c r="C547" s="813">
        <v>300</v>
      </c>
      <c r="D547" s="813" t="s">
        <v>472</v>
      </c>
      <c r="E547" s="813" t="s">
        <v>1465</v>
      </c>
      <c r="F547" s="813" t="s">
        <v>2279</v>
      </c>
      <c r="G547" s="813" t="s">
        <v>2280</v>
      </c>
      <c r="H547" s="813" t="s">
        <v>2281</v>
      </c>
      <c r="I547" s="813" t="s">
        <v>1214</v>
      </c>
      <c r="J547" s="817">
        <v>1</v>
      </c>
      <c r="K547" s="817"/>
      <c r="L547" s="817">
        <v>0</v>
      </c>
      <c r="M547" s="818"/>
      <c r="N547" s="819">
        <v>0</v>
      </c>
      <c r="O547" s="818"/>
      <c r="P547" s="817">
        <v>0</v>
      </c>
      <c r="Q547" s="819">
        <v>0</v>
      </c>
      <c r="R547" s="818">
        <v>0</v>
      </c>
      <c r="S547" s="818"/>
      <c r="T547" s="817">
        <v>0</v>
      </c>
      <c r="U547" s="819">
        <v>0</v>
      </c>
      <c r="V547" s="817">
        <v>1</v>
      </c>
      <c r="W547" s="818"/>
      <c r="X547" s="819">
        <v>0</v>
      </c>
      <c r="Y547" s="819">
        <v>0</v>
      </c>
    </row>
    <row r="548" s="805" customFormat="1" spans="1:25">
      <c r="A548" s="812">
        <v>2021</v>
      </c>
      <c r="B548" s="812">
        <v>12</v>
      </c>
      <c r="C548" s="813">
        <v>300</v>
      </c>
      <c r="D548" s="813" t="s">
        <v>472</v>
      </c>
      <c r="E548" s="813" t="s">
        <v>2282</v>
      </c>
      <c r="F548" s="813" t="s">
        <v>2283</v>
      </c>
      <c r="G548" s="813" t="s">
        <v>2284</v>
      </c>
      <c r="H548" s="813" t="s">
        <v>2285</v>
      </c>
      <c r="I548" s="813" t="s">
        <v>1214</v>
      </c>
      <c r="J548" s="817">
        <v>2</v>
      </c>
      <c r="K548" s="817"/>
      <c r="L548" s="817">
        <v>543.98</v>
      </c>
      <c r="M548" s="818"/>
      <c r="N548" s="819">
        <v>0</v>
      </c>
      <c r="O548" s="818"/>
      <c r="P548" s="817">
        <v>0</v>
      </c>
      <c r="Q548" s="819">
        <v>0</v>
      </c>
      <c r="R548" s="818">
        <v>0</v>
      </c>
      <c r="S548" s="818"/>
      <c r="T548" s="817">
        <v>0</v>
      </c>
      <c r="U548" s="819">
        <v>0</v>
      </c>
      <c r="V548" s="817">
        <v>2</v>
      </c>
      <c r="W548" s="818"/>
      <c r="X548" s="819">
        <v>543.98</v>
      </c>
      <c r="Y548" s="819">
        <v>0</v>
      </c>
    </row>
    <row r="549" s="805" customFormat="1" spans="1:25">
      <c r="A549" s="812">
        <v>2021</v>
      </c>
      <c r="B549" s="812">
        <v>12</v>
      </c>
      <c r="C549" s="813">
        <v>300</v>
      </c>
      <c r="D549" s="813" t="s">
        <v>472</v>
      </c>
      <c r="E549" s="813" t="s">
        <v>2286</v>
      </c>
      <c r="F549" s="813" t="s">
        <v>2283</v>
      </c>
      <c r="G549" s="813" t="s">
        <v>2252</v>
      </c>
      <c r="H549" s="813" t="s">
        <v>2253</v>
      </c>
      <c r="I549" s="813" t="s">
        <v>1214</v>
      </c>
      <c r="J549" s="817">
        <v>5</v>
      </c>
      <c r="K549" s="817"/>
      <c r="L549" s="817">
        <v>537.26</v>
      </c>
      <c r="M549" s="818"/>
      <c r="N549" s="819">
        <v>0</v>
      </c>
      <c r="O549" s="818"/>
      <c r="P549" s="817">
        <v>0</v>
      </c>
      <c r="Q549" s="819">
        <v>0</v>
      </c>
      <c r="R549" s="818">
        <v>5</v>
      </c>
      <c r="S549" s="818"/>
      <c r="T549" s="817">
        <v>537.26</v>
      </c>
      <c r="U549" s="819">
        <v>0</v>
      </c>
      <c r="V549" s="817">
        <v>0</v>
      </c>
      <c r="W549" s="818"/>
      <c r="X549" s="819">
        <v>0</v>
      </c>
      <c r="Y549" s="819">
        <v>0</v>
      </c>
    </row>
    <row r="550" s="805" customFormat="1" spans="1:25">
      <c r="A550" s="812">
        <v>2021</v>
      </c>
      <c r="B550" s="812">
        <v>12</v>
      </c>
      <c r="C550" s="813">
        <v>300</v>
      </c>
      <c r="D550" s="813" t="s">
        <v>472</v>
      </c>
      <c r="E550" s="813" t="s">
        <v>2282</v>
      </c>
      <c r="F550" s="813" t="s">
        <v>2283</v>
      </c>
      <c r="G550" s="813" t="s">
        <v>2287</v>
      </c>
      <c r="H550" s="813" t="s">
        <v>2288</v>
      </c>
      <c r="I550" s="813" t="s">
        <v>1214</v>
      </c>
      <c r="J550" s="817">
        <v>1</v>
      </c>
      <c r="K550" s="817"/>
      <c r="L550" s="817">
        <v>242.81</v>
      </c>
      <c r="M550" s="818"/>
      <c r="N550" s="819">
        <v>0</v>
      </c>
      <c r="O550" s="818"/>
      <c r="P550" s="817">
        <v>0</v>
      </c>
      <c r="Q550" s="819">
        <v>0</v>
      </c>
      <c r="R550" s="818">
        <v>0</v>
      </c>
      <c r="S550" s="818"/>
      <c r="T550" s="817">
        <v>0</v>
      </c>
      <c r="U550" s="819">
        <v>0</v>
      </c>
      <c r="V550" s="817">
        <v>1</v>
      </c>
      <c r="W550" s="818"/>
      <c r="X550" s="819">
        <v>242.81</v>
      </c>
      <c r="Y550" s="819">
        <v>0</v>
      </c>
    </row>
    <row r="551" s="805" customFormat="1" spans="1:25">
      <c r="A551" s="812">
        <v>2021</v>
      </c>
      <c r="B551" s="812">
        <v>12</v>
      </c>
      <c r="C551" s="813">
        <v>300</v>
      </c>
      <c r="D551" s="813" t="s">
        <v>472</v>
      </c>
      <c r="E551" s="813" t="s">
        <v>2282</v>
      </c>
      <c r="F551" s="813" t="s">
        <v>2283</v>
      </c>
      <c r="G551" s="813" t="s">
        <v>2289</v>
      </c>
      <c r="H551" s="813" t="s">
        <v>2290</v>
      </c>
      <c r="I551" s="813" t="s">
        <v>1214</v>
      </c>
      <c r="J551" s="817">
        <v>1</v>
      </c>
      <c r="K551" s="817"/>
      <c r="L551" s="817">
        <v>228.47</v>
      </c>
      <c r="M551" s="818"/>
      <c r="N551" s="819">
        <v>0</v>
      </c>
      <c r="O551" s="818"/>
      <c r="P551" s="817">
        <v>0</v>
      </c>
      <c r="Q551" s="819">
        <v>0</v>
      </c>
      <c r="R551" s="818">
        <v>0</v>
      </c>
      <c r="S551" s="818"/>
      <c r="T551" s="817">
        <v>0</v>
      </c>
      <c r="U551" s="819">
        <v>0</v>
      </c>
      <c r="V551" s="817">
        <v>1</v>
      </c>
      <c r="W551" s="818"/>
      <c r="X551" s="819">
        <v>228.47</v>
      </c>
      <c r="Y551" s="819">
        <v>0</v>
      </c>
    </row>
    <row r="552" s="805" customFormat="1" spans="1:25">
      <c r="A552" s="812">
        <v>2021</v>
      </c>
      <c r="B552" s="812">
        <v>12</v>
      </c>
      <c r="C552" s="813">
        <v>300</v>
      </c>
      <c r="D552" s="813" t="s">
        <v>472</v>
      </c>
      <c r="E552" s="813" t="s">
        <v>2282</v>
      </c>
      <c r="F552" s="813" t="s">
        <v>2283</v>
      </c>
      <c r="G552" s="813" t="s">
        <v>2291</v>
      </c>
      <c r="H552" s="813" t="s">
        <v>2292</v>
      </c>
      <c r="I552" s="813" t="s">
        <v>1214</v>
      </c>
      <c r="J552" s="817">
        <v>1</v>
      </c>
      <c r="K552" s="817"/>
      <c r="L552" s="817">
        <v>252.78</v>
      </c>
      <c r="M552" s="818"/>
      <c r="N552" s="819">
        <v>0</v>
      </c>
      <c r="O552" s="818"/>
      <c r="P552" s="817">
        <v>0</v>
      </c>
      <c r="Q552" s="819">
        <v>0</v>
      </c>
      <c r="R552" s="818">
        <v>0</v>
      </c>
      <c r="S552" s="818"/>
      <c r="T552" s="817">
        <v>0</v>
      </c>
      <c r="U552" s="819">
        <v>0</v>
      </c>
      <c r="V552" s="817">
        <v>1</v>
      </c>
      <c r="W552" s="818"/>
      <c r="X552" s="819">
        <v>252.78</v>
      </c>
      <c r="Y552" s="819">
        <v>0</v>
      </c>
    </row>
    <row r="553" s="805" customFormat="1" spans="1:25">
      <c r="A553" s="812">
        <v>2021</v>
      </c>
      <c r="B553" s="812">
        <v>12</v>
      </c>
      <c r="C553" s="813">
        <v>300</v>
      </c>
      <c r="D553" s="813" t="s">
        <v>472</v>
      </c>
      <c r="E553" s="813" t="s">
        <v>2282</v>
      </c>
      <c r="F553" s="813" t="s">
        <v>2283</v>
      </c>
      <c r="G553" s="813" t="s">
        <v>2293</v>
      </c>
      <c r="H553" s="813" t="s">
        <v>2294</v>
      </c>
      <c r="I553" s="813" t="s">
        <v>1214</v>
      </c>
      <c r="J553" s="817">
        <v>1</v>
      </c>
      <c r="K553" s="817"/>
      <c r="L553" s="817">
        <v>268.61</v>
      </c>
      <c r="M553" s="818"/>
      <c r="N553" s="819">
        <v>0</v>
      </c>
      <c r="O553" s="818"/>
      <c r="P553" s="817">
        <v>0</v>
      </c>
      <c r="Q553" s="819">
        <v>0</v>
      </c>
      <c r="R553" s="818">
        <v>0</v>
      </c>
      <c r="S553" s="818"/>
      <c r="T553" s="817">
        <v>0</v>
      </c>
      <c r="U553" s="819">
        <v>0</v>
      </c>
      <c r="V553" s="817">
        <v>1</v>
      </c>
      <c r="W553" s="818"/>
      <c r="X553" s="819">
        <v>268.61</v>
      </c>
      <c r="Y553" s="819">
        <v>0</v>
      </c>
    </row>
    <row r="554" s="805" customFormat="1" spans="1:25">
      <c r="A554" s="812">
        <v>2021</v>
      </c>
      <c r="B554" s="812">
        <v>12</v>
      </c>
      <c r="C554" s="813">
        <v>300</v>
      </c>
      <c r="D554" s="813" t="s">
        <v>472</v>
      </c>
      <c r="E554" s="813" t="s">
        <v>2282</v>
      </c>
      <c r="F554" s="813" t="s">
        <v>2283</v>
      </c>
      <c r="G554" s="813" t="s">
        <v>2295</v>
      </c>
      <c r="H554" s="813" t="s">
        <v>2296</v>
      </c>
      <c r="I554" s="813" t="s">
        <v>1214</v>
      </c>
      <c r="J554" s="817">
        <v>1</v>
      </c>
      <c r="K554" s="817"/>
      <c r="L554" s="817">
        <v>343.77</v>
      </c>
      <c r="M554" s="818"/>
      <c r="N554" s="819">
        <v>0</v>
      </c>
      <c r="O554" s="818"/>
      <c r="P554" s="817">
        <v>0</v>
      </c>
      <c r="Q554" s="819">
        <v>0</v>
      </c>
      <c r="R554" s="818">
        <v>0</v>
      </c>
      <c r="S554" s="818"/>
      <c r="T554" s="817">
        <v>0</v>
      </c>
      <c r="U554" s="819">
        <v>0</v>
      </c>
      <c r="V554" s="817">
        <v>1</v>
      </c>
      <c r="W554" s="818"/>
      <c r="X554" s="819">
        <v>343.77</v>
      </c>
      <c r="Y554" s="819">
        <v>0</v>
      </c>
    </row>
    <row r="555" s="805" customFormat="1" spans="1:25">
      <c r="A555" s="812">
        <v>2021</v>
      </c>
      <c r="B555" s="812">
        <v>12</v>
      </c>
      <c r="C555" s="813">
        <v>300</v>
      </c>
      <c r="D555" s="813" t="s">
        <v>472</v>
      </c>
      <c r="E555" s="813" t="s">
        <v>2282</v>
      </c>
      <c r="F555" s="813" t="s">
        <v>2283</v>
      </c>
      <c r="G555" s="813" t="s">
        <v>2297</v>
      </c>
      <c r="H555" s="813" t="s">
        <v>2298</v>
      </c>
      <c r="I555" s="813" t="s">
        <v>1214</v>
      </c>
      <c r="J555" s="817">
        <v>1</v>
      </c>
      <c r="K555" s="817"/>
      <c r="L555" s="817">
        <v>346.7</v>
      </c>
      <c r="M555" s="818"/>
      <c r="N555" s="819">
        <v>0</v>
      </c>
      <c r="O555" s="818"/>
      <c r="P555" s="817">
        <v>0</v>
      </c>
      <c r="Q555" s="819">
        <v>0</v>
      </c>
      <c r="R555" s="818">
        <v>0</v>
      </c>
      <c r="S555" s="818"/>
      <c r="T555" s="817">
        <v>0</v>
      </c>
      <c r="U555" s="819">
        <v>0</v>
      </c>
      <c r="V555" s="817">
        <v>1</v>
      </c>
      <c r="W555" s="818"/>
      <c r="X555" s="819">
        <v>346.7</v>
      </c>
      <c r="Y555" s="819">
        <v>0</v>
      </c>
    </row>
    <row r="556" s="805" customFormat="1" spans="1:25">
      <c r="A556" s="812">
        <v>2021</v>
      </c>
      <c r="B556" s="812">
        <v>12</v>
      </c>
      <c r="C556" s="813">
        <v>300</v>
      </c>
      <c r="D556" s="813" t="s">
        <v>472</v>
      </c>
      <c r="E556" s="813" t="s">
        <v>2286</v>
      </c>
      <c r="F556" s="813" t="s">
        <v>2283</v>
      </c>
      <c r="G556" s="813" t="s">
        <v>2254</v>
      </c>
      <c r="H556" s="813" t="s">
        <v>2255</v>
      </c>
      <c r="I556" s="813" t="s">
        <v>1214</v>
      </c>
      <c r="J556" s="817">
        <v>2</v>
      </c>
      <c r="K556" s="817"/>
      <c r="L556" s="817">
        <v>524.78</v>
      </c>
      <c r="M556" s="818"/>
      <c r="N556" s="819">
        <v>0</v>
      </c>
      <c r="O556" s="818"/>
      <c r="P556" s="817">
        <v>0</v>
      </c>
      <c r="Q556" s="819">
        <v>0</v>
      </c>
      <c r="R556" s="818">
        <v>2</v>
      </c>
      <c r="S556" s="818"/>
      <c r="T556" s="817">
        <v>524.78</v>
      </c>
      <c r="U556" s="819">
        <v>0</v>
      </c>
      <c r="V556" s="817">
        <v>0</v>
      </c>
      <c r="W556" s="818"/>
      <c r="X556" s="819">
        <v>0</v>
      </c>
      <c r="Y556" s="819">
        <v>0</v>
      </c>
    </row>
    <row r="557" s="805" customFormat="1" spans="1:25">
      <c r="A557" s="812">
        <v>2021</v>
      </c>
      <c r="B557" s="812">
        <v>12</v>
      </c>
      <c r="C557" s="813">
        <v>300</v>
      </c>
      <c r="D557" s="813" t="s">
        <v>472</v>
      </c>
      <c r="E557" s="813" t="s">
        <v>2286</v>
      </c>
      <c r="F557" s="813" t="s">
        <v>2283</v>
      </c>
      <c r="G557" s="813" t="s">
        <v>2256</v>
      </c>
      <c r="H557" s="813" t="s">
        <v>2257</v>
      </c>
      <c r="I557" s="813" t="s">
        <v>1214</v>
      </c>
      <c r="J557" s="817">
        <v>1</v>
      </c>
      <c r="K557" s="817"/>
      <c r="L557" s="817">
        <v>303.83</v>
      </c>
      <c r="M557" s="818"/>
      <c r="N557" s="819">
        <v>0</v>
      </c>
      <c r="O557" s="818"/>
      <c r="P557" s="817">
        <v>0</v>
      </c>
      <c r="Q557" s="819">
        <v>0</v>
      </c>
      <c r="R557" s="818">
        <v>1</v>
      </c>
      <c r="S557" s="818"/>
      <c r="T557" s="817">
        <v>303.83</v>
      </c>
      <c r="U557" s="819">
        <v>0</v>
      </c>
      <c r="V557" s="817">
        <v>0</v>
      </c>
      <c r="W557" s="818"/>
      <c r="X557" s="819">
        <v>0</v>
      </c>
      <c r="Y557" s="819">
        <v>0</v>
      </c>
    </row>
    <row r="558" s="805" customFormat="1" spans="1:25">
      <c r="A558" s="812">
        <v>2021</v>
      </c>
      <c r="B558" s="812">
        <v>12</v>
      </c>
      <c r="C558" s="813">
        <v>300</v>
      </c>
      <c r="D558" s="813" t="s">
        <v>472</v>
      </c>
      <c r="E558" s="813" t="s">
        <v>2282</v>
      </c>
      <c r="F558" s="813" t="s">
        <v>2283</v>
      </c>
      <c r="G558" s="813" t="s">
        <v>2299</v>
      </c>
      <c r="H558" s="813" t="s">
        <v>2300</v>
      </c>
      <c r="I558" s="813" t="s">
        <v>1214</v>
      </c>
      <c r="J558" s="817">
        <v>1</v>
      </c>
      <c r="K558" s="817"/>
      <c r="L558" s="817">
        <v>141.23</v>
      </c>
      <c r="M558" s="818"/>
      <c r="N558" s="819">
        <v>0</v>
      </c>
      <c r="O558" s="818"/>
      <c r="P558" s="817">
        <v>0</v>
      </c>
      <c r="Q558" s="819">
        <v>0</v>
      </c>
      <c r="R558" s="818">
        <v>0</v>
      </c>
      <c r="S558" s="818"/>
      <c r="T558" s="817">
        <v>0</v>
      </c>
      <c r="U558" s="819">
        <v>0</v>
      </c>
      <c r="V558" s="817">
        <v>1</v>
      </c>
      <c r="W558" s="818"/>
      <c r="X558" s="819">
        <v>141.23</v>
      </c>
      <c r="Y558" s="819">
        <v>0</v>
      </c>
    </row>
    <row r="559" s="805" customFormat="1" spans="1:25">
      <c r="A559" s="812">
        <v>2021</v>
      </c>
      <c r="B559" s="812">
        <v>12</v>
      </c>
      <c r="C559" s="813">
        <v>300</v>
      </c>
      <c r="D559" s="813" t="s">
        <v>473</v>
      </c>
      <c r="E559" s="813" t="s">
        <v>2282</v>
      </c>
      <c r="F559" s="813" t="s">
        <v>2283</v>
      </c>
      <c r="G559" s="813" t="s">
        <v>2301</v>
      </c>
      <c r="H559" s="813" t="s">
        <v>2302</v>
      </c>
      <c r="I559" s="813" t="s">
        <v>1214</v>
      </c>
      <c r="J559" s="817">
        <v>1</v>
      </c>
      <c r="K559" s="817"/>
      <c r="L559" s="817">
        <v>95.82</v>
      </c>
      <c r="M559" s="818"/>
      <c r="N559" s="819">
        <v>0</v>
      </c>
      <c r="O559" s="818"/>
      <c r="P559" s="817">
        <v>0</v>
      </c>
      <c r="Q559" s="819">
        <v>0</v>
      </c>
      <c r="R559" s="818">
        <v>0</v>
      </c>
      <c r="S559" s="818"/>
      <c r="T559" s="817">
        <v>0</v>
      </c>
      <c r="U559" s="819">
        <v>0</v>
      </c>
      <c r="V559" s="817">
        <v>1</v>
      </c>
      <c r="W559" s="818"/>
      <c r="X559" s="819">
        <v>95.82</v>
      </c>
      <c r="Y559" s="819">
        <v>0</v>
      </c>
    </row>
    <row r="560" s="805" customFormat="1" spans="1:25">
      <c r="A560" s="812">
        <v>2021</v>
      </c>
      <c r="B560" s="812">
        <v>12</v>
      </c>
      <c r="C560" s="813">
        <v>300</v>
      </c>
      <c r="D560" s="813" t="s">
        <v>473</v>
      </c>
      <c r="E560" s="813" t="s">
        <v>2286</v>
      </c>
      <c r="F560" s="813" t="s">
        <v>2283</v>
      </c>
      <c r="G560" s="813" t="s">
        <v>2258</v>
      </c>
      <c r="H560" s="813" t="s">
        <v>2259</v>
      </c>
      <c r="I560" s="813" t="s">
        <v>1214</v>
      </c>
      <c r="J560" s="817">
        <v>1</v>
      </c>
      <c r="K560" s="817"/>
      <c r="L560" s="817">
        <v>354.74</v>
      </c>
      <c r="M560" s="818"/>
      <c r="N560" s="819">
        <v>0</v>
      </c>
      <c r="O560" s="818"/>
      <c r="P560" s="817">
        <v>0</v>
      </c>
      <c r="Q560" s="819">
        <v>0</v>
      </c>
      <c r="R560" s="818">
        <v>1</v>
      </c>
      <c r="S560" s="818"/>
      <c r="T560" s="817">
        <v>354.74</v>
      </c>
      <c r="U560" s="819">
        <v>0</v>
      </c>
      <c r="V560" s="817">
        <v>0</v>
      </c>
      <c r="W560" s="818"/>
      <c r="X560" s="819">
        <v>0</v>
      </c>
      <c r="Y560" s="819">
        <v>0</v>
      </c>
    </row>
    <row r="561" s="805" customFormat="1" spans="1:25">
      <c r="A561" s="812">
        <v>2021</v>
      </c>
      <c r="B561" s="812">
        <v>12</v>
      </c>
      <c r="C561" s="813">
        <v>300</v>
      </c>
      <c r="D561" s="813" t="s">
        <v>473</v>
      </c>
      <c r="E561" s="813" t="s">
        <v>2303</v>
      </c>
      <c r="F561" s="813" t="s">
        <v>2304</v>
      </c>
      <c r="G561" s="813" t="s">
        <v>2261</v>
      </c>
      <c r="H561" s="813" t="s">
        <v>2262</v>
      </c>
      <c r="I561" s="813" t="s">
        <v>1214</v>
      </c>
      <c r="J561" s="817">
        <v>1019</v>
      </c>
      <c r="K561" s="817"/>
      <c r="L561" s="817">
        <v>254039.09</v>
      </c>
      <c r="M561" s="818"/>
      <c r="N561" s="819">
        <v>0</v>
      </c>
      <c r="O561" s="818"/>
      <c r="P561" s="817">
        <v>0</v>
      </c>
      <c r="Q561" s="819">
        <v>0</v>
      </c>
      <c r="R561" s="818">
        <v>1019</v>
      </c>
      <c r="S561" s="818"/>
      <c r="T561" s="817">
        <v>254039.1</v>
      </c>
      <c r="U561" s="819">
        <v>0</v>
      </c>
      <c r="V561" s="817">
        <v>0</v>
      </c>
      <c r="W561" s="818"/>
      <c r="X561" s="819">
        <v>0</v>
      </c>
      <c r="Y561" s="819">
        <v>-0.01</v>
      </c>
    </row>
    <row r="562" s="805" customFormat="1" spans="1:25">
      <c r="A562" s="812">
        <v>2021</v>
      </c>
      <c r="B562" s="812">
        <v>12</v>
      </c>
      <c r="C562" s="813">
        <v>300</v>
      </c>
      <c r="D562" s="813" t="s">
        <v>473</v>
      </c>
      <c r="E562" s="813" t="s">
        <v>2282</v>
      </c>
      <c r="F562" s="813" t="s">
        <v>2304</v>
      </c>
      <c r="G562" s="813" t="s">
        <v>2261</v>
      </c>
      <c r="H562" s="813" t="s">
        <v>2262</v>
      </c>
      <c r="I562" s="813" t="s">
        <v>1214</v>
      </c>
      <c r="J562" s="817">
        <v>3</v>
      </c>
      <c r="K562" s="817"/>
      <c r="L562" s="817">
        <v>747.91</v>
      </c>
      <c r="M562" s="818"/>
      <c r="N562" s="819">
        <v>0</v>
      </c>
      <c r="O562" s="818"/>
      <c r="P562" s="817">
        <v>0</v>
      </c>
      <c r="Q562" s="819">
        <v>0</v>
      </c>
      <c r="R562" s="818">
        <v>0</v>
      </c>
      <c r="S562" s="818"/>
      <c r="T562" s="817">
        <v>0</v>
      </c>
      <c r="U562" s="819">
        <v>0</v>
      </c>
      <c r="V562" s="817">
        <v>3</v>
      </c>
      <c r="W562" s="818"/>
      <c r="X562" s="819">
        <v>747.91</v>
      </c>
      <c r="Y562" s="819">
        <v>0</v>
      </c>
    </row>
    <row r="563" s="805" customFormat="1" spans="1:25">
      <c r="A563" s="812">
        <v>2021</v>
      </c>
      <c r="B563" s="812">
        <v>12</v>
      </c>
      <c r="C563" s="813">
        <v>300</v>
      </c>
      <c r="D563" s="813" t="s">
        <v>473</v>
      </c>
      <c r="E563" s="813" t="s">
        <v>2305</v>
      </c>
      <c r="F563" s="813" t="s">
        <v>2304</v>
      </c>
      <c r="G563" s="813" t="s">
        <v>2261</v>
      </c>
      <c r="H563" s="813" t="s">
        <v>2262</v>
      </c>
      <c r="I563" s="813" t="s">
        <v>1214</v>
      </c>
      <c r="J563" s="817">
        <v>35</v>
      </c>
      <c r="K563" s="817"/>
      <c r="L563" s="817">
        <v>8725.58</v>
      </c>
      <c r="M563" s="818"/>
      <c r="N563" s="819">
        <v>0</v>
      </c>
      <c r="O563" s="818"/>
      <c r="P563" s="817">
        <v>0</v>
      </c>
      <c r="Q563" s="819">
        <v>0</v>
      </c>
      <c r="R563" s="818">
        <v>35</v>
      </c>
      <c r="S563" s="818"/>
      <c r="T563" s="817">
        <v>8725.58</v>
      </c>
      <c r="U563" s="819">
        <v>0</v>
      </c>
      <c r="V563" s="817">
        <v>0</v>
      </c>
      <c r="W563" s="818"/>
      <c r="X563" s="819">
        <v>0</v>
      </c>
      <c r="Y563" s="819">
        <v>0</v>
      </c>
    </row>
    <row r="564" s="805" customFormat="1" spans="1:25">
      <c r="A564" s="812">
        <v>2021</v>
      </c>
      <c r="B564" s="812">
        <v>12</v>
      </c>
      <c r="C564" s="813">
        <v>300</v>
      </c>
      <c r="D564" s="813" t="s">
        <v>473</v>
      </c>
      <c r="E564" s="813" t="s">
        <v>2303</v>
      </c>
      <c r="F564" s="813" t="s">
        <v>2304</v>
      </c>
      <c r="G564" s="813" t="s">
        <v>2263</v>
      </c>
      <c r="H564" s="813" t="s">
        <v>2264</v>
      </c>
      <c r="I564" s="813" t="s">
        <v>1214</v>
      </c>
      <c r="J564" s="817">
        <v>721</v>
      </c>
      <c r="K564" s="817"/>
      <c r="L564" s="817">
        <v>229738.81</v>
      </c>
      <c r="M564" s="818"/>
      <c r="N564" s="819">
        <v>0</v>
      </c>
      <c r="O564" s="818"/>
      <c r="P564" s="817">
        <v>0</v>
      </c>
      <c r="Q564" s="819">
        <v>0</v>
      </c>
      <c r="R564" s="818">
        <v>721</v>
      </c>
      <c r="S564" s="818"/>
      <c r="T564" s="817">
        <v>229738.81</v>
      </c>
      <c r="U564" s="819">
        <v>0</v>
      </c>
      <c r="V564" s="817">
        <v>0</v>
      </c>
      <c r="W564" s="818"/>
      <c r="X564" s="819">
        <v>0</v>
      </c>
      <c r="Y564" s="819">
        <v>0</v>
      </c>
    </row>
    <row r="565" s="805" customFormat="1" spans="1:25">
      <c r="A565" s="812">
        <v>2021</v>
      </c>
      <c r="B565" s="812">
        <v>12</v>
      </c>
      <c r="C565" s="813">
        <v>300</v>
      </c>
      <c r="D565" s="813" t="s">
        <v>473</v>
      </c>
      <c r="E565" s="813" t="s">
        <v>2305</v>
      </c>
      <c r="F565" s="813" t="s">
        <v>2304</v>
      </c>
      <c r="G565" s="813" t="s">
        <v>2263</v>
      </c>
      <c r="H565" s="813" t="s">
        <v>2264</v>
      </c>
      <c r="I565" s="813" t="s">
        <v>1214</v>
      </c>
      <c r="J565" s="817">
        <v>6</v>
      </c>
      <c r="K565" s="817"/>
      <c r="L565" s="817">
        <v>1911.83</v>
      </c>
      <c r="M565" s="818"/>
      <c r="N565" s="819">
        <v>0</v>
      </c>
      <c r="O565" s="818"/>
      <c r="P565" s="817">
        <v>0</v>
      </c>
      <c r="Q565" s="819">
        <v>0</v>
      </c>
      <c r="R565" s="818">
        <v>6</v>
      </c>
      <c r="S565" s="818"/>
      <c r="T565" s="817">
        <v>1911.83</v>
      </c>
      <c r="U565" s="819">
        <v>0</v>
      </c>
      <c r="V565" s="817">
        <v>0</v>
      </c>
      <c r="W565" s="818"/>
      <c r="X565" s="819">
        <v>0</v>
      </c>
      <c r="Y565" s="819">
        <v>0</v>
      </c>
    </row>
    <row r="566" s="805" customFormat="1" spans="1:25">
      <c r="A566" s="812">
        <v>2021</v>
      </c>
      <c r="B566" s="812">
        <v>12</v>
      </c>
      <c r="C566" s="813">
        <v>300</v>
      </c>
      <c r="D566" s="813" t="s">
        <v>473</v>
      </c>
      <c r="E566" s="813" t="s">
        <v>2303</v>
      </c>
      <c r="F566" s="813" t="s">
        <v>2304</v>
      </c>
      <c r="G566" s="813" t="s">
        <v>2265</v>
      </c>
      <c r="H566" s="813" t="s">
        <v>2264</v>
      </c>
      <c r="I566" s="813" t="s">
        <v>1214</v>
      </c>
      <c r="J566" s="817">
        <v>641</v>
      </c>
      <c r="K566" s="817"/>
      <c r="L566" s="817">
        <v>198908.08</v>
      </c>
      <c r="M566" s="818"/>
      <c r="N566" s="819">
        <v>0</v>
      </c>
      <c r="O566" s="818"/>
      <c r="P566" s="817">
        <v>0</v>
      </c>
      <c r="Q566" s="819">
        <v>0</v>
      </c>
      <c r="R566" s="818">
        <v>641</v>
      </c>
      <c r="S566" s="818"/>
      <c r="T566" s="817">
        <v>198908.08</v>
      </c>
      <c r="U566" s="819">
        <v>0</v>
      </c>
      <c r="V566" s="817">
        <v>0</v>
      </c>
      <c r="W566" s="818"/>
      <c r="X566" s="819">
        <v>0</v>
      </c>
      <c r="Y566" s="819">
        <v>0</v>
      </c>
    </row>
    <row r="567" s="805" customFormat="1" spans="1:25">
      <c r="A567" s="812">
        <v>2021</v>
      </c>
      <c r="B567" s="812">
        <v>12</v>
      </c>
      <c r="C567" s="813">
        <v>300</v>
      </c>
      <c r="D567" s="813" t="s">
        <v>473</v>
      </c>
      <c r="E567" s="813" t="s">
        <v>2305</v>
      </c>
      <c r="F567" s="813" t="s">
        <v>2304</v>
      </c>
      <c r="G567" s="813" t="s">
        <v>2265</v>
      </c>
      <c r="H567" s="813" t="s">
        <v>2264</v>
      </c>
      <c r="I567" s="813" t="s">
        <v>1214</v>
      </c>
      <c r="J567" s="817">
        <v>4</v>
      </c>
      <c r="K567" s="817"/>
      <c r="L567" s="817">
        <v>1241.24</v>
      </c>
      <c r="M567" s="818"/>
      <c r="N567" s="819">
        <v>0</v>
      </c>
      <c r="O567" s="818"/>
      <c r="P567" s="817">
        <v>0</v>
      </c>
      <c r="Q567" s="819">
        <v>0</v>
      </c>
      <c r="R567" s="818">
        <v>4</v>
      </c>
      <c r="S567" s="818"/>
      <c r="T567" s="817">
        <v>1241.24</v>
      </c>
      <c r="U567" s="819">
        <v>0</v>
      </c>
      <c r="V567" s="817">
        <v>0</v>
      </c>
      <c r="W567" s="818"/>
      <c r="X567" s="819">
        <v>0</v>
      </c>
      <c r="Y567" s="819">
        <v>0</v>
      </c>
    </row>
    <row r="568" s="805" customFormat="1" spans="1:25">
      <c r="A568" s="812">
        <v>2021</v>
      </c>
      <c r="B568" s="812">
        <v>12</v>
      </c>
      <c r="C568" s="813">
        <v>300</v>
      </c>
      <c r="D568" s="813" t="s">
        <v>473</v>
      </c>
      <c r="E568" s="813" t="s">
        <v>2303</v>
      </c>
      <c r="F568" s="813" t="s">
        <v>2304</v>
      </c>
      <c r="G568" s="813" t="s">
        <v>2306</v>
      </c>
      <c r="H568" s="813" t="s">
        <v>2267</v>
      </c>
      <c r="I568" s="813" t="s">
        <v>1214</v>
      </c>
      <c r="J568" s="817">
        <v>141</v>
      </c>
      <c r="K568" s="817"/>
      <c r="L568" s="817">
        <v>21209.45</v>
      </c>
      <c r="M568" s="818"/>
      <c r="N568" s="819">
        <v>0</v>
      </c>
      <c r="O568" s="818"/>
      <c r="P568" s="817">
        <v>0</v>
      </c>
      <c r="Q568" s="819">
        <v>0</v>
      </c>
      <c r="R568" s="818">
        <v>141</v>
      </c>
      <c r="S568" s="818"/>
      <c r="T568" s="817">
        <v>21209.44</v>
      </c>
      <c r="U568" s="819">
        <v>0</v>
      </c>
      <c r="V568" s="817">
        <v>0</v>
      </c>
      <c r="W568" s="818"/>
      <c r="X568" s="819">
        <v>0</v>
      </c>
      <c r="Y568" s="819">
        <v>0.01</v>
      </c>
    </row>
    <row r="569" s="805" customFormat="1" spans="1:25">
      <c r="A569" s="812">
        <v>2021</v>
      </c>
      <c r="B569" s="812">
        <v>12</v>
      </c>
      <c r="C569" s="813">
        <v>300</v>
      </c>
      <c r="D569" s="813" t="s">
        <v>473</v>
      </c>
      <c r="E569" s="813" t="s">
        <v>2303</v>
      </c>
      <c r="F569" s="813" t="s">
        <v>2304</v>
      </c>
      <c r="G569" s="813" t="s">
        <v>2266</v>
      </c>
      <c r="H569" s="813" t="s">
        <v>2267</v>
      </c>
      <c r="I569" s="813" t="s">
        <v>1214</v>
      </c>
      <c r="J569" s="817">
        <v>77</v>
      </c>
      <c r="K569" s="817"/>
      <c r="L569" s="817">
        <v>9427.65</v>
      </c>
      <c r="M569" s="818"/>
      <c r="N569" s="819">
        <v>0</v>
      </c>
      <c r="O569" s="818"/>
      <c r="P569" s="817">
        <v>0</v>
      </c>
      <c r="Q569" s="819">
        <v>0</v>
      </c>
      <c r="R569" s="818">
        <v>77</v>
      </c>
      <c r="S569" s="818"/>
      <c r="T569" s="817">
        <v>9427.65</v>
      </c>
      <c r="U569" s="819">
        <v>0</v>
      </c>
      <c r="V569" s="817">
        <v>0</v>
      </c>
      <c r="W569" s="818"/>
      <c r="X569" s="819">
        <v>0</v>
      </c>
      <c r="Y569" s="819">
        <v>0</v>
      </c>
    </row>
    <row r="570" s="805" customFormat="1" spans="1:25">
      <c r="A570" s="812">
        <v>2021</v>
      </c>
      <c r="B570" s="812">
        <v>12</v>
      </c>
      <c r="C570" s="813">
        <v>300</v>
      </c>
      <c r="D570" s="813" t="s">
        <v>473</v>
      </c>
      <c r="E570" s="813" t="s">
        <v>2303</v>
      </c>
      <c r="F570" s="813" t="s">
        <v>2304</v>
      </c>
      <c r="G570" s="813" t="s">
        <v>2268</v>
      </c>
      <c r="H570" s="813" t="s">
        <v>2262</v>
      </c>
      <c r="I570" s="813" t="s">
        <v>1214</v>
      </c>
      <c r="J570" s="817">
        <v>18</v>
      </c>
      <c r="K570" s="817"/>
      <c r="L570" s="817">
        <v>4475.99</v>
      </c>
      <c r="M570" s="818"/>
      <c r="N570" s="819">
        <v>0</v>
      </c>
      <c r="O570" s="818"/>
      <c r="P570" s="817">
        <v>0</v>
      </c>
      <c r="Q570" s="819">
        <v>0</v>
      </c>
      <c r="R570" s="818">
        <v>18</v>
      </c>
      <c r="S570" s="818"/>
      <c r="T570" s="817">
        <v>4475.99</v>
      </c>
      <c r="U570" s="819">
        <v>0</v>
      </c>
      <c r="V570" s="817">
        <v>0</v>
      </c>
      <c r="W570" s="818"/>
      <c r="X570" s="819">
        <v>0</v>
      </c>
      <c r="Y570" s="819">
        <v>0</v>
      </c>
    </row>
    <row r="571" s="805" customFormat="1" spans="1:25">
      <c r="A571" s="812">
        <v>2021</v>
      </c>
      <c r="B571" s="812">
        <v>12</v>
      </c>
      <c r="C571" s="813">
        <v>300</v>
      </c>
      <c r="D571" s="813" t="s">
        <v>473</v>
      </c>
      <c r="E571" s="813" t="s">
        <v>2303</v>
      </c>
      <c r="F571" s="813" t="s">
        <v>2304</v>
      </c>
      <c r="G571" s="813" t="s">
        <v>2269</v>
      </c>
      <c r="H571" s="813" t="s">
        <v>2264</v>
      </c>
      <c r="I571" s="813" t="s">
        <v>1214</v>
      </c>
      <c r="J571" s="817">
        <v>10</v>
      </c>
      <c r="K571" s="817"/>
      <c r="L571" s="817">
        <v>3092.48</v>
      </c>
      <c r="M571" s="818"/>
      <c r="N571" s="819">
        <v>0</v>
      </c>
      <c r="O571" s="818"/>
      <c r="P571" s="817">
        <v>0</v>
      </c>
      <c r="Q571" s="819">
        <v>0</v>
      </c>
      <c r="R571" s="818">
        <v>10</v>
      </c>
      <c r="S571" s="818"/>
      <c r="T571" s="817">
        <v>3092.48</v>
      </c>
      <c r="U571" s="819">
        <v>0</v>
      </c>
      <c r="V571" s="817">
        <v>0</v>
      </c>
      <c r="W571" s="818"/>
      <c r="X571" s="819">
        <v>0</v>
      </c>
      <c r="Y571" s="819">
        <v>0</v>
      </c>
    </row>
    <row r="572" s="805" customFormat="1" spans="1:25">
      <c r="A572" s="812">
        <v>2021</v>
      </c>
      <c r="B572" s="812">
        <v>12</v>
      </c>
      <c r="C572" s="813">
        <v>300</v>
      </c>
      <c r="D572" s="813" t="s">
        <v>473</v>
      </c>
      <c r="E572" s="813" t="s">
        <v>2303</v>
      </c>
      <c r="F572" s="813" t="s">
        <v>2304</v>
      </c>
      <c r="G572" s="813" t="s">
        <v>2307</v>
      </c>
      <c r="H572" s="813" t="s">
        <v>2264</v>
      </c>
      <c r="I572" s="813" t="s">
        <v>1214</v>
      </c>
      <c r="J572" s="817">
        <v>162</v>
      </c>
      <c r="K572" s="817"/>
      <c r="L572" s="817">
        <v>47712.41</v>
      </c>
      <c r="M572" s="818"/>
      <c r="N572" s="819">
        <v>0</v>
      </c>
      <c r="O572" s="818"/>
      <c r="P572" s="817">
        <v>0</v>
      </c>
      <c r="Q572" s="819">
        <v>0</v>
      </c>
      <c r="R572" s="818">
        <v>162</v>
      </c>
      <c r="S572" s="818"/>
      <c r="T572" s="817">
        <v>47712.41</v>
      </c>
      <c r="U572" s="819">
        <v>0</v>
      </c>
      <c r="V572" s="817">
        <v>0</v>
      </c>
      <c r="W572" s="818"/>
      <c r="X572" s="819">
        <v>0</v>
      </c>
      <c r="Y572" s="819">
        <v>0</v>
      </c>
    </row>
    <row r="573" s="805" customFormat="1" spans="1:25">
      <c r="A573" s="812">
        <v>2021</v>
      </c>
      <c r="B573" s="812">
        <v>12</v>
      </c>
      <c r="C573" s="813">
        <v>300</v>
      </c>
      <c r="D573" s="813" t="s">
        <v>473</v>
      </c>
      <c r="E573" s="813" t="s">
        <v>2303</v>
      </c>
      <c r="F573" s="813" t="s">
        <v>2308</v>
      </c>
      <c r="G573" s="813" t="s">
        <v>2271</v>
      </c>
      <c r="H573" s="813" t="s">
        <v>2262</v>
      </c>
      <c r="I573" s="813" t="s">
        <v>1214</v>
      </c>
      <c r="J573" s="817">
        <v>43</v>
      </c>
      <c r="K573" s="817"/>
      <c r="L573" s="817">
        <v>24618.45</v>
      </c>
      <c r="M573" s="818"/>
      <c r="N573" s="819">
        <v>0</v>
      </c>
      <c r="O573" s="818"/>
      <c r="P573" s="817">
        <v>0</v>
      </c>
      <c r="Q573" s="819">
        <v>0</v>
      </c>
      <c r="R573" s="818">
        <v>43</v>
      </c>
      <c r="S573" s="818"/>
      <c r="T573" s="817">
        <v>24618.45</v>
      </c>
      <c r="U573" s="819">
        <v>0</v>
      </c>
      <c r="V573" s="817">
        <v>0</v>
      </c>
      <c r="W573" s="818"/>
      <c r="X573" s="819">
        <v>0</v>
      </c>
      <c r="Y573" s="819">
        <v>0</v>
      </c>
    </row>
    <row r="574" s="805" customFormat="1" spans="1:25">
      <c r="A574" s="812">
        <v>2021</v>
      </c>
      <c r="B574" s="812">
        <v>12</v>
      </c>
      <c r="C574" s="813">
        <v>300</v>
      </c>
      <c r="D574" s="813" t="s">
        <v>473</v>
      </c>
      <c r="E574" s="813" t="s">
        <v>2282</v>
      </c>
      <c r="F574" s="813" t="s">
        <v>2308</v>
      </c>
      <c r="G574" s="813" t="s">
        <v>2271</v>
      </c>
      <c r="H574" s="813" t="s">
        <v>2262</v>
      </c>
      <c r="I574" s="813" t="s">
        <v>1214</v>
      </c>
      <c r="J574" s="817">
        <v>1</v>
      </c>
      <c r="K574" s="817"/>
      <c r="L574" s="817">
        <v>572.52</v>
      </c>
      <c r="M574" s="818"/>
      <c r="N574" s="819">
        <v>0</v>
      </c>
      <c r="O574" s="818"/>
      <c r="P574" s="817">
        <v>0</v>
      </c>
      <c r="Q574" s="819">
        <v>0</v>
      </c>
      <c r="R574" s="818">
        <v>0</v>
      </c>
      <c r="S574" s="818"/>
      <c r="T574" s="817">
        <v>0</v>
      </c>
      <c r="U574" s="819">
        <v>0</v>
      </c>
      <c r="V574" s="817">
        <v>1</v>
      </c>
      <c r="W574" s="818"/>
      <c r="X574" s="819">
        <v>572.52</v>
      </c>
      <c r="Y574" s="819">
        <v>0</v>
      </c>
    </row>
    <row r="575" s="805" customFormat="1" spans="1:25">
      <c r="A575" s="812">
        <v>2021</v>
      </c>
      <c r="B575" s="812">
        <v>12</v>
      </c>
      <c r="C575" s="813">
        <v>300</v>
      </c>
      <c r="D575" s="813" t="s">
        <v>473</v>
      </c>
      <c r="E575" s="813" t="s">
        <v>2309</v>
      </c>
      <c r="F575" s="813" t="s">
        <v>2308</v>
      </c>
      <c r="G575" s="813" t="s">
        <v>2271</v>
      </c>
      <c r="H575" s="813" t="s">
        <v>2262</v>
      </c>
      <c r="I575" s="813" t="s">
        <v>1214</v>
      </c>
      <c r="J575" s="817">
        <v>30</v>
      </c>
      <c r="K575" s="817"/>
      <c r="L575" s="817">
        <v>17175.67</v>
      </c>
      <c r="M575" s="818"/>
      <c r="N575" s="819">
        <v>0</v>
      </c>
      <c r="O575" s="818"/>
      <c r="P575" s="817">
        <v>0</v>
      </c>
      <c r="Q575" s="819">
        <v>0</v>
      </c>
      <c r="R575" s="818">
        <v>5</v>
      </c>
      <c r="S575" s="818"/>
      <c r="T575" s="817">
        <v>2862.61</v>
      </c>
      <c r="U575" s="819">
        <v>0</v>
      </c>
      <c r="V575" s="817">
        <v>25</v>
      </c>
      <c r="W575" s="818"/>
      <c r="X575" s="819">
        <v>14313.05</v>
      </c>
      <c r="Y575" s="819">
        <v>0.01</v>
      </c>
    </row>
    <row r="576" s="805" customFormat="1" spans="1:25">
      <c r="A576" s="812">
        <v>2021</v>
      </c>
      <c r="B576" s="812">
        <v>12</v>
      </c>
      <c r="C576" s="813">
        <v>300</v>
      </c>
      <c r="D576" s="813" t="s">
        <v>473</v>
      </c>
      <c r="E576" s="813" t="s">
        <v>2303</v>
      </c>
      <c r="F576" s="813" t="s">
        <v>2308</v>
      </c>
      <c r="G576" s="813" t="s">
        <v>2310</v>
      </c>
      <c r="H576" s="813" t="s">
        <v>2262</v>
      </c>
      <c r="I576" s="813" t="s">
        <v>1214</v>
      </c>
      <c r="J576" s="817">
        <v>25</v>
      </c>
      <c r="K576" s="817"/>
      <c r="L576" s="817">
        <v>11107.11</v>
      </c>
      <c r="M576" s="818"/>
      <c r="N576" s="819">
        <v>0</v>
      </c>
      <c r="O576" s="818"/>
      <c r="P576" s="817">
        <v>0</v>
      </c>
      <c r="Q576" s="819">
        <v>0</v>
      </c>
      <c r="R576" s="818">
        <v>25</v>
      </c>
      <c r="S576" s="818"/>
      <c r="T576" s="817">
        <v>11107.11</v>
      </c>
      <c r="U576" s="819">
        <v>0</v>
      </c>
      <c r="V576" s="817">
        <v>0</v>
      </c>
      <c r="W576" s="818"/>
      <c r="X576" s="819">
        <v>0</v>
      </c>
      <c r="Y576" s="819">
        <v>0</v>
      </c>
    </row>
    <row r="577" s="805" customFormat="1" spans="1:25">
      <c r="A577" s="812">
        <v>2021</v>
      </c>
      <c r="B577" s="812">
        <v>12</v>
      </c>
      <c r="C577" s="813">
        <v>300</v>
      </c>
      <c r="D577" s="813" t="s">
        <v>473</v>
      </c>
      <c r="E577" s="813" t="s">
        <v>2282</v>
      </c>
      <c r="F577" s="813" t="s">
        <v>2308</v>
      </c>
      <c r="G577" s="813" t="s">
        <v>2310</v>
      </c>
      <c r="H577" s="813" t="s">
        <v>2262</v>
      </c>
      <c r="I577" s="813" t="s">
        <v>1214</v>
      </c>
      <c r="J577" s="817">
        <v>1</v>
      </c>
      <c r="K577" s="817"/>
      <c r="L577" s="817">
        <v>444.28</v>
      </c>
      <c r="M577" s="818"/>
      <c r="N577" s="819">
        <v>0</v>
      </c>
      <c r="O577" s="818"/>
      <c r="P577" s="817">
        <v>0</v>
      </c>
      <c r="Q577" s="819">
        <v>0</v>
      </c>
      <c r="R577" s="818">
        <v>0</v>
      </c>
      <c r="S577" s="818"/>
      <c r="T577" s="817">
        <v>0</v>
      </c>
      <c r="U577" s="819">
        <v>0</v>
      </c>
      <c r="V577" s="817">
        <v>1</v>
      </c>
      <c r="W577" s="818"/>
      <c r="X577" s="819">
        <v>444.28</v>
      </c>
      <c r="Y577" s="819">
        <v>0</v>
      </c>
    </row>
    <row r="578" s="805" customFormat="1" spans="1:25">
      <c r="A578" s="812">
        <v>2021</v>
      </c>
      <c r="B578" s="812">
        <v>12</v>
      </c>
      <c r="C578" s="813">
        <v>300</v>
      </c>
      <c r="D578" s="813" t="s">
        <v>473</v>
      </c>
      <c r="E578" s="813" t="s">
        <v>2303</v>
      </c>
      <c r="F578" s="813" t="s">
        <v>2308</v>
      </c>
      <c r="G578" s="813" t="s">
        <v>2272</v>
      </c>
      <c r="H578" s="813" t="s">
        <v>2262</v>
      </c>
      <c r="I578" s="813" t="s">
        <v>1214</v>
      </c>
      <c r="J578" s="817">
        <v>58</v>
      </c>
      <c r="K578" s="817"/>
      <c r="L578" s="817">
        <v>38395.44</v>
      </c>
      <c r="M578" s="818"/>
      <c r="N578" s="819">
        <v>0</v>
      </c>
      <c r="O578" s="818"/>
      <c r="P578" s="817">
        <v>0</v>
      </c>
      <c r="Q578" s="819">
        <v>0</v>
      </c>
      <c r="R578" s="818">
        <v>58</v>
      </c>
      <c r="S578" s="818"/>
      <c r="T578" s="817">
        <v>38395.44</v>
      </c>
      <c r="U578" s="819">
        <v>0</v>
      </c>
      <c r="V578" s="817">
        <v>0</v>
      </c>
      <c r="W578" s="818"/>
      <c r="X578" s="819">
        <v>0</v>
      </c>
      <c r="Y578" s="819">
        <v>0</v>
      </c>
    </row>
    <row r="579" s="805" customFormat="1" spans="1:25">
      <c r="A579" s="812">
        <v>2021</v>
      </c>
      <c r="B579" s="812">
        <v>12</v>
      </c>
      <c r="C579" s="813">
        <v>300</v>
      </c>
      <c r="D579" s="813" t="s">
        <v>473</v>
      </c>
      <c r="E579" s="813" t="s">
        <v>2282</v>
      </c>
      <c r="F579" s="813" t="s">
        <v>2308</v>
      </c>
      <c r="G579" s="813" t="s">
        <v>2272</v>
      </c>
      <c r="H579" s="813" t="s">
        <v>2262</v>
      </c>
      <c r="I579" s="813" t="s">
        <v>1214</v>
      </c>
      <c r="J579" s="817">
        <v>1</v>
      </c>
      <c r="K579" s="817"/>
      <c r="L579" s="817">
        <v>661.99</v>
      </c>
      <c r="M579" s="818"/>
      <c r="N579" s="819">
        <v>0</v>
      </c>
      <c r="O579" s="818"/>
      <c r="P579" s="817">
        <v>0</v>
      </c>
      <c r="Q579" s="819">
        <v>0</v>
      </c>
      <c r="R579" s="818">
        <v>0</v>
      </c>
      <c r="S579" s="818"/>
      <c r="T579" s="817">
        <v>0</v>
      </c>
      <c r="U579" s="819">
        <v>0</v>
      </c>
      <c r="V579" s="817">
        <v>1</v>
      </c>
      <c r="W579" s="818"/>
      <c r="X579" s="819">
        <v>661.99</v>
      </c>
      <c r="Y579" s="819">
        <v>0</v>
      </c>
    </row>
    <row r="580" s="805" customFormat="1" spans="1:25">
      <c r="A580" s="812">
        <v>2021</v>
      </c>
      <c r="B580" s="812">
        <v>12</v>
      </c>
      <c r="C580" s="813">
        <v>300</v>
      </c>
      <c r="D580" s="813" t="s">
        <v>473</v>
      </c>
      <c r="E580" s="813" t="s">
        <v>2309</v>
      </c>
      <c r="F580" s="813" t="s">
        <v>2308</v>
      </c>
      <c r="G580" s="813" t="s">
        <v>2272</v>
      </c>
      <c r="H580" s="813" t="s">
        <v>2262</v>
      </c>
      <c r="I580" s="813" t="s">
        <v>1214</v>
      </c>
      <c r="J580" s="817">
        <v>30</v>
      </c>
      <c r="K580" s="817"/>
      <c r="L580" s="817">
        <v>19859.71</v>
      </c>
      <c r="M580" s="818"/>
      <c r="N580" s="819">
        <v>0</v>
      </c>
      <c r="O580" s="818"/>
      <c r="P580" s="817">
        <v>0</v>
      </c>
      <c r="Q580" s="819">
        <v>0</v>
      </c>
      <c r="R580" s="818">
        <v>2</v>
      </c>
      <c r="S580" s="818"/>
      <c r="T580" s="817">
        <v>1323.98</v>
      </c>
      <c r="U580" s="819">
        <v>0</v>
      </c>
      <c r="V580" s="817">
        <v>28</v>
      </c>
      <c r="W580" s="818"/>
      <c r="X580" s="819">
        <v>18535.73</v>
      </c>
      <c r="Y580" s="819">
        <v>0</v>
      </c>
    </row>
    <row r="581" s="805" customFormat="1" spans="1:25">
      <c r="A581" s="812">
        <v>2021</v>
      </c>
      <c r="B581" s="812">
        <v>12</v>
      </c>
      <c r="C581" s="813">
        <v>300</v>
      </c>
      <c r="D581" s="813" t="s">
        <v>473</v>
      </c>
      <c r="E581" s="813" t="s">
        <v>2303</v>
      </c>
      <c r="F581" s="813" t="s">
        <v>2308</v>
      </c>
      <c r="G581" s="813" t="s">
        <v>2273</v>
      </c>
      <c r="H581" s="813" t="s">
        <v>2274</v>
      </c>
      <c r="I581" s="813" t="s">
        <v>1214</v>
      </c>
      <c r="J581" s="817">
        <v>138</v>
      </c>
      <c r="K581" s="817"/>
      <c r="L581" s="817">
        <v>38900.6</v>
      </c>
      <c r="M581" s="818"/>
      <c r="N581" s="819">
        <v>0</v>
      </c>
      <c r="O581" s="818"/>
      <c r="P581" s="817">
        <v>0</v>
      </c>
      <c r="Q581" s="819">
        <v>0</v>
      </c>
      <c r="R581" s="818">
        <v>138</v>
      </c>
      <c r="S581" s="818"/>
      <c r="T581" s="817">
        <v>38900.6</v>
      </c>
      <c r="U581" s="819">
        <v>0</v>
      </c>
      <c r="V581" s="817">
        <v>0</v>
      </c>
      <c r="W581" s="818"/>
      <c r="X581" s="819">
        <v>0</v>
      </c>
      <c r="Y581" s="819">
        <v>0</v>
      </c>
    </row>
    <row r="582" s="805" customFormat="1" spans="1:25">
      <c r="A582" s="812">
        <v>2021</v>
      </c>
      <c r="B582" s="812">
        <v>12</v>
      </c>
      <c r="C582" s="813">
        <v>300</v>
      </c>
      <c r="D582" s="813" t="s">
        <v>473</v>
      </c>
      <c r="E582" s="813" t="s">
        <v>2282</v>
      </c>
      <c r="F582" s="813" t="s">
        <v>2308</v>
      </c>
      <c r="G582" s="813" t="s">
        <v>2273</v>
      </c>
      <c r="H582" s="813" t="s">
        <v>2274</v>
      </c>
      <c r="I582" s="813" t="s">
        <v>1214</v>
      </c>
      <c r="J582" s="817">
        <v>1</v>
      </c>
      <c r="K582" s="817"/>
      <c r="L582" s="817">
        <v>281.89</v>
      </c>
      <c r="M582" s="818"/>
      <c r="N582" s="819">
        <v>0</v>
      </c>
      <c r="O582" s="818"/>
      <c r="P582" s="817">
        <v>0</v>
      </c>
      <c r="Q582" s="819">
        <v>0</v>
      </c>
      <c r="R582" s="818">
        <v>0</v>
      </c>
      <c r="S582" s="818"/>
      <c r="T582" s="817">
        <v>0</v>
      </c>
      <c r="U582" s="819">
        <v>0</v>
      </c>
      <c r="V582" s="817">
        <v>1</v>
      </c>
      <c r="W582" s="818"/>
      <c r="X582" s="819">
        <v>281.89</v>
      </c>
      <c r="Y582" s="819">
        <v>0</v>
      </c>
    </row>
    <row r="583" s="805" customFormat="1" spans="1:25">
      <c r="A583" s="812">
        <v>2021</v>
      </c>
      <c r="B583" s="812">
        <v>12</v>
      </c>
      <c r="C583" s="813">
        <v>300</v>
      </c>
      <c r="D583" s="813" t="s">
        <v>473</v>
      </c>
      <c r="E583" s="813" t="s">
        <v>2309</v>
      </c>
      <c r="F583" s="813" t="s">
        <v>2308</v>
      </c>
      <c r="G583" s="813" t="s">
        <v>2273</v>
      </c>
      <c r="H583" s="813" t="s">
        <v>2274</v>
      </c>
      <c r="I583" s="813" t="s">
        <v>1214</v>
      </c>
      <c r="J583" s="817">
        <v>30</v>
      </c>
      <c r="K583" s="817"/>
      <c r="L583" s="817">
        <v>8456.65</v>
      </c>
      <c r="M583" s="818"/>
      <c r="N583" s="819">
        <v>0</v>
      </c>
      <c r="O583" s="818"/>
      <c r="P583" s="817">
        <v>0</v>
      </c>
      <c r="Q583" s="819">
        <v>0</v>
      </c>
      <c r="R583" s="818">
        <v>7</v>
      </c>
      <c r="S583" s="818"/>
      <c r="T583" s="817">
        <v>1973.22</v>
      </c>
      <c r="U583" s="819">
        <v>0</v>
      </c>
      <c r="V583" s="817">
        <v>23</v>
      </c>
      <c r="W583" s="818"/>
      <c r="X583" s="819">
        <v>6483.43</v>
      </c>
      <c r="Y583" s="819">
        <v>0</v>
      </c>
    </row>
    <row r="584" s="805" customFormat="1" spans="1:25">
      <c r="A584" s="812">
        <v>2021</v>
      </c>
      <c r="B584" s="812">
        <v>12</v>
      </c>
      <c r="C584" s="813">
        <v>300</v>
      </c>
      <c r="D584" s="813" t="s">
        <v>473</v>
      </c>
      <c r="E584" s="813" t="s">
        <v>2303</v>
      </c>
      <c r="F584" s="813" t="s">
        <v>2308</v>
      </c>
      <c r="G584" s="813" t="s">
        <v>2311</v>
      </c>
      <c r="H584" s="813" t="s">
        <v>2274</v>
      </c>
      <c r="I584" s="813" t="s">
        <v>1214</v>
      </c>
      <c r="J584" s="817">
        <v>22</v>
      </c>
      <c r="K584" s="817"/>
      <c r="L584" s="817">
        <v>6196.17</v>
      </c>
      <c r="M584" s="818"/>
      <c r="N584" s="819">
        <v>0</v>
      </c>
      <c r="O584" s="818"/>
      <c r="P584" s="817">
        <v>0</v>
      </c>
      <c r="Q584" s="819">
        <v>0</v>
      </c>
      <c r="R584" s="818">
        <v>22</v>
      </c>
      <c r="S584" s="818"/>
      <c r="T584" s="817">
        <v>6196.17</v>
      </c>
      <c r="U584" s="819">
        <v>0</v>
      </c>
      <c r="V584" s="817">
        <v>0</v>
      </c>
      <c r="W584" s="818"/>
      <c r="X584" s="819">
        <v>0</v>
      </c>
      <c r="Y584" s="819">
        <v>0</v>
      </c>
    </row>
    <row r="585" s="805" customFormat="1" spans="1:25">
      <c r="A585" s="812">
        <v>2021</v>
      </c>
      <c r="B585" s="812">
        <v>12</v>
      </c>
      <c r="C585" s="813">
        <v>300</v>
      </c>
      <c r="D585" s="813" t="s">
        <v>473</v>
      </c>
      <c r="E585" s="813" t="s">
        <v>2282</v>
      </c>
      <c r="F585" s="813" t="s">
        <v>2308</v>
      </c>
      <c r="G585" s="813" t="s">
        <v>2311</v>
      </c>
      <c r="H585" s="813" t="s">
        <v>2274</v>
      </c>
      <c r="I585" s="813" t="s">
        <v>1214</v>
      </c>
      <c r="J585" s="817">
        <v>1</v>
      </c>
      <c r="K585" s="817"/>
      <c r="L585" s="817">
        <v>281.64</v>
      </c>
      <c r="M585" s="818"/>
      <c r="N585" s="819">
        <v>0</v>
      </c>
      <c r="O585" s="818"/>
      <c r="P585" s="817">
        <v>0</v>
      </c>
      <c r="Q585" s="819">
        <v>0</v>
      </c>
      <c r="R585" s="818">
        <v>0</v>
      </c>
      <c r="S585" s="818"/>
      <c r="T585" s="817">
        <v>0</v>
      </c>
      <c r="U585" s="819">
        <v>0</v>
      </c>
      <c r="V585" s="817">
        <v>1</v>
      </c>
      <c r="W585" s="818"/>
      <c r="X585" s="819">
        <v>281.64</v>
      </c>
      <c r="Y585" s="819">
        <v>0</v>
      </c>
    </row>
    <row r="586" s="805" customFormat="1" spans="1:25">
      <c r="A586" s="812">
        <v>2021</v>
      </c>
      <c r="B586" s="812">
        <v>12</v>
      </c>
      <c r="C586" s="813">
        <v>300</v>
      </c>
      <c r="D586" s="813" t="s">
        <v>508</v>
      </c>
      <c r="E586" s="813" t="s">
        <v>2303</v>
      </c>
      <c r="F586" s="813" t="s">
        <v>2308</v>
      </c>
      <c r="G586" s="813" t="s">
        <v>2275</v>
      </c>
      <c r="H586" s="813" t="s">
        <v>2267</v>
      </c>
      <c r="I586" s="813" t="s">
        <v>1214</v>
      </c>
      <c r="J586" s="817">
        <v>281</v>
      </c>
      <c r="K586" s="817"/>
      <c r="L586" s="817">
        <v>50734.13</v>
      </c>
      <c r="M586" s="818"/>
      <c r="N586" s="819">
        <v>0</v>
      </c>
      <c r="O586" s="818"/>
      <c r="P586" s="817">
        <v>0</v>
      </c>
      <c r="Q586" s="819">
        <v>0</v>
      </c>
      <c r="R586" s="818">
        <v>281</v>
      </c>
      <c r="S586" s="818"/>
      <c r="T586" s="817">
        <v>50734.13</v>
      </c>
      <c r="U586" s="819">
        <v>0</v>
      </c>
      <c r="V586" s="817">
        <v>0</v>
      </c>
      <c r="W586" s="818"/>
      <c r="X586" s="819">
        <v>0</v>
      </c>
      <c r="Y586" s="819">
        <v>0</v>
      </c>
    </row>
    <row r="587" s="805" customFormat="1" spans="1:25">
      <c r="A587" s="812">
        <v>2021</v>
      </c>
      <c r="B587" s="812">
        <v>12</v>
      </c>
      <c r="C587" s="813">
        <v>300</v>
      </c>
      <c r="D587" s="813" t="s">
        <v>468</v>
      </c>
      <c r="E587" s="813" t="s">
        <v>2282</v>
      </c>
      <c r="F587" s="813" t="s">
        <v>2308</v>
      </c>
      <c r="G587" s="813" t="s">
        <v>2275</v>
      </c>
      <c r="H587" s="813" t="s">
        <v>2267</v>
      </c>
      <c r="I587" s="813" t="s">
        <v>1214</v>
      </c>
      <c r="J587" s="817">
        <v>2</v>
      </c>
      <c r="K587" s="817"/>
      <c r="L587" s="817">
        <v>361.1</v>
      </c>
      <c r="M587" s="818"/>
      <c r="N587" s="819">
        <v>0</v>
      </c>
      <c r="O587" s="818"/>
      <c r="P587" s="817">
        <v>0</v>
      </c>
      <c r="Q587" s="819">
        <v>0</v>
      </c>
      <c r="R587" s="818">
        <v>0</v>
      </c>
      <c r="S587" s="818"/>
      <c r="T587" s="817">
        <v>0</v>
      </c>
      <c r="U587" s="819">
        <v>0</v>
      </c>
      <c r="V587" s="817">
        <v>2</v>
      </c>
      <c r="W587" s="818"/>
      <c r="X587" s="819">
        <v>361.1</v>
      </c>
      <c r="Y587" s="819">
        <v>0</v>
      </c>
    </row>
    <row r="588" s="805" customFormat="1" spans="1:25">
      <c r="A588" s="812">
        <v>2021</v>
      </c>
      <c r="B588" s="812">
        <v>12</v>
      </c>
      <c r="C588" s="813">
        <v>300</v>
      </c>
      <c r="D588" s="813" t="s">
        <v>468</v>
      </c>
      <c r="E588" s="813" t="s">
        <v>2312</v>
      </c>
      <c r="F588" s="813" t="s">
        <v>2313</v>
      </c>
      <c r="G588" s="813" t="s">
        <v>2314</v>
      </c>
      <c r="H588" s="813" t="s">
        <v>2315</v>
      </c>
      <c r="I588" s="813" t="s">
        <v>1214</v>
      </c>
      <c r="J588" s="817">
        <v>3</v>
      </c>
      <c r="K588" s="817"/>
      <c r="L588" s="817">
        <v>2165.52</v>
      </c>
      <c r="M588" s="818"/>
      <c r="N588" s="819">
        <v>0</v>
      </c>
      <c r="O588" s="818"/>
      <c r="P588" s="817">
        <v>0</v>
      </c>
      <c r="Q588" s="819">
        <v>0</v>
      </c>
      <c r="R588" s="818">
        <v>0</v>
      </c>
      <c r="S588" s="818"/>
      <c r="T588" s="817">
        <v>0</v>
      </c>
      <c r="U588" s="819">
        <v>0</v>
      </c>
      <c r="V588" s="817">
        <v>3</v>
      </c>
      <c r="W588" s="818"/>
      <c r="X588" s="819">
        <v>2165.52</v>
      </c>
      <c r="Y588" s="819">
        <v>0</v>
      </c>
    </row>
    <row r="589" s="805" customFormat="1" spans="1:25">
      <c r="A589" s="812">
        <v>2021</v>
      </c>
      <c r="B589" s="812">
        <v>12</v>
      </c>
      <c r="C589" s="813">
        <v>300</v>
      </c>
      <c r="D589" s="813" t="s">
        <v>468</v>
      </c>
      <c r="E589" s="813" t="s">
        <v>2312</v>
      </c>
      <c r="F589" s="813" t="s">
        <v>2313</v>
      </c>
      <c r="G589" s="813" t="s">
        <v>2316</v>
      </c>
      <c r="H589" s="813" t="s">
        <v>2317</v>
      </c>
      <c r="I589" s="813" t="s">
        <v>1214</v>
      </c>
      <c r="J589" s="817">
        <v>3</v>
      </c>
      <c r="K589" s="817"/>
      <c r="L589" s="817">
        <v>1496.25</v>
      </c>
      <c r="M589" s="818"/>
      <c r="N589" s="819">
        <v>0</v>
      </c>
      <c r="O589" s="818"/>
      <c r="P589" s="817">
        <v>0</v>
      </c>
      <c r="Q589" s="819">
        <v>0</v>
      </c>
      <c r="R589" s="818">
        <v>0</v>
      </c>
      <c r="S589" s="818"/>
      <c r="T589" s="817">
        <v>0</v>
      </c>
      <c r="U589" s="819">
        <v>0</v>
      </c>
      <c r="V589" s="817">
        <v>3</v>
      </c>
      <c r="W589" s="818"/>
      <c r="X589" s="819">
        <v>1496.25</v>
      </c>
      <c r="Y589" s="819">
        <v>0</v>
      </c>
    </row>
    <row r="590" s="805" customFormat="1" spans="1:25">
      <c r="A590" s="812">
        <v>2021</v>
      </c>
      <c r="B590" s="812">
        <v>12</v>
      </c>
      <c r="C590" s="813">
        <v>300</v>
      </c>
      <c r="D590" s="813" t="s">
        <v>468</v>
      </c>
      <c r="E590" s="813" t="s">
        <v>2312</v>
      </c>
      <c r="F590" s="813" t="s">
        <v>2313</v>
      </c>
      <c r="G590" s="813" t="s">
        <v>2318</v>
      </c>
      <c r="H590" s="813" t="s">
        <v>2319</v>
      </c>
      <c r="I590" s="813" t="s">
        <v>1214</v>
      </c>
      <c r="J590" s="817">
        <v>3</v>
      </c>
      <c r="K590" s="817"/>
      <c r="L590" s="817">
        <v>1562.64</v>
      </c>
      <c r="M590" s="818"/>
      <c r="N590" s="819">
        <v>0</v>
      </c>
      <c r="O590" s="818"/>
      <c r="P590" s="817">
        <v>0</v>
      </c>
      <c r="Q590" s="819">
        <v>0</v>
      </c>
      <c r="R590" s="818">
        <v>0</v>
      </c>
      <c r="S590" s="818"/>
      <c r="T590" s="817">
        <v>0</v>
      </c>
      <c r="U590" s="819">
        <v>0</v>
      </c>
      <c r="V590" s="817">
        <v>3</v>
      </c>
      <c r="W590" s="818"/>
      <c r="X590" s="819">
        <v>1562.64</v>
      </c>
      <c r="Y590" s="819">
        <v>0</v>
      </c>
    </row>
    <row r="591" s="805" customFormat="1" spans="1:25">
      <c r="A591" s="812">
        <v>2021</v>
      </c>
      <c r="B591" s="812">
        <v>12</v>
      </c>
      <c r="C591" s="813">
        <v>300</v>
      </c>
      <c r="D591" s="813" t="s">
        <v>468</v>
      </c>
      <c r="E591" s="813" t="s">
        <v>2312</v>
      </c>
      <c r="F591" s="813" t="s">
        <v>2313</v>
      </c>
      <c r="G591" s="813" t="s">
        <v>2320</v>
      </c>
      <c r="H591" s="813" t="s">
        <v>2321</v>
      </c>
      <c r="I591" s="813" t="s">
        <v>1214</v>
      </c>
      <c r="J591" s="817">
        <v>163</v>
      </c>
      <c r="K591" s="817"/>
      <c r="L591" s="817">
        <v>105493.55</v>
      </c>
      <c r="M591" s="818"/>
      <c r="N591" s="819">
        <v>0</v>
      </c>
      <c r="O591" s="818"/>
      <c r="P591" s="817">
        <v>0</v>
      </c>
      <c r="Q591" s="819">
        <v>0</v>
      </c>
      <c r="R591" s="818">
        <v>0</v>
      </c>
      <c r="S591" s="818"/>
      <c r="T591" s="817">
        <v>0</v>
      </c>
      <c r="U591" s="819">
        <v>0</v>
      </c>
      <c r="V591" s="817">
        <v>163</v>
      </c>
      <c r="W591" s="818"/>
      <c r="X591" s="819">
        <v>105493.55</v>
      </c>
      <c r="Y591" s="819">
        <v>0</v>
      </c>
    </row>
    <row r="592" s="805" customFormat="1" spans="1:25">
      <c r="A592" s="812">
        <v>2021</v>
      </c>
      <c r="B592" s="812">
        <v>12</v>
      </c>
      <c r="C592" s="813">
        <v>300</v>
      </c>
      <c r="D592" s="813" t="s">
        <v>468</v>
      </c>
      <c r="E592" s="813" t="s">
        <v>2312</v>
      </c>
      <c r="F592" s="813" t="s">
        <v>2313</v>
      </c>
      <c r="G592" s="813" t="s">
        <v>2322</v>
      </c>
      <c r="H592" s="813" t="s">
        <v>2323</v>
      </c>
      <c r="I592" s="813" t="s">
        <v>1214</v>
      </c>
      <c r="J592" s="817">
        <v>163</v>
      </c>
      <c r="K592" s="817"/>
      <c r="L592" s="817">
        <v>73139.31</v>
      </c>
      <c r="M592" s="818"/>
      <c r="N592" s="819">
        <v>0</v>
      </c>
      <c r="O592" s="818"/>
      <c r="P592" s="817">
        <v>0</v>
      </c>
      <c r="Q592" s="819">
        <v>0</v>
      </c>
      <c r="R592" s="818">
        <v>0</v>
      </c>
      <c r="S592" s="818"/>
      <c r="T592" s="817">
        <v>0</v>
      </c>
      <c r="U592" s="819">
        <v>0</v>
      </c>
      <c r="V592" s="817">
        <v>163</v>
      </c>
      <c r="W592" s="818"/>
      <c r="X592" s="819">
        <v>73139.31</v>
      </c>
      <c r="Y592" s="819">
        <v>0</v>
      </c>
    </row>
    <row r="593" s="805" customFormat="1" spans="1:25">
      <c r="A593" s="812">
        <v>2021</v>
      </c>
      <c r="B593" s="812">
        <v>12</v>
      </c>
      <c r="C593" s="813">
        <v>300</v>
      </c>
      <c r="D593" s="813" t="s">
        <v>468</v>
      </c>
      <c r="E593" s="813" t="s">
        <v>2312</v>
      </c>
      <c r="F593" s="813" t="s">
        <v>2313</v>
      </c>
      <c r="G593" s="813" t="s">
        <v>2324</v>
      </c>
      <c r="H593" s="813" t="s">
        <v>2321</v>
      </c>
      <c r="I593" s="813" t="s">
        <v>1214</v>
      </c>
      <c r="J593" s="817">
        <v>163</v>
      </c>
      <c r="K593" s="817"/>
      <c r="L593" s="817">
        <v>69808.47</v>
      </c>
      <c r="M593" s="818"/>
      <c r="N593" s="819">
        <v>0</v>
      </c>
      <c r="O593" s="818"/>
      <c r="P593" s="817">
        <v>0</v>
      </c>
      <c r="Q593" s="819">
        <v>0</v>
      </c>
      <c r="R593" s="818">
        <v>0</v>
      </c>
      <c r="S593" s="818"/>
      <c r="T593" s="817">
        <v>0</v>
      </c>
      <c r="U593" s="819">
        <v>0</v>
      </c>
      <c r="V593" s="817">
        <v>163</v>
      </c>
      <c r="W593" s="818"/>
      <c r="X593" s="819">
        <v>69808.47</v>
      </c>
      <c r="Y593" s="819">
        <v>0</v>
      </c>
    </row>
    <row r="594" s="805" customFormat="1" spans="1:25">
      <c r="A594" s="812">
        <v>2021</v>
      </c>
      <c r="B594" s="812">
        <v>12</v>
      </c>
      <c r="C594" s="813">
        <v>300</v>
      </c>
      <c r="D594" s="813" t="s">
        <v>468</v>
      </c>
      <c r="E594" s="813" t="s">
        <v>2312</v>
      </c>
      <c r="F594" s="813" t="s">
        <v>2325</v>
      </c>
      <c r="G594" s="813" t="s">
        <v>2326</v>
      </c>
      <c r="H594" s="813" t="s">
        <v>2262</v>
      </c>
      <c r="I594" s="813" t="s">
        <v>1214</v>
      </c>
      <c r="J594" s="817">
        <v>5</v>
      </c>
      <c r="K594" s="817"/>
      <c r="L594" s="817">
        <v>1781.55</v>
      </c>
      <c r="M594" s="818"/>
      <c r="N594" s="819">
        <v>0</v>
      </c>
      <c r="O594" s="818"/>
      <c r="P594" s="817">
        <v>0</v>
      </c>
      <c r="Q594" s="819">
        <v>0</v>
      </c>
      <c r="R594" s="818">
        <v>5</v>
      </c>
      <c r="S594" s="818"/>
      <c r="T594" s="817">
        <v>1781.55</v>
      </c>
      <c r="U594" s="819">
        <v>0</v>
      </c>
      <c r="V594" s="817">
        <v>0</v>
      </c>
      <c r="W594" s="818"/>
      <c r="X594" s="819">
        <v>0</v>
      </c>
      <c r="Y594" s="819">
        <v>0</v>
      </c>
    </row>
    <row r="595" s="805" customFormat="1" spans="1:25">
      <c r="A595" s="812">
        <v>2021</v>
      </c>
      <c r="B595" s="812">
        <v>12</v>
      </c>
      <c r="C595" s="813">
        <v>300</v>
      </c>
      <c r="D595" s="813" t="s">
        <v>468</v>
      </c>
      <c r="E595" s="813" t="s">
        <v>2312</v>
      </c>
      <c r="F595" s="813" t="s">
        <v>2325</v>
      </c>
      <c r="G595" s="813" t="s">
        <v>2327</v>
      </c>
      <c r="H595" s="813" t="s">
        <v>2274</v>
      </c>
      <c r="I595" s="813" t="s">
        <v>1214</v>
      </c>
      <c r="J595" s="817">
        <v>5</v>
      </c>
      <c r="K595" s="817"/>
      <c r="L595" s="817">
        <v>1781.82</v>
      </c>
      <c r="M595" s="818"/>
      <c r="N595" s="819">
        <v>0</v>
      </c>
      <c r="O595" s="818"/>
      <c r="P595" s="817">
        <v>0</v>
      </c>
      <c r="Q595" s="819">
        <v>0</v>
      </c>
      <c r="R595" s="818">
        <v>5</v>
      </c>
      <c r="S595" s="818"/>
      <c r="T595" s="817">
        <v>1781.82</v>
      </c>
      <c r="U595" s="819">
        <v>0</v>
      </c>
      <c r="V595" s="817">
        <v>0</v>
      </c>
      <c r="W595" s="818"/>
      <c r="X595" s="819">
        <v>0</v>
      </c>
      <c r="Y595" s="819">
        <v>0</v>
      </c>
    </row>
    <row r="596" s="805" customFormat="1" spans="1:25">
      <c r="A596" s="812">
        <v>2021</v>
      </c>
      <c r="B596" s="812">
        <v>12</v>
      </c>
      <c r="C596" s="813">
        <v>300</v>
      </c>
      <c r="D596" s="813" t="s">
        <v>468</v>
      </c>
      <c r="E596" s="813" t="s">
        <v>2312</v>
      </c>
      <c r="F596" s="813" t="s">
        <v>2325</v>
      </c>
      <c r="G596" s="813" t="s">
        <v>2328</v>
      </c>
      <c r="H596" s="813" t="s">
        <v>2329</v>
      </c>
      <c r="I596" s="813" t="s">
        <v>1214</v>
      </c>
      <c r="J596" s="817">
        <v>4</v>
      </c>
      <c r="K596" s="817"/>
      <c r="L596" s="817">
        <v>565.36</v>
      </c>
      <c r="M596" s="818"/>
      <c r="N596" s="819">
        <v>0</v>
      </c>
      <c r="O596" s="818"/>
      <c r="P596" s="817">
        <v>0</v>
      </c>
      <c r="Q596" s="819">
        <v>0</v>
      </c>
      <c r="R596" s="818">
        <v>4</v>
      </c>
      <c r="S596" s="818"/>
      <c r="T596" s="817">
        <v>565.36</v>
      </c>
      <c r="U596" s="819">
        <v>0</v>
      </c>
      <c r="V596" s="817">
        <v>0</v>
      </c>
      <c r="W596" s="818"/>
      <c r="X596" s="819">
        <v>0</v>
      </c>
      <c r="Y596" s="819">
        <v>0</v>
      </c>
    </row>
    <row r="597" s="805" customFormat="1" spans="1:25">
      <c r="A597" s="812">
        <v>2021</v>
      </c>
      <c r="B597" s="812">
        <v>12</v>
      </c>
      <c r="C597" s="813">
        <v>300</v>
      </c>
      <c r="D597" s="813" t="s">
        <v>468</v>
      </c>
      <c r="E597" s="813" t="s">
        <v>2312</v>
      </c>
      <c r="F597" s="813" t="s">
        <v>2325</v>
      </c>
      <c r="G597" s="813" t="s">
        <v>2330</v>
      </c>
      <c r="H597" s="813" t="s">
        <v>2331</v>
      </c>
      <c r="I597" s="813" t="s">
        <v>1214</v>
      </c>
      <c r="J597" s="817">
        <v>3</v>
      </c>
      <c r="K597" s="817"/>
      <c r="L597" s="817">
        <v>2381.09</v>
      </c>
      <c r="M597" s="818"/>
      <c r="N597" s="819">
        <v>0</v>
      </c>
      <c r="O597" s="818"/>
      <c r="P597" s="817">
        <v>0</v>
      </c>
      <c r="Q597" s="819">
        <v>0</v>
      </c>
      <c r="R597" s="818">
        <v>3</v>
      </c>
      <c r="S597" s="818"/>
      <c r="T597" s="817">
        <v>2381.1</v>
      </c>
      <c r="U597" s="819">
        <v>0</v>
      </c>
      <c r="V597" s="817">
        <v>0</v>
      </c>
      <c r="W597" s="818"/>
      <c r="X597" s="819">
        <v>0</v>
      </c>
      <c r="Y597" s="819">
        <v>-0.01</v>
      </c>
    </row>
    <row r="598" s="805" customFormat="1" spans="1:25">
      <c r="A598" s="812">
        <v>2021</v>
      </c>
      <c r="B598" s="812">
        <v>12</v>
      </c>
      <c r="C598" s="813">
        <v>300</v>
      </c>
      <c r="D598" s="813" t="s">
        <v>468</v>
      </c>
      <c r="E598" s="813" t="s">
        <v>2312</v>
      </c>
      <c r="F598" s="813" t="s">
        <v>2325</v>
      </c>
      <c r="G598" s="813" t="s">
        <v>2332</v>
      </c>
      <c r="H598" s="813" t="s">
        <v>2333</v>
      </c>
      <c r="I598" s="813" t="s">
        <v>1214</v>
      </c>
      <c r="J598" s="817">
        <v>10</v>
      </c>
      <c r="K598" s="817"/>
      <c r="L598" s="817">
        <v>5420.38</v>
      </c>
      <c r="M598" s="818"/>
      <c r="N598" s="819">
        <v>0</v>
      </c>
      <c r="O598" s="818"/>
      <c r="P598" s="817">
        <v>0</v>
      </c>
      <c r="Q598" s="819">
        <v>0</v>
      </c>
      <c r="R598" s="818">
        <v>10</v>
      </c>
      <c r="S598" s="818"/>
      <c r="T598" s="817">
        <v>5420.38</v>
      </c>
      <c r="U598" s="819">
        <v>0</v>
      </c>
      <c r="V598" s="817">
        <v>0</v>
      </c>
      <c r="W598" s="818"/>
      <c r="X598" s="819">
        <v>0</v>
      </c>
      <c r="Y598" s="819">
        <v>0</v>
      </c>
    </row>
    <row r="599" s="805" customFormat="1" spans="1:25">
      <c r="A599" s="812">
        <v>2021</v>
      </c>
      <c r="B599" s="812">
        <v>12</v>
      </c>
      <c r="C599" s="813">
        <v>300</v>
      </c>
      <c r="D599" s="813" t="s">
        <v>468</v>
      </c>
      <c r="E599" s="813" t="s">
        <v>2312</v>
      </c>
      <c r="F599" s="813" t="s">
        <v>2325</v>
      </c>
      <c r="G599" s="813" t="s">
        <v>2334</v>
      </c>
      <c r="H599" s="813" t="s">
        <v>2335</v>
      </c>
      <c r="I599" s="813" t="s">
        <v>1214</v>
      </c>
      <c r="J599" s="817">
        <v>5</v>
      </c>
      <c r="K599" s="817"/>
      <c r="L599" s="817">
        <v>1377.04</v>
      </c>
      <c r="M599" s="818"/>
      <c r="N599" s="819">
        <v>0</v>
      </c>
      <c r="O599" s="818"/>
      <c r="P599" s="817">
        <v>0</v>
      </c>
      <c r="Q599" s="819">
        <v>0</v>
      </c>
      <c r="R599" s="818">
        <v>5</v>
      </c>
      <c r="S599" s="818"/>
      <c r="T599" s="817">
        <v>1377.03</v>
      </c>
      <c r="U599" s="819">
        <v>0</v>
      </c>
      <c r="V599" s="817">
        <v>0</v>
      </c>
      <c r="W599" s="818"/>
      <c r="X599" s="819">
        <v>0</v>
      </c>
      <c r="Y599" s="819">
        <v>0.01</v>
      </c>
    </row>
    <row r="600" s="805" customFormat="1" spans="1:25">
      <c r="A600" s="812">
        <v>2021</v>
      </c>
      <c r="B600" s="812">
        <v>12</v>
      </c>
      <c r="C600" s="813">
        <v>300</v>
      </c>
      <c r="D600" s="813" t="s">
        <v>470</v>
      </c>
      <c r="E600" s="813" t="s">
        <v>2312</v>
      </c>
      <c r="F600" s="813" t="s">
        <v>2325</v>
      </c>
      <c r="G600" s="813" t="s">
        <v>2336</v>
      </c>
      <c r="H600" s="813" t="s">
        <v>2337</v>
      </c>
      <c r="I600" s="813" t="s">
        <v>1214</v>
      </c>
      <c r="J600" s="817">
        <v>5</v>
      </c>
      <c r="K600" s="817"/>
      <c r="L600" s="817">
        <v>1377.04</v>
      </c>
      <c r="M600" s="818"/>
      <c r="N600" s="819">
        <v>0</v>
      </c>
      <c r="O600" s="818"/>
      <c r="P600" s="817">
        <v>0</v>
      </c>
      <c r="Q600" s="819">
        <v>0</v>
      </c>
      <c r="R600" s="818">
        <v>5</v>
      </c>
      <c r="S600" s="818"/>
      <c r="T600" s="817">
        <v>1377.03</v>
      </c>
      <c r="U600" s="819">
        <v>0</v>
      </c>
      <c r="V600" s="817">
        <v>0</v>
      </c>
      <c r="W600" s="818"/>
      <c r="X600" s="819">
        <v>0</v>
      </c>
      <c r="Y600" s="819">
        <v>0.01</v>
      </c>
    </row>
    <row r="601" s="805" customFormat="1" spans="1:25">
      <c r="A601" s="812">
        <v>2021</v>
      </c>
      <c r="B601" s="812">
        <v>12</v>
      </c>
      <c r="C601" s="813">
        <v>300</v>
      </c>
      <c r="D601" s="813" t="s">
        <v>470</v>
      </c>
      <c r="E601" s="813" t="s">
        <v>2312</v>
      </c>
      <c r="F601" s="813" t="s">
        <v>2325</v>
      </c>
      <c r="G601" s="813" t="s">
        <v>2338</v>
      </c>
      <c r="H601" s="813" t="s">
        <v>2339</v>
      </c>
      <c r="I601" s="813" t="s">
        <v>1214</v>
      </c>
      <c r="J601" s="817">
        <v>3</v>
      </c>
      <c r="K601" s="817"/>
      <c r="L601" s="817">
        <v>1333.71</v>
      </c>
      <c r="M601" s="818"/>
      <c r="N601" s="819">
        <v>0</v>
      </c>
      <c r="O601" s="818"/>
      <c r="P601" s="817">
        <v>0</v>
      </c>
      <c r="Q601" s="819">
        <v>0</v>
      </c>
      <c r="R601" s="818">
        <v>3</v>
      </c>
      <c r="S601" s="818"/>
      <c r="T601" s="817">
        <v>1333.71</v>
      </c>
      <c r="U601" s="819">
        <v>0</v>
      </c>
      <c r="V601" s="817">
        <v>0</v>
      </c>
      <c r="W601" s="818"/>
      <c r="X601" s="819">
        <v>0</v>
      </c>
      <c r="Y601" s="819">
        <v>0</v>
      </c>
    </row>
    <row r="602" s="805" customFormat="1" spans="1:25">
      <c r="A602" s="812">
        <v>2021</v>
      </c>
      <c r="B602" s="812">
        <v>12</v>
      </c>
      <c r="C602" s="813">
        <v>300</v>
      </c>
      <c r="D602" s="813" t="s">
        <v>470</v>
      </c>
      <c r="E602" s="813" t="s">
        <v>2312</v>
      </c>
      <c r="F602" s="813" t="s">
        <v>2325</v>
      </c>
      <c r="G602" s="813" t="s">
        <v>2340</v>
      </c>
      <c r="H602" s="813" t="s">
        <v>2341</v>
      </c>
      <c r="I602" s="813" t="s">
        <v>1214</v>
      </c>
      <c r="J602" s="817">
        <v>3</v>
      </c>
      <c r="K602" s="817"/>
      <c r="L602" s="817">
        <v>1351.48</v>
      </c>
      <c r="M602" s="818"/>
      <c r="N602" s="819">
        <v>0</v>
      </c>
      <c r="O602" s="818"/>
      <c r="P602" s="817">
        <v>0</v>
      </c>
      <c r="Q602" s="819">
        <v>0</v>
      </c>
      <c r="R602" s="818">
        <v>3</v>
      </c>
      <c r="S602" s="818"/>
      <c r="T602" s="817">
        <v>1351.48</v>
      </c>
      <c r="U602" s="819">
        <v>0</v>
      </c>
      <c r="V602" s="817">
        <v>0</v>
      </c>
      <c r="W602" s="818"/>
      <c r="X602" s="819">
        <v>0</v>
      </c>
      <c r="Y602" s="819">
        <v>0</v>
      </c>
    </row>
    <row r="603" s="805" customFormat="1" spans="1:25">
      <c r="A603" s="812">
        <v>2021</v>
      </c>
      <c r="B603" s="812">
        <v>12</v>
      </c>
      <c r="C603" s="813">
        <v>300</v>
      </c>
      <c r="D603" s="813" t="s">
        <v>470</v>
      </c>
      <c r="E603" s="813" t="s">
        <v>2312</v>
      </c>
      <c r="F603" s="813" t="s">
        <v>2325</v>
      </c>
      <c r="G603" s="813" t="s">
        <v>2342</v>
      </c>
      <c r="H603" s="813" t="s">
        <v>2343</v>
      </c>
      <c r="I603" s="813" t="s">
        <v>1214</v>
      </c>
      <c r="J603" s="817">
        <v>2</v>
      </c>
      <c r="K603" s="817"/>
      <c r="L603" s="817">
        <v>1083.55</v>
      </c>
      <c r="M603" s="818"/>
      <c r="N603" s="819">
        <v>0</v>
      </c>
      <c r="O603" s="818"/>
      <c r="P603" s="817">
        <v>0</v>
      </c>
      <c r="Q603" s="819">
        <v>0</v>
      </c>
      <c r="R603" s="818">
        <v>2</v>
      </c>
      <c r="S603" s="818"/>
      <c r="T603" s="817">
        <v>1083.55</v>
      </c>
      <c r="U603" s="819">
        <v>0</v>
      </c>
      <c r="V603" s="817">
        <v>0</v>
      </c>
      <c r="W603" s="818"/>
      <c r="X603" s="819">
        <v>0</v>
      </c>
      <c r="Y603" s="819">
        <v>0</v>
      </c>
    </row>
    <row r="604" s="805" customFormat="1" spans="1:25">
      <c r="A604" s="812">
        <v>2021</v>
      </c>
      <c r="B604" s="812">
        <v>12</v>
      </c>
      <c r="C604" s="813">
        <v>300</v>
      </c>
      <c r="D604" s="813" t="s">
        <v>470</v>
      </c>
      <c r="E604" s="813" t="s">
        <v>2312</v>
      </c>
      <c r="F604" s="813" t="s">
        <v>2325</v>
      </c>
      <c r="G604" s="813" t="s">
        <v>2344</v>
      </c>
      <c r="H604" s="813" t="s">
        <v>2345</v>
      </c>
      <c r="I604" s="813" t="s">
        <v>1214</v>
      </c>
      <c r="J604" s="817">
        <v>2</v>
      </c>
      <c r="K604" s="817"/>
      <c r="L604" s="817">
        <v>1083.18</v>
      </c>
      <c r="M604" s="818"/>
      <c r="N604" s="819">
        <v>0</v>
      </c>
      <c r="O604" s="818"/>
      <c r="P604" s="817">
        <v>0</v>
      </c>
      <c r="Q604" s="819">
        <v>0</v>
      </c>
      <c r="R604" s="818">
        <v>2</v>
      </c>
      <c r="S604" s="818"/>
      <c r="T604" s="817">
        <v>1083.18</v>
      </c>
      <c r="U604" s="819">
        <v>0</v>
      </c>
      <c r="V604" s="817">
        <v>0</v>
      </c>
      <c r="W604" s="818"/>
      <c r="X604" s="819">
        <v>0</v>
      </c>
      <c r="Y604" s="819">
        <v>0</v>
      </c>
    </row>
    <row r="605" s="805" customFormat="1" spans="1:25">
      <c r="A605" s="812">
        <v>2021</v>
      </c>
      <c r="B605" s="812">
        <v>12</v>
      </c>
      <c r="C605" s="813">
        <v>300</v>
      </c>
      <c r="D605" s="813" t="s">
        <v>470</v>
      </c>
      <c r="E605" s="813" t="s">
        <v>2312</v>
      </c>
      <c r="F605" s="813" t="s">
        <v>2325</v>
      </c>
      <c r="G605" s="813" t="s">
        <v>2346</v>
      </c>
      <c r="H605" s="813" t="s">
        <v>2347</v>
      </c>
      <c r="I605" s="813" t="s">
        <v>1214</v>
      </c>
      <c r="J605" s="817">
        <v>2</v>
      </c>
      <c r="K605" s="817"/>
      <c r="L605" s="817">
        <v>550.06</v>
      </c>
      <c r="M605" s="818"/>
      <c r="N605" s="819">
        <v>0</v>
      </c>
      <c r="O605" s="818"/>
      <c r="P605" s="817">
        <v>0</v>
      </c>
      <c r="Q605" s="819">
        <v>0</v>
      </c>
      <c r="R605" s="818">
        <v>2</v>
      </c>
      <c r="S605" s="818"/>
      <c r="T605" s="817">
        <v>550.06</v>
      </c>
      <c r="U605" s="819">
        <v>0</v>
      </c>
      <c r="V605" s="817">
        <v>0</v>
      </c>
      <c r="W605" s="818"/>
      <c r="X605" s="819">
        <v>0</v>
      </c>
      <c r="Y605" s="819">
        <v>0</v>
      </c>
    </row>
    <row r="606" s="805" customFormat="1" spans="1:25">
      <c r="A606" s="812">
        <v>2021</v>
      </c>
      <c r="B606" s="812">
        <v>12</v>
      </c>
      <c r="C606" s="813">
        <v>300</v>
      </c>
      <c r="D606" s="813" t="s">
        <v>470</v>
      </c>
      <c r="E606" s="813" t="s">
        <v>2312</v>
      </c>
      <c r="F606" s="813" t="s">
        <v>2325</v>
      </c>
      <c r="G606" s="813" t="s">
        <v>2348</v>
      </c>
      <c r="H606" s="813" t="s">
        <v>2262</v>
      </c>
      <c r="I606" s="813" t="s">
        <v>1214</v>
      </c>
      <c r="J606" s="817">
        <v>3</v>
      </c>
      <c r="K606" s="817"/>
      <c r="L606" s="817">
        <v>1069.48</v>
      </c>
      <c r="M606" s="818"/>
      <c r="N606" s="819">
        <v>0</v>
      </c>
      <c r="O606" s="818"/>
      <c r="P606" s="817">
        <v>0</v>
      </c>
      <c r="Q606" s="819">
        <v>0</v>
      </c>
      <c r="R606" s="818">
        <v>3</v>
      </c>
      <c r="S606" s="818"/>
      <c r="T606" s="817">
        <v>1069.47</v>
      </c>
      <c r="U606" s="819">
        <v>0</v>
      </c>
      <c r="V606" s="817">
        <v>0</v>
      </c>
      <c r="W606" s="818"/>
      <c r="X606" s="819">
        <v>0</v>
      </c>
      <c r="Y606" s="819">
        <v>0.01</v>
      </c>
    </row>
    <row r="607" s="805" customFormat="1" spans="1:25">
      <c r="A607" s="812">
        <v>2021</v>
      </c>
      <c r="B607" s="812">
        <v>12</v>
      </c>
      <c r="C607" s="813">
        <v>300</v>
      </c>
      <c r="D607" s="813" t="s">
        <v>470</v>
      </c>
      <c r="E607" s="813" t="s">
        <v>2312</v>
      </c>
      <c r="F607" s="813" t="s">
        <v>2325</v>
      </c>
      <c r="G607" s="813" t="s">
        <v>2349</v>
      </c>
      <c r="H607" s="813" t="s">
        <v>2274</v>
      </c>
      <c r="I607" s="813" t="s">
        <v>1214</v>
      </c>
      <c r="J607" s="817">
        <v>3</v>
      </c>
      <c r="K607" s="817"/>
      <c r="L607" s="817">
        <v>1069.33</v>
      </c>
      <c r="M607" s="818"/>
      <c r="N607" s="819">
        <v>0</v>
      </c>
      <c r="O607" s="818"/>
      <c r="P607" s="817">
        <v>0</v>
      </c>
      <c r="Q607" s="819">
        <v>0</v>
      </c>
      <c r="R607" s="818">
        <v>3</v>
      </c>
      <c r="S607" s="818"/>
      <c r="T607" s="817">
        <v>1069.32</v>
      </c>
      <c r="U607" s="819">
        <v>0</v>
      </c>
      <c r="V607" s="817">
        <v>0</v>
      </c>
      <c r="W607" s="818"/>
      <c r="X607" s="819">
        <v>0</v>
      </c>
      <c r="Y607" s="819">
        <v>0.01</v>
      </c>
    </row>
    <row r="608" s="805" customFormat="1" spans="1:25">
      <c r="A608" s="812">
        <v>2021</v>
      </c>
      <c r="B608" s="812">
        <v>12</v>
      </c>
      <c r="C608" s="813">
        <v>300</v>
      </c>
      <c r="D608" s="813" t="s">
        <v>470</v>
      </c>
      <c r="E608" s="813" t="s">
        <v>2312</v>
      </c>
      <c r="F608" s="813" t="s">
        <v>2325</v>
      </c>
      <c r="G608" s="813" t="s">
        <v>2350</v>
      </c>
      <c r="H608" s="813" t="s">
        <v>2343</v>
      </c>
      <c r="I608" s="813" t="s">
        <v>1214</v>
      </c>
      <c r="J608" s="817">
        <v>3</v>
      </c>
      <c r="K608" s="817"/>
      <c r="L608" s="817">
        <v>1621.44</v>
      </c>
      <c r="M608" s="818"/>
      <c r="N608" s="819">
        <v>0</v>
      </c>
      <c r="O608" s="818"/>
      <c r="P608" s="817">
        <v>0</v>
      </c>
      <c r="Q608" s="819">
        <v>0</v>
      </c>
      <c r="R608" s="818">
        <v>3</v>
      </c>
      <c r="S608" s="818"/>
      <c r="T608" s="817">
        <v>1621.44</v>
      </c>
      <c r="U608" s="819">
        <v>0</v>
      </c>
      <c r="V608" s="817">
        <v>0</v>
      </c>
      <c r="W608" s="818"/>
      <c r="X608" s="819">
        <v>0</v>
      </c>
      <c r="Y608" s="819">
        <v>0</v>
      </c>
    </row>
    <row r="609" s="805" customFormat="1" spans="1:25">
      <c r="A609" s="812">
        <v>2021</v>
      </c>
      <c r="B609" s="812">
        <v>12</v>
      </c>
      <c r="C609" s="813">
        <v>300</v>
      </c>
      <c r="D609" s="813" t="s">
        <v>470</v>
      </c>
      <c r="E609" s="813" t="s">
        <v>2312</v>
      </c>
      <c r="F609" s="813" t="s">
        <v>2325</v>
      </c>
      <c r="G609" s="813" t="s">
        <v>2351</v>
      </c>
      <c r="H609" s="813" t="s">
        <v>2333</v>
      </c>
      <c r="I609" s="813" t="s">
        <v>1214</v>
      </c>
      <c r="J609" s="817">
        <v>6</v>
      </c>
      <c r="K609" s="817"/>
      <c r="L609" s="817">
        <v>3234.51</v>
      </c>
      <c r="M609" s="818"/>
      <c r="N609" s="819">
        <v>0</v>
      </c>
      <c r="O609" s="818"/>
      <c r="P609" s="817">
        <v>0</v>
      </c>
      <c r="Q609" s="819">
        <v>0</v>
      </c>
      <c r="R609" s="818">
        <v>6</v>
      </c>
      <c r="S609" s="818"/>
      <c r="T609" s="817">
        <v>3234.51</v>
      </c>
      <c r="U609" s="819">
        <v>0</v>
      </c>
      <c r="V609" s="817">
        <v>0</v>
      </c>
      <c r="W609" s="818"/>
      <c r="X609" s="819">
        <v>0</v>
      </c>
      <c r="Y609" s="819">
        <v>0</v>
      </c>
    </row>
    <row r="610" s="805" customFormat="1" spans="1:25">
      <c r="A610" s="812">
        <v>2021</v>
      </c>
      <c r="B610" s="812">
        <v>12</v>
      </c>
      <c r="C610" s="813">
        <v>300</v>
      </c>
      <c r="D610" s="813" t="s">
        <v>470</v>
      </c>
      <c r="E610" s="813" t="s">
        <v>2312</v>
      </c>
      <c r="F610" s="813" t="s">
        <v>2325</v>
      </c>
      <c r="G610" s="813" t="s">
        <v>2352</v>
      </c>
      <c r="H610" s="813" t="s">
        <v>2335</v>
      </c>
      <c r="I610" s="813" t="s">
        <v>1214</v>
      </c>
      <c r="J610" s="817">
        <v>3</v>
      </c>
      <c r="K610" s="817"/>
      <c r="L610" s="817">
        <v>846.73</v>
      </c>
      <c r="M610" s="818"/>
      <c r="N610" s="819">
        <v>0</v>
      </c>
      <c r="O610" s="818"/>
      <c r="P610" s="817">
        <v>0</v>
      </c>
      <c r="Q610" s="819">
        <v>0</v>
      </c>
      <c r="R610" s="818">
        <v>3</v>
      </c>
      <c r="S610" s="818"/>
      <c r="T610" s="817">
        <v>846.72</v>
      </c>
      <c r="U610" s="819">
        <v>0</v>
      </c>
      <c r="V610" s="817">
        <v>0</v>
      </c>
      <c r="W610" s="818"/>
      <c r="X610" s="819">
        <v>0</v>
      </c>
      <c r="Y610" s="819">
        <v>0.01</v>
      </c>
    </row>
    <row r="611" s="805" customFormat="1" spans="1:25">
      <c r="A611" s="812">
        <v>2021</v>
      </c>
      <c r="B611" s="812">
        <v>12</v>
      </c>
      <c r="C611" s="813">
        <v>300</v>
      </c>
      <c r="D611" s="813" t="s">
        <v>470</v>
      </c>
      <c r="E611" s="813" t="s">
        <v>2312</v>
      </c>
      <c r="F611" s="813" t="s">
        <v>2325</v>
      </c>
      <c r="G611" s="813" t="s">
        <v>2353</v>
      </c>
      <c r="H611" s="813" t="s">
        <v>2337</v>
      </c>
      <c r="I611" s="813" t="s">
        <v>1214</v>
      </c>
      <c r="J611" s="817">
        <v>3</v>
      </c>
      <c r="K611" s="817"/>
      <c r="L611" s="817">
        <v>825.5</v>
      </c>
      <c r="M611" s="818"/>
      <c r="N611" s="819">
        <v>0</v>
      </c>
      <c r="O611" s="818"/>
      <c r="P611" s="817">
        <v>0</v>
      </c>
      <c r="Q611" s="819">
        <v>0</v>
      </c>
      <c r="R611" s="818">
        <v>3</v>
      </c>
      <c r="S611" s="818"/>
      <c r="T611" s="817">
        <v>825.51</v>
      </c>
      <c r="U611" s="819">
        <v>0</v>
      </c>
      <c r="V611" s="817">
        <v>0</v>
      </c>
      <c r="W611" s="818"/>
      <c r="X611" s="819">
        <v>0</v>
      </c>
      <c r="Y611" s="819">
        <v>-0.01</v>
      </c>
    </row>
    <row r="612" s="805" customFormat="1" spans="1:25">
      <c r="A612" s="812">
        <v>2021</v>
      </c>
      <c r="B612" s="812">
        <v>12</v>
      </c>
      <c r="C612" s="813">
        <v>300</v>
      </c>
      <c r="D612" s="813" t="s">
        <v>471</v>
      </c>
      <c r="E612" s="813" t="s">
        <v>2312</v>
      </c>
      <c r="F612" s="813" t="s">
        <v>2325</v>
      </c>
      <c r="G612" s="813" t="s">
        <v>2354</v>
      </c>
      <c r="H612" s="813" t="s">
        <v>2355</v>
      </c>
      <c r="I612" s="813" t="s">
        <v>1214</v>
      </c>
      <c r="J612" s="817">
        <v>3</v>
      </c>
      <c r="K612" s="817"/>
      <c r="L612" s="817">
        <v>1267.15</v>
      </c>
      <c r="M612" s="818"/>
      <c r="N612" s="819">
        <v>0</v>
      </c>
      <c r="O612" s="818"/>
      <c r="P612" s="817">
        <v>0</v>
      </c>
      <c r="Q612" s="819">
        <v>0</v>
      </c>
      <c r="R612" s="818">
        <v>3</v>
      </c>
      <c r="S612" s="818"/>
      <c r="T612" s="817">
        <v>1267.14</v>
      </c>
      <c r="U612" s="819">
        <v>0</v>
      </c>
      <c r="V612" s="817">
        <v>0</v>
      </c>
      <c r="W612" s="818"/>
      <c r="X612" s="819">
        <v>0</v>
      </c>
      <c r="Y612" s="819">
        <v>0.01</v>
      </c>
    </row>
    <row r="613" s="805" customFormat="1" spans="1:25">
      <c r="A613" s="812">
        <v>2021</v>
      </c>
      <c r="B613" s="812">
        <v>12</v>
      </c>
      <c r="C613" s="813">
        <v>300</v>
      </c>
      <c r="D613" s="813" t="s">
        <v>471</v>
      </c>
      <c r="E613" s="813" t="s">
        <v>2312</v>
      </c>
      <c r="F613" s="813" t="s">
        <v>2325</v>
      </c>
      <c r="G613" s="813" t="s">
        <v>2356</v>
      </c>
      <c r="H613" s="813" t="s">
        <v>2347</v>
      </c>
      <c r="I613" s="813" t="s">
        <v>1214</v>
      </c>
      <c r="J613" s="817">
        <v>3</v>
      </c>
      <c r="K613" s="817"/>
      <c r="L613" s="817">
        <v>824.74</v>
      </c>
      <c r="M613" s="818"/>
      <c r="N613" s="819">
        <v>0</v>
      </c>
      <c r="O613" s="818"/>
      <c r="P613" s="817">
        <v>0</v>
      </c>
      <c r="Q613" s="819">
        <v>0</v>
      </c>
      <c r="R613" s="818">
        <v>3</v>
      </c>
      <c r="S613" s="818"/>
      <c r="T613" s="817">
        <v>824.73</v>
      </c>
      <c r="U613" s="819">
        <v>0</v>
      </c>
      <c r="V613" s="817">
        <v>0</v>
      </c>
      <c r="W613" s="818"/>
      <c r="X613" s="819">
        <v>0</v>
      </c>
      <c r="Y613" s="819">
        <v>0.01</v>
      </c>
    </row>
    <row r="614" s="805" customFormat="1" spans="1:25">
      <c r="A614" s="812">
        <v>2021</v>
      </c>
      <c r="B614" s="812">
        <v>12</v>
      </c>
      <c r="C614" s="813">
        <v>300</v>
      </c>
      <c r="D614" s="813" t="s">
        <v>471</v>
      </c>
      <c r="E614" s="813" t="s">
        <v>2357</v>
      </c>
      <c r="F614" s="813" t="s">
        <v>2358</v>
      </c>
      <c r="G614" s="813" t="s">
        <v>2359</v>
      </c>
      <c r="H614" s="813" t="s">
        <v>2360</v>
      </c>
      <c r="I614" s="813" t="s">
        <v>1214</v>
      </c>
      <c r="J614" s="817">
        <v>309</v>
      </c>
      <c r="K614" s="817"/>
      <c r="L614" s="817">
        <v>23074.67</v>
      </c>
      <c r="M614" s="818"/>
      <c r="N614" s="819">
        <v>0</v>
      </c>
      <c r="O614" s="818"/>
      <c r="P614" s="817">
        <v>0</v>
      </c>
      <c r="Q614" s="819">
        <v>0</v>
      </c>
      <c r="R614" s="818">
        <v>0</v>
      </c>
      <c r="S614" s="818"/>
      <c r="T614" s="817">
        <v>0</v>
      </c>
      <c r="U614" s="819">
        <v>0</v>
      </c>
      <c r="V614" s="817">
        <v>309</v>
      </c>
      <c r="W614" s="818"/>
      <c r="X614" s="819">
        <v>23074.67</v>
      </c>
      <c r="Y614" s="819">
        <v>0</v>
      </c>
    </row>
    <row r="615" s="805" customFormat="1" spans="1:25">
      <c r="A615" s="812">
        <v>2021</v>
      </c>
      <c r="B615" s="812">
        <v>12</v>
      </c>
      <c r="C615" s="813">
        <v>300</v>
      </c>
      <c r="D615" s="813" t="s">
        <v>471</v>
      </c>
      <c r="E615" s="813" t="s">
        <v>2357</v>
      </c>
      <c r="F615" s="813" t="s">
        <v>2358</v>
      </c>
      <c r="G615" s="813" t="s">
        <v>2361</v>
      </c>
      <c r="H615" s="813" t="s">
        <v>2362</v>
      </c>
      <c r="I615" s="813" t="s">
        <v>1214</v>
      </c>
      <c r="J615" s="817">
        <v>26</v>
      </c>
      <c r="K615" s="817"/>
      <c r="L615" s="817">
        <v>3264.96</v>
      </c>
      <c r="M615" s="818"/>
      <c r="N615" s="819">
        <v>0</v>
      </c>
      <c r="O615" s="818"/>
      <c r="P615" s="817">
        <v>0</v>
      </c>
      <c r="Q615" s="819">
        <v>0</v>
      </c>
      <c r="R615" s="818">
        <v>0</v>
      </c>
      <c r="S615" s="818"/>
      <c r="T615" s="817">
        <v>0</v>
      </c>
      <c r="U615" s="819">
        <v>0</v>
      </c>
      <c r="V615" s="817">
        <v>26</v>
      </c>
      <c r="W615" s="818"/>
      <c r="X615" s="819">
        <v>3264.96</v>
      </c>
      <c r="Y615" s="819">
        <v>0</v>
      </c>
    </row>
    <row r="616" s="805" customFormat="1" spans="1:25">
      <c r="A616" s="812">
        <v>2021</v>
      </c>
      <c r="B616" s="812">
        <v>12</v>
      </c>
      <c r="C616" s="813">
        <v>300</v>
      </c>
      <c r="D616" s="813" t="s">
        <v>471</v>
      </c>
      <c r="E616" s="813" t="s">
        <v>2357</v>
      </c>
      <c r="F616" s="813" t="s">
        <v>2358</v>
      </c>
      <c r="G616" s="813" t="s">
        <v>2363</v>
      </c>
      <c r="H616" s="813" t="s">
        <v>2364</v>
      </c>
      <c r="I616" s="813" t="s">
        <v>1214</v>
      </c>
      <c r="J616" s="817">
        <v>2</v>
      </c>
      <c r="K616" s="817"/>
      <c r="L616" s="817">
        <v>0</v>
      </c>
      <c r="M616" s="818"/>
      <c r="N616" s="819">
        <v>0</v>
      </c>
      <c r="O616" s="818"/>
      <c r="P616" s="817">
        <v>0</v>
      </c>
      <c r="Q616" s="819">
        <v>0</v>
      </c>
      <c r="R616" s="818">
        <v>0</v>
      </c>
      <c r="S616" s="818"/>
      <c r="T616" s="817">
        <v>0</v>
      </c>
      <c r="U616" s="819">
        <v>0</v>
      </c>
      <c r="V616" s="817">
        <v>2</v>
      </c>
      <c r="W616" s="818"/>
      <c r="X616" s="819">
        <v>0</v>
      </c>
      <c r="Y616" s="819">
        <v>0</v>
      </c>
    </row>
    <row r="617" s="805" customFormat="1" spans="1:25">
      <c r="A617" s="812">
        <v>2021</v>
      </c>
      <c r="B617" s="812">
        <v>12</v>
      </c>
      <c r="C617" s="813">
        <v>300</v>
      </c>
      <c r="D617" s="813" t="s">
        <v>471</v>
      </c>
      <c r="E617" s="813" t="s">
        <v>2357</v>
      </c>
      <c r="F617" s="813" t="s">
        <v>2358</v>
      </c>
      <c r="G617" s="813" t="s">
        <v>2365</v>
      </c>
      <c r="H617" s="813" t="s">
        <v>2360</v>
      </c>
      <c r="I617" s="813" t="s">
        <v>1214</v>
      </c>
      <c r="J617" s="817">
        <v>191</v>
      </c>
      <c r="K617" s="817"/>
      <c r="L617" s="817">
        <v>16916.76</v>
      </c>
      <c r="M617" s="818"/>
      <c r="N617" s="819">
        <v>0</v>
      </c>
      <c r="O617" s="818"/>
      <c r="P617" s="817">
        <v>0</v>
      </c>
      <c r="Q617" s="819">
        <v>0</v>
      </c>
      <c r="R617" s="818">
        <v>0</v>
      </c>
      <c r="S617" s="818"/>
      <c r="T617" s="817">
        <v>0</v>
      </c>
      <c r="U617" s="819">
        <v>0</v>
      </c>
      <c r="V617" s="817">
        <v>191</v>
      </c>
      <c r="W617" s="818"/>
      <c r="X617" s="819">
        <v>16916.76</v>
      </c>
      <c r="Y617" s="819">
        <v>0</v>
      </c>
    </row>
    <row r="618" s="805" customFormat="1" spans="1:25">
      <c r="A618" s="812">
        <v>2021</v>
      </c>
      <c r="B618" s="812">
        <v>12</v>
      </c>
      <c r="C618" s="813">
        <v>300</v>
      </c>
      <c r="D618" s="813" t="s">
        <v>471</v>
      </c>
      <c r="E618" s="813" t="s">
        <v>2357</v>
      </c>
      <c r="F618" s="813" t="s">
        <v>2358</v>
      </c>
      <c r="G618" s="813" t="s">
        <v>2366</v>
      </c>
      <c r="H618" s="813" t="s">
        <v>2362</v>
      </c>
      <c r="I618" s="813" t="s">
        <v>1214</v>
      </c>
      <c r="J618" s="817">
        <v>2</v>
      </c>
      <c r="K618" s="817"/>
      <c r="L618" s="817">
        <v>196.99</v>
      </c>
      <c r="M618" s="818"/>
      <c r="N618" s="819">
        <v>0</v>
      </c>
      <c r="O618" s="818"/>
      <c r="P618" s="817">
        <v>0</v>
      </c>
      <c r="Q618" s="819">
        <v>0</v>
      </c>
      <c r="R618" s="818">
        <v>0</v>
      </c>
      <c r="S618" s="818"/>
      <c r="T618" s="817">
        <v>0</v>
      </c>
      <c r="U618" s="819">
        <v>0</v>
      </c>
      <c r="V618" s="817">
        <v>2</v>
      </c>
      <c r="W618" s="818"/>
      <c r="X618" s="819">
        <v>196.99</v>
      </c>
      <c r="Y618" s="819">
        <v>0</v>
      </c>
    </row>
    <row r="619" s="805" customFormat="1" spans="1:25">
      <c r="A619" s="812">
        <v>2021</v>
      </c>
      <c r="B619" s="812">
        <v>12</v>
      </c>
      <c r="C619" s="813">
        <v>300</v>
      </c>
      <c r="D619" s="813" t="s">
        <v>471</v>
      </c>
      <c r="E619" s="813" t="s">
        <v>2357</v>
      </c>
      <c r="F619" s="813" t="s">
        <v>2358</v>
      </c>
      <c r="G619" s="813" t="s">
        <v>2367</v>
      </c>
      <c r="H619" s="813" t="s">
        <v>2368</v>
      </c>
      <c r="I619" s="813" t="s">
        <v>1214</v>
      </c>
      <c r="J619" s="817">
        <v>2</v>
      </c>
      <c r="K619" s="817"/>
      <c r="L619" s="817">
        <v>236.84</v>
      </c>
      <c r="M619" s="818"/>
      <c r="N619" s="819">
        <v>0</v>
      </c>
      <c r="O619" s="818"/>
      <c r="P619" s="817">
        <v>0</v>
      </c>
      <c r="Q619" s="819">
        <v>0</v>
      </c>
      <c r="R619" s="818">
        <v>0</v>
      </c>
      <c r="S619" s="818"/>
      <c r="T619" s="817">
        <v>0</v>
      </c>
      <c r="U619" s="819">
        <v>0</v>
      </c>
      <c r="V619" s="817">
        <v>2</v>
      </c>
      <c r="W619" s="818"/>
      <c r="X619" s="819">
        <v>236.84</v>
      </c>
      <c r="Y619" s="819">
        <v>0</v>
      </c>
    </row>
    <row r="620" s="805" customFormat="1" spans="1:25">
      <c r="A620" s="812">
        <v>2021</v>
      </c>
      <c r="B620" s="812">
        <v>12</v>
      </c>
      <c r="C620" s="813">
        <v>300</v>
      </c>
      <c r="D620" s="813" t="s">
        <v>471</v>
      </c>
      <c r="E620" s="813" t="s">
        <v>2357</v>
      </c>
      <c r="F620" s="813" t="s">
        <v>2358</v>
      </c>
      <c r="G620" s="813" t="s">
        <v>2369</v>
      </c>
      <c r="H620" s="813" t="s">
        <v>2362</v>
      </c>
      <c r="I620" s="813" t="s">
        <v>1214</v>
      </c>
      <c r="J620" s="817">
        <v>83</v>
      </c>
      <c r="K620" s="817"/>
      <c r="L620" s="817">
        <v>8351.58</v>
      </c>
      <c r="M620" s="818"/>
      <c r="N620" s="819">
        <v>0</v>
      </c>
      <c r="O620" s="818"/>
      <c r="P620" s="817">
        <v>0</v>
      </c>
      <c r="Q620" s="819">
        <v>0</v>
      </c>
      <c r="R620" s="818">
        <v>0</v>
      </c>
      <c r="S620" s="818"/>
      <c r="T620" s="817">
        <v>0</v>
      </c>
      <c r="U620" s="819">
        <v>0</v>
      </c>
      <c r="V620" s="817">
        <v>83</v>
      </c>
      <c r="W620" s="818"/>
      <c r="X620" s="819">
        <v>8351.58</v>
      </c>
      <c r="Y620" s="819">
        <v>0</v>
      </c>
    </row>
    <row r="621" s="805" customFormat="1" spans="1:25">
      <c r="A621" s="812">
        <v>2021</v>
      </c>
      <c r="B621" s="812">
        <v>12</v>
      </c>
      <c r="C621" s="813">
        <v>300</v>
      </c>
      <c r="D621" s="813" t="s">
        <v>471</v>
      </c>
      <c r="E621" s="813" t="s">
        <v>2357</v>
      </c>
      <c r="F621" s="813" t="s">
        <v>2358</v>
      </c>
      <c r="G621" s="813" t="s">
        <v>2370</v>
      </c>
      <c r="H621" s="813" t="s">
        <v>2364</v>
      </c>
      <c r="I621" s="813" t="s">
        <v>1214</v>
      </c>
      <c r="J621" s="817">
        <v>22</v>
      </c>
      <c r="K621" s="817"/>
      <c r="L621" s="817">
        <v>14542.26</v>
      </c>
      <c r="M621" s="818"/>
      <c r="N621" s="819">
        <v>0</v>
      </c>
      <c r="O621" s="818"/>
      <c r="P621" s="817">
        <v>0</v>
      </c>
      <c r="Q621" s="819">
        <v>0</v>
      </c>
      <c r="R621" s="818">
        <v>0</v>
      </c>
      <c r="S621" s="818"/>
      <c r="T621" s="817">
        <v>0</v>
      </c>
      <c r="U621" s="819">
        <v>0</v>
      </c>
      <c r="V621" s="817">
        <v>22</v>
      </c>
      <c r="W621" s="818"/>
      <c r="X621" s="819">
        <v>14542.26</v>
      </c>
      <c r="Y621" s="819">
        <v>0</v>
      </c>
    </row>
    <row r="622" s="805" customFormat="1" spans="1:25">
      <c r="A622" s="812">
        <v>2021</v>
      </c>
      <c r="B622" s="812">
        <v>12</v>
      </c>
      <c r="C622" s="813">
        <v>300</v>
      </c>
      <c r="D622" s="813" t="s">
        <v>471</v>
      </c>
      <c r="E622" s="813" t="s">
        <v>2357</v>
      </c>
      <c r="F622" s="813" t="s">
        <v>2358</v>
      </c>
      <c r="G622" s="813" t="s">
        <v>2371</v>
      </c>
      <c r="H622" s="813" t="s">
        <v>2364</v>
      </c>
      <c r="I622" s="813" t="s">
        <v>1214</v>
      </c>
      <c r="J622" s="817">
        <v>9</v>
      </c>
      <c r="K622" s="817"/>
      <c r="L622" s="817">
        <v>2802.22</v>
      </c>
      <c r="M622" s="818"/>
      <c r="N622" s="819">
        <v>0</v>
      </c>
      <c r="O622" s="818"/>
      <c r="P622" s="817">
        <v>0</v>
      </c>
      <c r="Q622" s="819">
        <v>0</v>
      </c>
      <c r="R622" s="818">
        <v>0</v>
      </c>
      <c r="S622" s="818"/>
      <c r="T622" s="817">
        <v>0</v>
      </c>
      <c r="U622" s="819">
        <v>0</v>
      </c>
      <c r="V622" s="817">
        <v>9</v>
      </c>
      <c r="W622" s="818"/>
      <c r="X622" s="819">
        <v>2802.22</v>
      </c>
      <c r="Y622" s="819">
        <v>0</v>
      </c>
    </row>
    <row r="623" s="805" customFormat="1" spans="1:25">
      <c r="A623" s="812">
        <v>2021</v>
      </c>
      <c r="B623" s="812">
        <v>12</v>
      </c>
      <c r="C623" s="813">
        <v>300</v>
      </c>
      <c r="D623" s="813" t="s">
        <v>471</v>
      </c>
      <c r="E623" s="813" t="s">
        <v>2357</v>
      </c>
      <c r="F623" s="813" t="s">
        <v>2358</v>
      </c>
      <c r="G623" s="813" t="s">
        <v>2372</v>
      </c>
      <c r="H623" s="813" t="s">
        <v>2368</v>
      </c>
      <c r="I623" s="813" t="s">
        <v>1214</v>
      </c>
      <c r="J623" s="817">
        <v>71</v>
      </c>
      <c r="K623" s="817"/>
      <c r="L623" s="817">
        <v>8542.36</v>
      </c>
      <c r="M623" s="818"/>
      <c r="N623" s="819">
        <v>0</v>
      </c>
      <c r="O623" s="818"/>
      <c r="P623" s="817">
        <v>0</v>
      </c>
      <c r="Q623" s="819">
        <v>0</v>
      </c>
      <c r="R623" s="818">
        <v>0</v>
      </c>
      <c r="S623" s="818"/>
      <c r="T623" s="817">
        <v>0</v>
      </c>
      <c r="U623" s="819">
        <v>0</v>
      </c>
      <c r="V623" s="817">
        <v>71</v>
      </c>
      <c r="W623" s="818"/>
      <c r="X623" s="819">
        <v>8542.36</v>
      </c>
      <c r="Y623" s="819">
        <v>0</v>
      </c>
    </row>
    <row r="624" s="805" customFormat="1" spans="1:25">
      <c r="A624" s="812">
        <v>2021</v>
      </c>
      <c r="B624" s="812">
        <v>12</v>
      </c>
      <c r="C624" s="813">
        <v>300</v>
      </c>
      <c r="D624" s="813" t="s">
        <v>471</v>
      </c>
      <c r="E624" s="813" t="s">
        <v>2357</v>
      </c>
      <c r="F624" s="813" t="s">
        <v>2358</v>
      </c>
      <c r="G624" s="813" t="s">
        <v>2373</v>
      </c>
      <c r="H624" s="813" t="s">
        <v>2368</v>
      </c>
      <c r="I624" s="813" t="s">
        <v>1214</v>
      </c>
      <c r="J624" s="817">
        <v>2</v>
      </c>
      <c r="K624" s="817"/>
      <c r="L624" s="817">
        <v>261.86</v>
      </c>
      <c r="M624" s="818"/>
      <c r="N624" s="819">
        <v>0</v>
      </c>
      <c r="O624" s="818"/>
      <c r="P624" s="817">
        <v>0</v>
      </c>
      <c r="Q624" s="819">
        <v>0</v>
      </c>
      <c r="R624" s="818">
        <v>0</v>
      </c>
      <c r="S624" s="818"/>
      <c r="T624" s="817">
        <v>0</v>
      </c>
      <c r="U624" s="819">
        <v>0</v>
      </c>
      <c r="V624" s="817">
        <v>2</v>
      </c>
      <c r="W624" s="818"/>
      <c r="X624" s="819">
        <v>261.86</v>
      </c>
      <c r="Y624" s="819">
        <v>0</v>
      </c>
    </row>
    <row r="625" s="805" customFormat="1" spans="1:25">
      <c r="A625" s="812">
        <v>2021</v>
      </c>
      <c r="B625" s="812">
        <v>12</v>
      </c>
      <c r="C625" s="813">
        <v>300</v>
      </c>
      <c r="D625" s="813" t="s">
        <v>471</v>
      </c>
      <c r="E625" s="813" t="s">
        <v>2357</v>
      </c>
      <c r="F625" s="813" t="s">
        <v>2358</v>
      </c>
      <c r="G625" s="813" t="s">
        <v>2374</v>
      </c>
      <c r="H625" s="813" t="s">
        <v>2360</v>
      </c>
      <c r="I625" s="813" t="s">
        <v>1214</v>
      </c>
      <c r="J625" s="817">
        <v>2</v>
      </c>
      <c r="K625" s="817"/>
      <c r="L625" s="817">
        <v>15.12</v>
      </c>
      <c r="M625" s="818"/>
      <c r="N625" s="819">
        <v>0</v>
      </c>
      <c r="O625" s="818"/>
      <c r="P625" s="817">
        <v>0</v>
      </c>
      <c r="Q625" s="819">
        <v>0</v>
      </c>
      <c r="R625" s="818">
        <v>0</v>
      </c>
      <c r="S625" s="818"/>
      <c r="T625" s="817">
        <v>0</v>
      </c>
      <c r="U625" s="819">
        <v>0</v>
      </c>
      <c r="V625" s="817">
        <v>2</v>
      </c>
      <c r="W625" s="818"/>
      <c r="X625" s="819">
        <v>15.12</v>
      </c>
      <c r="Y625" s="819">
        <v>0</v>
      </c>
    </row>
    <row r="626" s="805" customFormat="1" spans="1:25">
      <c r="A626" s="812">
        <v>2021</v>
      </c>
      <c r="B626" s="812">
        <v>12</v>
      </c>
      <c r="C626" s="813">
        <v>300</v>
      </c>
      <c r="D626" s="813" t="s">
        <v>471</v>
      </c>
      <c r="E626" s="813" t="s">
        <v>2282</v>
      </c>
      <c r="F626" s="813" t="s">
        <v>2358</v>
      </c>
      <c r="G626" s="813" t="s">
        <v>2375</v>
      </c>
      <c r="H626" s="813" t="s">
        <v>2364</v>
      </c>
      <c r="I626" s="813" t="s">
        <v>1214</v>
      </c>
      <c r="J626" s="817">
        <v>1</v>
      </c>
      <c r="K626" s="817"/>
      <c r="L626" s="817">
        <v>314.92</v>
      </c>
      <c r="M626" s="818"/>
      <c r="N626" s="819">
        <v>0</v>
      </c>
      <c r="O626" s="818"/>
      <c r="P626" s="817">
        <v>0</v>
      </c>
      <c r="Q626" s="819">
        <v>0</v>
      </c>
      <c r="R626" s="818">
        <v>0</v>
      </c>
      <c r="S626" s="818"/>
      <c r="T626" s="817">
        <v>0</v>
      </c>
      <c r="U626" s="819">
        <v>0</v>
      </c>
      <c r="V626" s="817">
        <v>1</v>
      </c>
      <c r="W626" s="818"/>
      <c r="X626" s="819">
        <v>314.92</v>
      </c>
      <c r="Y626" s="819">
        <v>0</v>
      </c>
    </row>
    <row r="627" s="805" customFormat="1" spans="1:25">
      <c r="A627" s="812">
        <v>2021</v>
      </c>
      <c r="B627" s="812">
        <v>12</v>
      </c>
      <c r="C627" s="813">
        <v>300</v>
      </c>
      <c r="D627" s="813" t="s">
        <v>471</v>
      </c>
      <c r="E627" s="813" t="s">
        <v>2357</v>
      </c>
      <c r="F627" s="813" t="s">
        <v>2358</v>
      </c>
      <c r="G627" s="813" t="s">
        <v>2376</v>
      </c>
      <c r="H627" s="813" t="s">
        <v>2362</v>
      </c>
      <c r="I627" s="813" t="s">
        <v>1214</v>
      </c>
      <c r="J627" s="817">
        <v>284</v>
      </c>
      <c r="K627" s="817"/>
      <c r="L627" s="817">
        <v>35758.84</v>
      </c>
      <c r="M627" s="818"/>
      <c r="N627" s="819">
        <v>0</v>
      </c>
      <c r="O627" s="818"/>
      <c r="P627" s="817">
        <v>0</v>
      </c>
      <c r="Q627" s="819">
        <v>0</v>
      </c>
      <c r="R627" s="818">
        <v>0</v>
      </c>
      <c r="S627" s="818"/>
      <c r="T627" s="817">
        <v>0</v>
      </c>
      <c r="U627" s="819">
        <v>0</v>
      </c>
      <c r="V627" s="817">
        <v>284</v>
      </c>
      <c r="W627" s="818"/>
      <c r="X627" s="819">
        <v>35758.84</v>
      </c>
      <c r="Y627" s="819">
        <v>0</v>
      </c>
    </row>
    <row r="628" s="805" customFormat="1" spans="1:25">
      <c r="A628" s="812">
        <v>2021</v>
      </c>
      <c r="B628" s="812">
        <v>12</v>
      </c>
      <c r="C628" s="813">
        <v>300</v>
      </c>
      <c r="D628" s="813" t="s">
        <v>472</v>
      </c>
      <c r="E628" s="813" t="s">
        <v>2282</v>
      </c>
      <c r="F628" s="813" t="s">
        <v>2377</v>
      </c>
      <c r="G628" s="813" t="s">
        <v>2378</v>
      </c>
      <c r="H628" s="813" t="s">
        <v>2379</v>
      </c>
      <c r="I628" s="813" t="s">
        <v>1214</v>
      </c>
      <c r="J628" s="817">
        <v>1</v>
      </c>
      <c r="K628" s="817"/>
      <c r="L628" s="817">
        <v>19.3</v>
      </c>
      <c r="M628" s="818"/>
      <c r="N628" s="819">
        <v>0</v>
      </c>
      <c r="O628" s="818"/>
      <c r="P628" s="817">
        <v>0</v>
      </c>
      <c r="Q628" s="819">
        <v>0</v>
      </c>
      <c r="R628" s="818">
        <v>0</v>
      </c>
      <c r="S628" s="818"/>
      <c r="T628" s="817">
        <v>0</v>
      </c>
      <c r="U628" s="819">
        <v>0</v>
      </c>
      <c r="V628" s="817">
        <v>1</v>
      </c>
      <c r="W628" s="818"/>
      <c r="X628" s="819">
        <v>19.3</v>
      </c>
      <c r="Y628" s="819">
        <v>0</v>
      </c>
    </row>
    <row r="629" s="805" customFormat="1" spans="1:25">
      <c r="A629" s="812">
        <v>2021</v>
      </c>
      <c r="B629" s="812">
        <v>12</v>
      </c>
      <c r="C629" s="813">
        <v>300</v>
      </c>
      <c r="D629" s="813" t="s">
        <v>472</v>
      </c>
      <c r="E629" s="813" t="s">
        <v>2282</v>
      </c>
      <c r="F629" s="813" t="s">
        <v>2377</v>
      </c>
      <c r="G629" s="813" t="s">
        <v>2380</v>
      </c>
      <c r="H629" s="813" t="s">
        <v>2381</v>
      </c>
      <c r="I629" s="813" t="s">
        <v>1214</v>
      </c>
      <c r="J629" s="817">
        <v>1</v>
      </c>
      <c r="K629" s="817"/>
      <c r="L629" s="817">
        <v>47.7</v>
      </c>
      <c r="M629" s="818"/>
      <c r="N629" s="819">
        <v>0</v>
      </c>
      <c r="O629" s="818"/>
      <c r="P629" s="817">
        <v>0</v>
      </c>
      <c r="Q629" s="819">
        <v>0</v>
      </c>
      <c r="R629" s="818">
        <v>0</v>
      </c>
      <c r="S629" s="818"/>
      <c r="T629" s="817">
        <v>0</v>
      </c>
      <c r="U629" s="819">
        <v>0</v>
      </c>
      <c r="V629" s="817">
        <v>1</v>
      </c>
      <c r="W629" s="818"/>
      <c r="X629" s="819">
        <v>47.7</v>
      </c>
      <c r="Y629" s="819">
        <v>0</v>
      </c>
    </row>
    <row r="630" s="805" customFormat="1" spans="1:25">
      <c r="A630" s="812">
        <v>2021</v>
      </c>
      <c r="B630" s="812">
        <v>12</v>
      </c>
      <c r="C630" s="813">
        <v>300</v>
      </c>
      <c r="D630" s="813" t="s">
        <v>472</v>
      </c>
      <c r="E630" s="813" t="s">
        <v>2282</v>
      </c>
      <c r="F630" s="813" t="s">
        <v>2377</v>
      </c>
      <c r="G630" s="813" t="s">
        <v>2382</v>
      </c>
      <c r="H630" s="813" t="s">
        <v>2383</v>
      </c>
      <c r="I630" s="813" t="s">
        <v>1214</v>
      </c>
      <c r="J630" s="817">
        <v>10</v>
      </c>
      <c r="K630" s="817"/>
      <c r="L630" s="817">
        <v>2.83</v>
      </c>
      <c r="M630" s="818"/>
      <c r="N630" s="819">
        <v>0</v>
      </c>
      <c r="O630" s="818"/>
      <c r="P630" s="817">
        <v>0</v>
      </c>
      <c r="Q630" s="819">
        <v>0</v>
      </c>
      <c r="R630" s="818">
        <v>0</v>
      </c>
      <c r="S630" s="818"/>
      <c r="T630" s="817">
        <v>0</v>
      </c>
      <c r="U630" s="819">
        <v>0</v>
      </c>
      <c r="V630" s="817">
        <v>10</v>
      </c>
      <c r="W630" s="818"/>
      <c r="X630" s="819">
        <v>2.83</v>
      </c>
      <c r="Y630" s="819">
        <v>0</v>
      </c>
    </row>
    <row r="631" s="805" customFormat="1" spans="1:25">
      <c r="A631" s="812">
        <v>2021</v>
      </c>
      <c r="B631" s="812">
        <v>12</v>
      </c>
      <c r="C631" s="813">
        <v>300</v>
      </c>
      <c r="D631" s="813" t="s">
        <v>472</v>
      </c>
      <c r="E631" s="813" t="s">
        <v>2282</v>
      </c>
      <c r="F631" s="813" t="s">
        <v>2377</v>
      </c>
      <c r="G631" s="813" t="s">
        <v>1433</v>
      </c>
      <c r="H631" s="813" t="s">
        <v>1324</v>
      </c>
      <c r="I631" s="813" t="s">
        <v>1214</v>
      </c>
      <c r="J631" s="817">
        <v>22</v>
      </c>
      <c r="K631" s="817"/>
      <c r="L631" s="817">
        <v>10.04</v>
      </c>
      <c r="M631" s="818"/>
      <c r="N631" s="819">
        <v>0</v>
      </c>
      <c r="O631" s="818"/>
      <c r="P631" s="817">
        <v>0</v>
      </c>
      <c r="Q631" s="819">
        <v>0</v>
      </c>
      <c r="R631" s="818">
        <v>0</v>
      </c>
      <c r="S631" s="818"/>
      <c r="T631" s="817">
        <v>0</v>
      </c>
      <c r="U631" s="819">
        <v>0</v>
      </c>
      <c r="V631" s="817">
        <v>22</v>
      </c>
      <c r="W631" s="818"/>
      <c r="X631" s="819">
        <v>10.04</v>
      </c>
      <c r="Y631" s="819">
        <v>0</v>
      </c>
    </row>
    <row r="632" s="805" customFormat="1" spans="1:25">
      <c r="A632" s="812">
        <v>2021</v>
      </c>
      <c r="B632" s="812">
        <v>12</v>
      </c>
      <c r="C632" s="813">
        <v>300</v>
      </c>
      <c r="D632" s="813" t="s">
        <v>472</v>
      </c>
      <c r="E632" s="813" t="s">
        <v>2282</v>
      </c>
      <c r="F632" s="813" t="s">
        <v>2377</v>
      </c>
      <c r="G632" s="813" t="s">
        <v>1434</v>
      </c>
      <c r="H632" s="813" t="s">
        <v>1326</v>
      </c>
      <c r="I632" s="813" t="s">
        <v>1214</v>
      </c>
      <c r="J632" s="817">
        <v>22</v>
      </c>
      <c r="K632" s="817"/>
      <c r="L632" s="817">
        <v>10.04</v>
      </c>
      <c r="M632" s="818"/>
      <c r="N632" s="819">
        <v>0</v>
      </c>
      <c r="O632" s="818"/>
      <c r="P632" s="817">
        <v>0</v>
      </c>
      <c r="Q632" s="819">
        <v>0</v>
      </c>
      <c r="R632" s="818">
        <v>0</v>
      </c>
      <c r="S632" s="818"/>
      <c r="T632" s="817">
        <v>0</v>
      </c>
      <c r="U632" s="819">
        <v>0</v>
      </c>
      <c r="V632" s="817">
        <v>22</v>
      </c>
      <c r="W632" s="818"/>
      <c r="X632" s="819">
        <v>10.04</v>
      </c>
      <c r="Y632" s="819">
        <v>0</v>
      </c>
    </row>
    <row r="633" s="805" customFormat="1" spans="1:25">
      <c r="A633" s="812">
        <v>2021</v>
      </c>
      <c r="B633" s="812">
        <v>12</v>
      </c>
      <c r="C633" s="813">
        <v>300</v>
      </c>
      <c r="D633" s="813" t="s">
        <v>472</v>
      </c>
      <c r="E633" s="813" t="s">
        <v>2312</v>
      </c>
      <c r="F633" s="813" t="s">
        <v>2377</v>
      </c>
      <c r="G633" s="813" t="s">
        <v>1795</v>
      </c>
      <c r="H633" s="813" t="s">
        <v>1796</v>
      </c>
      <c r="I633" s="813" t="s">
        <v>1214</v>
      </c>
      <c r="J633" s="817">
        <v>4</v>
      </c>
      <c r="K633" s="817"/>
      <c r="L633" s="817">
        <v>3.18</v>
      </c>
      <c r="M633" s="818"/>
      <c r="N633" s="819">
        <v>0</v>
      </c>
      <c r="O633" s="818"/>
      <c r="P633" s="817">
        <v>0</v>
      </c>
      <c r="Q633" s="819">
        <v>0</v>
      </c>
      <c r="R633" s="818">
        <v>0</v>
      </c>
      <c r="S633" s="818"/>
      <c r="T633" s="817">
        <v>0</v>
      </c>
      <c r="U633" s="819">
        <v>0</v>
      </c>
      <c r="V633" s="817">
        <v>4</v>
      </c>
      <c r="W633" s="818"/>
      <c r="X633" s="819">
        <v>3.18</v>
      </c>
      <c r="Y633" s="819">
        <v>0</v>
      </c>
    </row>
    <row r="634" s="805" customFormat="1" spans="1:25">
      <c r="A634" s="812">
        <v>2021</v>
      </c>
      <c r="B634" s="812">
        <v>12</v>
      </c>
      <c r="C634" s="813">
        <v>300</v>
      </c>
      <c r="D634" s="813" t="s">
        <v>472</v>
      </c>
      <c r="E634" s="813" t="s">
        <v>2282</v>
      </c>
      <c r="F634" s="813" t="s">
        <v>2377</v>
      </c>
      <c r="G634" s="813" t="s">
        <v>1964</v>
      </c>
      <c r="H634" s="813" t="s">
        <v>1965</v>
      </c>
      <c r="I634" s="813" t="s">
        <v>1214</v>
      </c>
      <c r="J634" s="817">
        <v>20</v>
      </c>
      <c r="K634" s="817"/>
      <c r="L634" s="817">
        <v>4.79</v>
      </c>
      <c r="M634" s="818"/>
      <c r="N634" s="819">
        <v>0</v>
      </c>
      <c r="O634" s="818"/>
      <c r="P634" s="817">
        <v>0</v>
      </c>
      <c r="Q634" s="819">
        <v>0</v>
      </c>
      <c r="R634" s="818">
        <v>0</v>
      </c>
      <c r="S634" s="818"/>
      <c r="T634" s="817">
        <v>0</v>
      </c>
      <c r="U634" s="819">
        <v>0</v>
      </c>
      <c r="V634" s="817">
        <v>20</v>
      </c>
      <c r="W634" s="818"/>
      <c r="X634" s="819">
        <v>4.79</v>
      </c>
      <c r="Y634" s="819">
        <v>0</v>
      </c>
    </row>
    <row r="635" s="805" customFormat="1" spans="1:25">
      <c r="A635" s="812">
        <v>2021</v>
      </c>
      <c r="B635" s="812">
        <v>12</v>
      </c>
      <c r="C635" s="813">
        <v>300</v>
      </c>
      <c r="D635" s="813" t="s">
        <v>472</v>
      </c>
      <c r="E635" s="813" t="s">
        <v>2357</v>
      </c>
      <c r="F635" s="813" t="s">
        <v>2377</v>
      </c>
      <c r="G635" s="813" t="s">
        <v>2384</v>
      </c>
      <c r="H635" s="813" t="s">
        <v>2236</v>
      </c>
      <c r="I635" s="813" t="s">
        <v>1214</v>
      </c>
      <c r="J635" s="817">
        <v>10</v>
      </c>
      <c r="K635" s="817"/>
      <c r="L635" s="817">
        <v>140</v>
      </c>
      <c r="M635" s="818"/>
      <c r="N635" s="819">
        <v>0</v>
      </c>
      <c r="O635" s="818"/>
      <c r="P635" s="817">
        <v>0</v>
      </c>
      <c r="Q635" s="819">
        <v>0</v>
      </c>
      <c r="R635" s="818">
        <v>0</v>
      </c>
      <c r="S635" s="818"/>
      <c r="T635" s="817">
        <v>0</v>
      </c>
      <c r="U635" s="819">
        <v>0</v>
      </c>
      <c r="V635" s="817">
        <v>10</v>
      </c>
      <c r="W635" s="818"/>
      <c r="X635" s="819">
        <v>140</v>
      </c>
      <c r="Y635" s="819">
        <v>0</v>
      </c>
    </row>
    <row r="636" s="805" customFormat="1" spans="1:25">
      <c r="A636" s="812">
        <v>2021</v>
      </c>
      <c r="B636" s="812">
        <v>12</v>
      </c>
      <c r="C636" s="813">
        <v>300</v>
      </c>
      <c r="D636" s="813" t="s">
        <v>472</v>
      </c>
      <c r="E636" s="813" t="s">
        <v>2312</v>
      </c>
      <c r="F636" s="813" t="s">
        <v>2377</v>
      </c>
      <c r="G636" s="813" t="s">
        <v>2385</v>
      </c>
      <c r="H636" s="813" t="s">
        <v>2386</v>
      </c>
      <c r="I636" s="813" t="s">
        <v>1214</v>
      </c>
      <c r="J636" s="817">
        <v>100</v>
      </c>
      <c r="K636" s="817"/>
      <c r="L636" s="817">
        <v>0</v>
      </c>
      <c r="M636" s="818"/>
      <c r="N636" s="819">
        <v>0</v>
      </c>
      <c r="O636" s="818"/>
      <c r="P636" s="817">
        <v>0</v>
      </c>
      <c r="Q636" s="819">
        <v>0</v>
      </c>
      <c r="R636" s="818">
        <v>0</v>
      </c>
      <c r="S636" s="818"/>
      <c r="T636" s="817">
        <v>0</v>
      </c>
      <c r="U636" s="819">
        <v>0</v>
      </c>
      <c r="V636" s="817">
        <v>100</v>
      </c>
      <c r="W636" s="818"/>
      <c r="X636" s="819">
        <v>0</v>
      </c>
      <c r="Y636" s="819">
        <v>0</v>
      </c>
    </row>
    <row r="637" s="805" customFormat="1" spans="1:25">
      <c r="A637" s="812">
        <v>2021</v>
      </c>
      <c r="B637" s="812">
        <v>12</v>
      </c>
      <c r="C637" s="813">
        <v>300</v>
      </c>
      <c r="D637" s="813" t="s">
        <v>472</v>
      </c>
      <c r="E637" s="813" t="s">
        <v>2357</v>
      </c>
      <c r="F637" s="813" t="s">
        <v>2377</v>
      </c>
      <c r="G637" s="813" t="s">
        <v>2200</v>
      </c>
      <c r="H637" s="813" t="s">
        <v>2201</v>
      </c>
      <c r="I637" s="813" t="s">
        <v>1214</v>
      </c>
      <c r="J637" s="817">
        <v>1</v>
      </c>
      <c r="K637" s="817"/>
      <c r="L637" s="817">
        <v>4.9</v>
      </c>
      <c r="M637" s="818"/>
      <c r="N637" s="819">
        <v>0</v>
      </c>
      <c r="O637" s="818"/>
      <c r="P637" s="817">
        <v>0</v>
      </c>
      <c r="Q637" s="819">
        <v>0</v>
      </c>
      <c r="R637" s="818">
        <v>0</v>
      </c>
      <c r="S637" s="818"/>
      <c r="T637" s="817">
        <v>0</v>
      </c>
      <c r="U637" s="819">
        <v>0</v>
      </c>
      <c r="V637" s="817">
        <v>1</v>
      </c>
      <c r="W637" s="818"/>
      <c r="X637" s="819">
        <v>4.9</v>
      </c>
      <c r="Y637" s="819">
        <v>0</v>
      </c>
    </row>
    <row r="638" s="805" customFormat="1" spans="1:25">
      <c r="A638" s="812">
        <v>2021</v>
      </c>
      <c r="B638" s="812">
        <v>12</v>
      </c>
      <c r="C638" s="813">
        <v>300</v>
      </c>
      <c r="D638" s="813" t="s">
        <v>472</v>
      </c>
      <c r="E638" s="813" t="s">
        <v>2282</v>
      </c>
      <c r="F638" s="813" t="s">
        <v>2377</v>
      </c>
      <c r="G638" s="813" t="s">
        <v>2219</v>
      </c>
      <c r="H638" s="813" t="s">
        <v>2220</v>
      </c>
      <c r="I638" s="813" t="s">
        <v>1214</v>
      </c>
      <c r="J638" s="817">
        <v>4</v>
      </c>
      <c r="K638" s="817"/>
      <c r="L638" s="817">
        <v>24.88</v>
      </c>
      <c r="M638" s="818"/>
      <c r="N638" s="819">
        <v>0</v>
      </c>
      <c r="O638" s="818"/>
      <c r="P638" s="817">
        <v>0</v>
      </c>
      <c r="Q638" s="819">
        <v>0</v>
      </c>
      <c r="R638" s="818">
        <v>0</v>
      </c>
      <c r="S638" s="818"/>
      <c r="T638" s="817">
        <v>0</v>
      </c>
      <c r="U638" s="819">
        <v>0</v>
      </c>
      <c r="V638" s="817">
        <v>4</v>
      </c>
      <c r="W638" s="818"/>
      <c r="X638" s="819">
        <v>24.88</v>
      </c>
      <c r="Y638" s="819">
        <v>0</v>
      </c>
    </row>
    <row r="639" s="805" customFormat="1" spans="1:25">
      <c r="A639" s="812">
        <v>2021</v>
      </c>
      <c r="B639" s="812">
        <v>12</v>
      </c>
      <c r="C639" s="813">
        <v>300</v>
      </c>
      <c r="D639" s="813" t="s">
        <v>472</v>
      </c>
      <c r="E639" s="813" t="s">
        <v>2357</v>
      </c>
      <c r="F639" s="813" t="s">
        <v>2377</v>
      </c>
      <c r="G639" s="813" t="s">
        <v>2219</v>
      </c>
      <c r="H639" s="813" t="s">
        <v>2220</v>
      </c>
      <c r="I639" s="813" t="s">
        <v>1214</v>
      </c>
      <c r="J639" s="817">
        <v>1</v>
      </c>
      <c r="K639" s="817"/>
      <c r="L639" s="817">
        <v>6.22</v>
      </c>
      <c r="M639" s="818"/>
      <c r="N639" s="819">
        <v>0</v>
      </c>
      <c r="O639" s="818"/>
      <c r="P639" s="817">
        <v>0</v>
      </c>
      <c r="Q639" s="819">
        <v>0</v>
      </c>
      <c r="R639" s="818">
        <v>0</v>
      </c>
      <c r="S639" s="818"/>
      <c r="T639" s="817">
        <v>0</v>
      </c>
      <c r="U639" s="819">
        <v>0</v>
      </c>
      <c r="V639" s="817">
        <v>1</v>
      </c>
      <c r="W639" s="818"/>
      <c r="X639" s="819">
        <v>6.22</v>
      </c>
      <c r="Y639" s="819">
        <v>0</v>
      </c>
    </row>
    <row r="640" spans="10:25">
      <c r="J640">
        <f>SUM(J4:J639)</f>
        <v>747871.1</v>
      </c>
      <c r="K640">
        <f t="shared" ref="K640:Y640" si="0">SUM(K4:K639)</f>
        <v>0</v>
      </c>
      <c r="L640">
        <f t="shared" si="0"/>
        <v>2781586.45</v>
      </c>
      <c r="M640">
        <f t="shared" si="0"/>
        <v>0</v>
      </c>
      <c r="N640">
        <f t="shared" si="0"/>
        <v>720</v>
      </c>
      <c r="O640">
        <f t="shared" si="0"/>
        <v>0</v>
      </c>
      <c r="P640">
        <f t="shared" si="0"/>
        <v>76407.14</v>
      </c>
      <c r="Q640">
        <f t="shared" si="0"/>
        <v>0</v>
      </c>
      <c r="R640">
        <f t="shared" si="0"/>
        <v>3880</v>
      </c>
      <c r="S640">
        <f t="shared" si="0"/>
        <v>0</v>
      </c>
      <c r="T640">
        <f t="shared" si="0"/>
        <v>1076897.16</v>
      </c>
      <c r="U640">
        <f t="shared" si="0"/>
        <v>0</v>
      </c>
      <c r="V640">
        <f t="shared" si="0"/>
        <v>744711.1</v>
      </c>
      <c r="W640">
        <f t="shared" si="0"/>
        <v>0</v>
      </c>
      <c r="X640">
        <f t="shared" si="0"/>
        <v>1792783.81</v>
      </c>
      <c r="Y640">
        <f t="shared" si="0"/>
        <v>-11687.38</v>
      </c>
    </row>
    <row r="641" spans="25:25">
      <c r="Y641">
        <f>X640+Y640</f>
        <v>1781096.43</v>
      </c>
    </row>
    <row r="644" spans="24:25">
      <c r="X644">
        <v>1849538.9</v>
      </c>
      <c r="Y644">
        <f>X644-Y641</f>
        <v>68442.47</v>
      </c>
    </row>
  </sheetData>
  <autoFilter ref="A3:Y641">
    <extLst/>
  </autoFilter>
  <mergeCells count="1">
    <mergeCell ref="H1:N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57"/>
  <sheetViews>
    <sheetView workbookViewId="0">
      <selection activeCell="H13" sqref="H13"/>
    </sheetView>
  </sheetViews>
  <sheetFormatPr defaultColWidth="9" defaultRowHeight="13.5"/>
  <cols>
    <col min="1" max="1" width="4.5" customWidth="1"/>
    <col min="2" max="2" width="12" customWidth="1"/>
    <col min="3" max="3" width="6.375" customWidth="1"/>
    <col min="4" max="5" width="12" customWidth="1"/>
    <col min="6" max="6" width="10.625" customWidth="1"/>
    <col min="7" max="13" width="12" customWidth="1"/>
    <col min="14" max="14" width="6.375" customWidth="1"/>
    <col min="15" max="15" width="12" customWidth="1"/>
    <col min="16" max="17" width="7.875" customWidth="1"/>
    <col min="18" max="18" width="13.5" customWidth="1"/>
    <col min="19" max="19" width="10" customWidth="1"/>
    <col min="20" max="20" width="11.25" customWidth="1"/>
    <col min="21" max="21" width="12.125" customWidth="1"/>
    <col min="22" max="22" width="11" customWidth="1"/>
    <col min="23" max="23" width="16.25" customWidth="1"/>
    <col min="24" max="24" width="13.375" customWidth="1"/>
    <col min="25" max="25" width="6.5" customWidth="1"/>
    <col min="26" max="26" width="10.375"/>
    <col min="27" max="27" width="9.375"/>
  </cols>
  <sheetData>
    <row r="1" spans="1:25">
      <c r="A1" s="652" t="s">
        <v>2387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8"/>
      <c r="O1" s="659" t="s">
        <v>2388</v>
      </c>
      <c r="P1" s="659"/>
      <c r="Q1" s="659"/>
      <c r="R1" s="659"/>
      <c r="S1" s="664" t="s">
        <v>2389</v>
      </c>
      <c r="T1" s="664"/>
      <c r="U1" s="664"/>
      <c r="V1" s="664"/>
      <c r="W1" s="665" t="s">
        <v>2390</v>
      </c>
      <c r="X1" s="665"/>
      <c r="Y1" s="669" t="s">
        <v>2391</v>
      </c>
    </row>
    <row r="2" ht="28.5" spans="1:25">
      <c r="A2" s="653" t="s">
        <v>1</v>
      </c>
      <c r="B2" s="654" t="s">
        <v>2392</v>
      </c>
      <c r="C2" s="654" t="s">
        <v>2393</v>
      </c>
      <c r="D2" s="654" t="s">
        <v>2394</v>
      </c>
      <c r="E2" s="654" t="s">
        <v>2395</v>
      </c>
      <c r="F2" s="654" t="s">
        <v>2396</v>
      </c>
      <c r="G2" s="654" t="s">
        <v>2397</v>
      </c>
      <c r="H2" s="654" t="s">
        <v>2398</v>
      </c>
      <c r="I2" s="654" t="s">
        <v>2399</v>
      </c>
      <c r="J2" s="654" t="s">
        <v>2400</v>
      </c>
      <c r="K2" s="660" t="s">
        <v>2401</v>
      </c>
      <c r="L2" s="661" t="s">
        <v>2402</v>
      </c>
      <c r="M2" s="661" t="s">
        <v>2403</v>
      </c>
      <c r="N2" s="654" t="s">
        <v>2404</v>
      </c>
      <c r="O2" s="662" t="s">
        <v>2405</v>
      </c>
      <c r="P2" s="662" t="s">
        <v>2406</v>
      </c>
      <c r="Q2" s="662" t="s">
        <v>2407</v>
      </c>
      <c r="R2" s="662" t="s">
        <v>2408</v>
      </c>
      <c r="S2" s="666" t="s">
        <v>2409</v>
      </c>
      <c r="T2" s="666" t="s">
        <v>2410</v>
      </c>
      <c r="U2" s="666" t="s">
        <v>2411</v>
      </c>
      <c r="V2" s="666" t="s">
        <v>2412</v>
      </c>
      <c r="W2" s="667" t="s">
        <v>2413</v>
      </c>
      <c r="X2" s="667" t="s">
        <v>2414</v>
      </c>
      <c r="Y2" s="670" t="s">
        <v>2415</v>
      </c>
    </row>
    <row r="3" spans="1:25">
      <c r="A3" s="514">
        <f>ROW()-2</f>
        <v>1</v>
      </c>
      <c r="B3" s="714">
        <v>42735</v>
      </c>
      <c r="C3" s="715"/>
      <c r="D3" s="716" t="s">
        <v>2416</v>
      </c>
      <c r="E3" s="717" t="s">
        <v>2417</v>
      </c>
      <c r="F3" s="717"/>
      <c r="G3" s="718" t="s">
        <v>2418</v>
      </c>
      <c r="H3" s="719">
        <v>10</v>
      </c>
      <c r="I3" s="717">
        <f t="shared" ref="I3:I66" si="0">H3*12</f>
        <v>120</v>
      </c>
      <c r="J3" s="750"/>
      <c r="K3" s="751">
        <v>42735</v>
      </c>
      <c r="L3" s="752">
        <v>3726.32</v>
      </c>
      <c r="M3" s="753">
        <f t="shared" ref="M3:M66" si="1">L3*12</f>
        <v>44715.84</v>
      </c>
      <c r="N3" s="718" t="s">
        <v>2419</v>
      </c>
      <c r="O3" s="754">
        <v>470692.42</v>
      </c>
      <c r="P3" s="655"/>
      <c r="Q3" s="655"/>
      <c r="R3" s="754">
        <f>O3+P3-Q3</f>
        <v>470692.42</v>
      </c>
      <c r="S3" s="754">
        <v>219852.64</v>
      </c>
      <c r="T3" s="754">
        <v>3726.32</v>
      </c>
      <c r="U3" s="655"/>
      <c r="V3" s="754">
        <f>S3+T3</f>
        <v>223578.96</v>
      </c>
      <c r="W3" s="774">
        <f>O3-S3</f>
        <v>250839.78</v>
      </c>
      <c r="X3" s="774">
        <f>R3-V3</f>
        <v>247113.46</v>
      </c>
      <c r="Y3" s="671" t="str">
        <f>IF(R3*N3=X3,"YES","NO")</f>
        <v>NO</v>
      </c>
    </row>
    <row r="4" spans="1:25">
      <c r="A4" s="514">
        <f t="shared" ref="A4:A13" si="2">ROW()-2</f>
        <v>2</v>
      </c>
      <c r="B4" s="714">
        <v>42735</v>
      </c>
      <c r="C4" s="720"/>
      <c r="D4" s="721" t="s">
        <v>2420</v>
      </c>
      <c r="E4" s="722" t="s">
        <v>2417</v>
      </c>
      <c r="F4" s="722"/>
      <c r="G4" s="722" t="s">
        <v>2418</v>
      </c>
      <c r="H4" s="723">
        <v>10</v>
      </c>
      <c r="I4" s="717">
        <f t="shared" si="0"/>
        <v>120</v>
      </c>
      <c r="J4" s="755"/>
      <c r="K4" s="756">
        <v>42735</v>
      </c>
      <c r="L4" s="757">
        <v>1723.61</v>
      </c>
      <c r="M4" s="753">
        <f t="shared" si="1"/>
        <v>20683.32</v>
      </c>
      <c r="N4" s="718" t="s">
        <v>2419</v>
      </c>
      <c r="O4" s="758">
        <v>217718.98</v>
      </c>
      <c r="P4" s="656"/>
      <c r="Q4" s="656"/>
      <c r="R4" s="754">
        <f t="shared" ref="R4:R26" si="3">O4+P4-Q4</f>
        <v>217718.98</v>
      </c>
      <c r="S4" s="758">
        <v>101692.99</v>
      </c>
      <c r="T4" s="758">
        <v>1723.61</v>
      </c>
      <c r="U4" s="655"/>
      <c r="V4" s="754">
        <f t="shared" ref="V4:V21" si="4">S4+T4</f>
        <v>103416.6</v>
      </c>
      <c r="W4" s="774">
        <f t="shared" ref="W4:W20" si="5">O4-S4</f>
        <v>116025.99</v>
      </c>
      <c r="X4" s="774">
        <f t="shared" ref="X4:X20" si="6">R4-V4</f>
        <v>114302.38</v>
      </c>
      <c r="Y4" s="671" t="str">
        <f t="shared" ref="Y4:Y14" si="7">IF(R4*N4=X4,"YES","NO")</f>
        <v>NO</v>
      </c>
    </row>
    <row r="5" spans="1:25">
      <c r="A5" s="514">
        <f t="shared" si="2"/>
        <v>3</v>
      </c>
      <c r="B5" s="714">
        <v>42735</v>
      </c>
      <c r="C5" s="720"/>
      <c r="D5" s="721" t="s">
        <v>2421</v>
      </c>
      <c r="E5" s="722" t="s">
        <v>2422</v>
      </c>
      <c r="F5" s="722"/>
      <c r="G5" s="722" t="s">
        <v>2423</v>
      </c>
      <c r="H5" s="723">
        <v>4</v>
      </c>
      <c r="I5" s="717">
        <f t="shared" si="0"/>
        <v>48</v>
      </c>
      <c r="J5" s="755"/>
      <c r="K5" s="756">
        <v>42735</v>
      </c>
      <c r="L5" s="757">
        <v>1008.44</v>
      </c>
      <c r="M5" s="753">
        <f t="shared" si="1"/>
        <v>12101.28</v>
      </c>
      <c r="N5" s="718" t="s">
        <v>2419</v>
      </c>
      <c r="O5" s="758">
        <v>50952.7</v>
      </c>
      <c r="P5" s="656"/>
      <c r="Q5" s="656"/>
      <c r="R5" s="754">
        <f t="shared" si="3"/>
        <v>50952.7</v>
      </c>
      <c r="S5" s="758">
        <v>48405.06</v>
      </c>
      <c r="T5" s="758">
        <v>0</v>
      </c>
      <c r="U5" s="655"/>
      <c r="V5" s="754">
        <f t="shared" si="4"/>
        <v>48405.06</v>
      </c>
      <c r="W5" s="774">
        <f t="shared" si="5"/>
        <v>2547.64</v>
      </c>
      <c r="X5" s="774">
        <f t="shared" si="6"/>
        <v>2547.64</v>
      </c>
      <c r="Y5" s="671" t="str">
        <f t="shared" si="7"/>
        <v>NO</v>
      </c>
    </row>
    <row r="6" spans="1:25">
      <c r="A6" s="514">
        <f t="shared" si="2"/>
        <v>4</v>
      </c>
      <c r="B6" s="724">
        <v>42735</v>
      </c>
      <c r="C6" s="720"/>
      <c r="D6" s="721" t="s">
        <v>2424</v>
      </c>
      <c r="E6" s="722" t="s">
        <v>2425</v>
      </c>
      <c r="F6" s="722"/>
      <c r="G6" s="722" t="s">
        <v>2423</v>
      </c>
      <c r="H6" s="723">
        <v>5</v>
      </c>
      <c r="I6" s="717">
        <f t="shared" si="0"/>
        <v>60</v>
      </c>
      <c r="J6" s="755"/>
      <c r="K6" s="756">
        <v>42735</v>
      </c>
      <c r="L6" s="757">
        <v>537.78</v>
      </c>
      <c r="M6" s="753">
        <f t="shared" si="1"/>
        <v>6453.36</v>
      </c>
      <c r="N6" s="718" t="s">
        <v>2419</v>
      </c>
      <c r="O6" s="758">
        <v>33965.17</v>
      </c>
      <c r="P6" s="656"/>
      <c r="Q6" s="656"/>
      <c r="R6" s="754">
        <f t="shared" si="3"/>
        <v>33965.17</v>
      </c>
      <c r="S6" s="758">
        <v>31729.02</v>
      </c>
      <c r="T6" s="758">
        <v>537.89</v>
      </c>
      <c r="U6" s="655"/>
      <c r="V6" s="754">
        <f t="shared" si="4"/>
        <v>32266.91</v>
      </c>
      <c r="W6" s="774">
        <f t="shared" si="5"/>
        <v>2236.15</v>
      </c>
      <c r="X6" s="774">
        <f t="shared" si="6"/>
        <v>1698.26</v>
      </c>
      <c r="Y6" s="671" t="str">
        <f t="shared" si="7"/>
        <v>NO</v>
      </c>
    </row>
    <row r="7" spans="1:25">
      <c r="A7" s="514">
        <f t="shared" si="2"/>
        <v>5</v>
      </c>
      <c r="B7" s="724">
        <v>42735</v>
      </c>
      <c r="C7" s="720"/>
      <c r="D7" s="721" t="s">
        <v>2426</v>
      </c>
      <c r="E7" s="722" t="s">
        <v>2417</v>
      </c>
      <c r="F7" s="722"/>
      <c r="G7" s="722" t="s">
        <v>2423</v>
      </c>
      <c r="H7" s="723">
        <v>10</v>
      </c>
      <c r="I7" s="717">
        <f t="shared" si="0"/>
        <v>120</v>
      </c>
      <c r="J7" s="755"/>
      <c r="K7" s="756">
        <v>42735</v>
      </c>
      <c r="L7" s="757">
        <v>114.01</v>
      </c>
      <c r="M7" s="753">
        <f t="shared" si="1"/>
        <v>1368.12</v>
      </c>
      <c r="N7" s="721" t="s">
        <v>2419</v>
      </c>
      <c r="O7" s="758">
        <v>14401.08</v>
      </c>
      <c r="P7" s="656"/>
      <c r="Q7" s="656"/>
      <c r="R7" s="754">
        <f t="shared" si="3"/>
        <v>14401.08</v>
      </c>
      <c r="S7" s="758">
        <v>6726.59</v>
      </c>
      <c r="T7" s="758">
        <v>114.01</v>
      </c>
      <c r="U7" s="655"/>
      <c r="V7" s="754">
        <f t="shared" si="4"/>
        <v>6840.6</v>
      </c>
      <c r="W7" s="774">
        <f t="shared" si="5"/>
        <v>7674.49</v>
      </c>
      <c r="X7" s="774">
        <f t="shared" si="6"/>
        <v>7560.48</v>
      </c>
      <c r="Y7" s="671" t="str">
        <f t="shared" si="7"/>
        <v>NO</v>
      </c>
    </row>
    <row r="8" spans="1:25">
      <c r="A8" s="514">
        <f t="shared" si="2"/>
        <v>6</v>
      </c>
      <c r="B8" s="725">
        <v>42735</v>
      </c>
      <c r="C8" s="720"/>
      <c r="D8" s="721" t="s">
        <v>2427</v>
      </c>
      <c r="E8" s="722" t="s">
        <v>2428</v>
      </c>
      <c r="F8" s="722"/>
      <c r="G8" s="722" t="s">
        <v>2418</v>
      </c>
      <c r="H8" s="723">
        <v>3</v>
      </c>
      <c r="I8" s="717">
        <f t="shared" si="0"/>
        <v>36</v>
      </c>
      <c r="J8" s="755"/>
      <c r="K8" s="756">
        <v>42735</v>
      </c>
      <c r="L8" s="757">
        <v>0</v>
      </c>
      <c r="M8" s="753">
        <f t="shared" si="1"/>
        <v>0</v>
      </c>
      <c r="N8" s="721" t="s">
        <v>2419</v>
      </c>
      <c r="O8" s="758">
        <v>12552.99</v>
      </c>
      <c r="P8" s="656"/>
      <c r="Q8" s="656"/>
      <c r="R8" s="754">
        <f t="shared" si="3"/>
        <v>12552.99</v>
      </c>
      <c r="S8" s="758">
        <v>11925.34</v>
      </c>
      <c r="T8" s="758">
        <v>0</v>
      </c>
      <c r="U8" s="655"/>
      <c r="V8" s="754">
        <f t="shared" si="4"/>
        <v>11925.34</v>
      </c>
      <c r="W8" s="774">
        <f t="shared" si="5"/>
        <v>627.65</v>
      </c>
      <c r="X8" s="774">
        <f t="shared" si="6"/>
        <v>627.65</v>
      </c>
      <c r="Y8" s="671" t="str">
        <f t="shared" si="7"/>
        <v>NO</v>
      </c>
    </row>
    <row r="9" spans="1:25">
      <c r="A9" s="514">
        <f t="shared" si="2"/>
        <v>7</v>
      </c>
      <c r="B9" s="725">
        <v>42735</v>
      </c>
      <c r="C9" s="720"/>
      <c r="D9" s="721" t="s">
        <v>2429</v>
      </c>
      <c r="E9" s="722" t="s">
        <v>2430</v>
      </c>
      <c r="F9" s="722"/>
      <c r="G9" s="722" t="s">
        <v>2418</v>
      </c>
      <c r="H9" s="723">
        <v>3</v>
      </c>
      <c r="I9" s="717">
        <f t="shared" si="0"/>
        <v>36</v>
      </c>
      <c r="J9" s="755"/>
      <c r="K9" s="756">
        <v>42735</v>
      </c>
      <c r="L9" s="757">
        <v>0</v>
      </c>
      <c r="M9" s="753">
        <f t="shared" si="1"/>
        <v>0</v>
      </c>
      <c r="N9" s="721" t="s">
        <v>2419</v>
      </c>
      <c r="O9" s="758">
        <v>8994.9</v>
      </c>
      <c r="P9" s="656"/>
      <c r="Q9" s="656"/>
      <c r="R9" s="754">
        <f t="shared" si="3"/>
        <v>8994.9</v>
      </c>
      <c r="S9" s="758">
        <v>8545.29</v>
      </c>
      <c r="T9" s="758">
        <v>0</v>
      </c>
      <c r="U9" s="655"/>
      <c r="V9" s="754">
        <f t="shared" si="4"/>
        <v>8545.29</v>
      </c>
      <c r="W9" s="774">
        <f t="shared" si="5"/>
        <v>449.609999999999</v>
      </c>
      <c r="X9" s="774">
        <f t="shared" si="6"/>
        <v>449.609999999999</v>
      </c>
      <c r="Y9" s="671" t="str">
        <f t="shared" si="7"/>
        <v>NO</v>
      </c>
    </row>
    <row r="10" spans="1:25">
      <c r="A10" s="514">
        <f t="shared" si="2"/>
        <v>8</v>
      </c>
      <c r="B10" s="724">
        <v>42735</v>
      </c>
      <c r="C10" s="720"/>
      <c r="D10" s="721" t="s">
        <v>2431</v>
      </c>
      <c r="E10" s="722" t="s">
        <v>2425</v>
      </c>
      <c r="F10" s="722"/>
      <c r="G10" s="722" t="s">
        <v>2423</v>
      </c>
      <c r="H10" s="723">
        <v>5</v>
      </c>
      <c r="I10" s="717">
        <f t="shared" si="0"/>
        <v>60</v>
      </c>
      <c r="J10" s="755"/>
      <c r="K10" s="756">
        <v>42735</v>
      </c>
      <c r="L10" s="757">
        <v>124.96</v>
      </c>
      <c r="M10" s="753">
        <f t="shared" si="1"/>
        <v>1499.52</v>
      </c>
      <c r="N10" s="721" t="s">
        <v>2419</v>
      </c>
      <c r="O10" s="758">
        <v>7892.34</v>
      </c>
      <c r="P10" s="656"/>
      <c r="Q10" s="656"/>
      <c r="R10" s="754">
        <f t="shared" si="3"/>
        <v>7892.34</v>
      </c>
      <c r="S10" s="758">
        <v>7372.64</v>
      </c>
      <c r="T10" s="758">
        <v>125.08</v>
      </c>
      <c r="U10" s="655"/>
      <c r="V10" s="754">
        <f t="shared" si="4"/>
        <v>7497.72</v>
      </c>
      <c r="W10" s="774">
        <f t="shared" si="5"/>
        <v>519.7</v>
      </c>
      <c r="X10" s="774">
        <f t="shared" si="6"/>
        <v>394.62</v>
      </c>
      <c r="Y10" s="671" t="str">
        <f t="shared" si="7"/>
        <v>NO</v>
      </c>
    </row>
    <row r="11" spans="1:25">
      <c r="A11" s="514">
        <f t="shared" si="2"/>
        <v>9</v>
      </c>
      <c r="B11" s="714">
        <v>42735</v>
      </c>
      <c r="C11" s="720"/>
      <c r="D11" s="721" t="s">
        <v>2432</v>
      </c>
      <c r="E11" s="722" t="s">
        <v>2425</v>
      </c>
      <c r="F11" s="722"/>
      <c r="G11" s="722" t="s">
        <v>2423</v>
      </c>
      <c r="H11" s="723">
        <v>5</v>
      </c>
      <c r="I11" s="717">
        <f t="shared" si="0"/>
        <v>60</v>
      </c>
      <c r="J11" s="755"/>
      <c r="K11" s="756">
        <v>42735</v>
      </c>
      <c r="L11" s="757">
        <v>120.58</v>
      </c>
      <c r="M11" s="753">
        <f t="shared" si="1"/>
        <v>1446.96</v>
      </c>
      <c r="N11" s="721" t="s">
        <v>2419</v>
      </c>
      <c r="O11" s="758">
        <v>7615.39</v>
      </c>
      <c r="P11" s="656"/>
      <c r="Q11" s="656"/>
      <c r="R11" s="754">
        <f t="shared" si="3"/>
        <v>7615.39</v>
      </c>
      <c r="S11" s="758">
        <v>7114.22</v>
      </c>
      <c r="T11" s="758">
        <v>120.4</v>
      </c>
      <c r="U11" s="655"/>
      <c r="V11" s="754">
        <f t="shared" si="4"/>
        <v>7234.62</v>
      </c>
      <c r="W11" s="774">
        <f t="shared" si="5"/>
        <v>501.17</v>
      </c>
      <c r="X11" s="774">
        <f t="shared" si="6"/>
        <v>380.77</v>
      </c>
      <c r="Y11" s="671" t="str">
        <f t="shared" si="7"/>
        <v>NO</v>
      </c>
    </row>
    <row r="12" spans="1:25">
      <c r="A12" s="514">
        <f t="shared" si="2"/>
        <v>10</v>
      </c>
      <c r="B12" s="714">
        <v>42735</v>
      </c>
      <c r="C12" s="720"/>
      <c r="D12" s="721" t="s">
        <v>2433</v>
      </c>
      <c r="E12" s="722" t="s">
        <v>2425</v>
      </c>
      <c r="F12" s="722"/>
      <c r="G12" s="722" t="s">
        <v>2423</v>
      </c>
      <c r="H12" s="723">
        <v>5</v>
      </c>
      <c r="I12" s="717">
        <f t="shared" si="0"/>
        <v>60</v>
      </c>
      <c r="J12" s="755"/>
      <c r="K12" s="756">
        <v>42735</v>
      </c>
      <c r="L12" s="757">
        <v>104.14</v>
      </c>
      <c r="M12" s="753">
        <f t="shared" si="1"/>
        <v>1249.68</v>
      </c>
      <c r="N12" s="721" t="s">
        <v>2419</v>
      </c>
      <c r="O12" s="758">
        <v>6576.94</v>
      </c>
      <c r="P12" s="656"/>
      <c r="Q12" s="656"/>
      <c r="R12" s="754">
        <f t="shared" si="3"/>
        <v>6576.94</v>
      </c>
      <c r="S12" s="758">
        <v>6144.02</v>
      </c>
      <c r="T12" s="758">
        <v>103.93</v>
      </c>
      <c r="U12" s="655"/>
      <c r="V12" s="754">
        <f t="shared" si="4"/>
        <v>6247.95</v>
      </c>
      <c r="W12" s="774">
        <f t="shared" si="5"/>
        <v>432.919999999999</v>
      </c>
      <c r="X12" s="774">
        <f t="shared" si="6"/>
        <v>328.989999999999</v>
      </c>
      <c r="Y12" s="671" t="str">
        <f t="shared" si="7"/>
        <v>NO</v>
      </c>
    </row>
    <row r="13" spans="1:25">
      <c r="A13" s="514">
        <f t="shared" si="2"/>
        <v>11</v>
      </c>
      <c r="B13" s="725">
        <v>42735</v>
      </c>
      <c r="C13" s="720"/>
      <c r="D13" s="721" t="s">
        <v>2434</v>
      </c>
      <c r="E13" s="722" t="s">
        <v>2428</v>
      </c>
      <c r="F13" s="722"/>
      <c r="G13" s="722" t="s">
        <v>2418</v>
      </c>
      <c r="H13" s="723">
        <v>3</v>
      </c>
      <c r="I13" s="717">
        <f t="shared" si="0"/>
        <v>36</v>
      </c>
      <c r="J13" s="755"/>
      <c r="K13" s="756">
        <v>42735</v>
      </c>
      <c r="L13" s="757">
        <v>0</v>
      </c>
      <c r="M13" s="753">
        <f t="shared" si="1"/>
        <v>0</v>
      </c>
      <c r="N13" s="721" t="s">
        <v>2419</v>
      </c>
      <c r="O13" s="758">
        <v>5315.89</v>
      </c>
      <c r="P13" s="656"/>
      <c r="Q13" s="656"/>
      <c r="R13" s="754">
        <f t="shared" si="3"/>
        <v>5315.89</v>
      </c>
      <c r="S13" s="758">
        <v>5050.1</v>
      </c>
      <c r="T13" s="758">
        <v>0</v>
      </c>
      <c r="U13" s="655"/>
      <c r="V13" s="754">
        <f t="shared" si="4"/>
        <v>5050.1</v>
      </c>
      <c r="W13" s="774">
        <f t="shared" si="5"/>
        <v>265.79</v>
      </c>
      <c r="X13" s="774">
        <f t="shared" si="6"/>
        <v>265.79</v>
      </c>
      <c r="Y13" s="671" t="str">
        <f t="shared" si="7"/>
        <v>NO</v>
      </c>
    </row>
    <row r="14" s="712" customFormat="1" spans="1:27">
      <c r="A14" s="726">
        <f t="shared" ref="A14:A20" si="8">ROW()-2</f>
        <v>12</v>
      </c>
      <c r="B14" s="727">
        <v>42735</v>
      </c>
      <c r="C14" s="720"/>
      <c r="D14" s="728" t="s">
        <v>2435</v>
      </c>
      <c r="E14" s="729" t="s">
        <v>2428</v>
      </c>
      <c r="F14" s="729"/>
      <c r="G14" s="729" t="s">
        <v>2418</v>
      </c>
      <c r="H14" s="730">
        <v>3</v>
      </c>
      <c r="I14" s="759">
        <f t="shared" si="0"/>
        <v>36</v>
      </c>
      <c r="J14" s="755"/>
      <c r="K14" s="760">
        <v>42735</v>
      </c>
      <c r="L14" s="761">
        <v>0</v>
      </c>
      <c r="M14" s="762">
        <f t="shared" si="1"/>
        <v>0</v>
      </c>
      <c r="N14" s="728" t="s">
        <v>2419</v>
      </c>
      <c r="O14" s="763">
        <v>4550</v>
      </c>
      <c r="P14" s="764"/>
      <c r="Q14" s="764"/>
      <c r="R14" s="775">
        <f t="shared" si="3"/>
        <v>4550</v>
      </c>
      <c r="S14" s="763">
        <v>4322.5</v>
      </c>
      <c r="T14" s="763">
        <v>0</v>
      </c>
      <c r="U14" s="655"/>
      <c r="V14" s="775">
        <f t="shared" si="4"/>
        <v>4322.5</v>
      </c>
      <c r="W14" s="776">
        <f t="shared" si="5"/>
        <v>227.5</v>
      </c>
      <c r="X14" s="776">
        <f t="shared" si="6"/>
        <v>227.5</v>
      </c>
      <c r="Y14" s="780" t="str">
        <f t="shared" si="7"/>
        <v>YES</v>
      </c>
      <c r="Z14"/>
      <c r="AA14"/>
    </row>
    <row r="15" spans="1:25">
      <c r="A15" s="514">
        <f t="shared" si="8"/>
        <v>13</v>
      </c>
      <c r="B15" s="725">
        <v>42735</v>
      </c>
      <c r="C15" s="720"/>
      <c r="D15" s="721" t="s">
        <v>2436</v>
      </c>
      <c r="E15" s="722" t="s">
        <v>2430</v>
      </c>
      <c r="F15" s="722"/>
      <c r="G15" s="722" t="s">
        <v>2423</v>
      </c>
      <c r="H15" s="723">
        <v>3</v>
      </c>
      <c r="I15" s="717">
        <f t="shared" si="0"/>
        <v>36</v>
      </c>
      <c r="J15" s="755"/>
      <c r="K15" s="756">
        <v>42735</v>
      </c>
      <c r="L15" s="757">
        <v>0</v>
      </c>
      <c r="M15" s="753">
        <f t="shared" si="1"/>
        <v>0</v>
      </c>
      <c r="N15" s="721" t="s">
        <v>2419</v>
      </c>
      <c r="O15" s="758">
        <v>2090.09</v>
      </c>
      <c r="P15" s="656"/>
      <c r="Q15" s="656"/>
      <c r="R15" s="754">
        <f t="shared" si="3"/>
        <v>2090.09</v>
      </c>
      <c r="S15" s="758">
        <v>1985.73</v>
      </c>
      <c r="T15" s="758">
        <v>0</v>
      </c>
      <c r="U15" s="655"/>
      <c r="V15" s="754">
        <f t="shared" si="4"/>
        <v>1985.73</v>
      </c>
      <c r="W15" s="774">
        <f t="shared" si="5"/>
        <v>104.36</v>
      </c>
      <c r="X15" s="774">
        <f t="shared" si="6"/>
        <v>104.36</v>
      </c>
      <c r="Y15" s="671" t="str">
        <f t="shared" ref="Y15:Y46" si="9">IF(R15*N15=X15,"YES","NO")</f>
        <v>NO</v>
      </c>
    </row>
    <row r="16" spans="1:25">
      <c r="A16" s="514">
        <f t="shared" si="8"/>
        <v>14</v>
      </c>
      <c r="B16" s="725">
        <v>42735</v>
      </c>
      <c r="C16" s="720"/>
      <c r="D16" s="721" t="s">
        <v>2437</v>
      </c>
      <c r="E16" s="722" t="s">
        <v>2430</v>
      </c>
      <c r="F16" s="722"/>
      <c r="G16" s="722" t="s">
        <v>2418</v>
      </c>
      <c r="H16" s="723">
        <v>3</v>
      </c>
      <c r="I16" s="717">
        <f t="shared" si="0"/>
        <v>36</v>
      </c>
      <c r="J16" s="755"/>
      <c r="K16" s="756">
        <v>42735</v>
      </c>
      <c r="L16" s="757">
        <v>0</v>
      </c>
      <c r="M16" s="753">
        <f t="shared" si="1"/>
        <v>0</v>
      </c>
      <c r="N16" s="721" t="s">
        <v>2419</v>
      </c>
      <c r="O16" s="758">
        <v>1925.09</v>
      </c>
      <c r="P16" s="656"/>
      <c r="Q16" s="656"/>
      <c r="R16" s="754">
        <f t="shared" si="3"/>
        <v>1925.09</v>
      </c>
      <c r="S16" s="758">
        <v>1828.84</v>
      </c>
      <c r="T16" s="758">
        <v>0</v>
      </c>
      <c r="U16" s="655"/>
      <c r="V16" s="754">
        <f t="shared" si="4"/>
        <v>1828.84</v>
      </c>
      <c r="W16" s="774">
        <f t="shared" si="5"/>
        <v>96.25</v>
      </c>
      <c r="X16" s="774">
        <f t="shared" si="6"/>
        <v>96.25</v>
      </c>
      <c r="Y16" s="671" t="str">
        <f t="shared" si="9"/>
        <v>NO</v>
      </c>
    </row>
    <row r="17" spans="1:25">
      <c r="A17" s="514">
        <f t="shared" si="8"/>
        <v>15</v>
      </c>
      <c r="B17" s="725">
        <v>42735</v>
      </c>
      <c r="C17" s="720"/>
      <c r="D17" s="721" t="s">
        <v>2438</v>
      </c>
      <c r="E17" s="722" t="s">
        <v>2430</v>
      </c>
      <c r="F17" s="722"/>
      <c r="G17" s="722" t="s">
        <v>2418</v>
      </c>
      <c r="H17" s="723">
        <v>3</v>
      </c>
      <c r="I17" s="717">
        <f t="shared" si="0"/>
        <v>36</v>
      </c>
      <c r="J17" s="755"/>
      <c r="K17" s="756">
        <v>42735</v>
      </c>
      <c r="L17" s="757">
        <v>0</v>
      </c>
      <c r="M17" s="753">
        <f t="shared" si="1"/>
        <v>0</v>
      </c>
      <c r="N17" s="721" t="s">
        <v>2419</v>
      </c>
      <c r="O17" s="758">
        <v>1760.09</v>
      </c>
      <c r="P17" s="656"/>
      <c r="Q17" s="656"/>
      <c r="R17" s="754">
        <f t="shared" si="3"/>
        <v>1760.09</v>
      </c>
      <c r="S17" s="758">
        <v>1672.09</v>
      </c>
      <c r="T17" s="758">
        <v>0</v>
      </c>
      <c r="U17" s="655"/>
      <c r="V17" s="754">
        <f t="shared" si="4"/>
        <v>1672.09</v>
      </c>
      <c r="W17" s="774">
        <f t="shared" si="5"/>
        <v>88</v>
      </c>
      <c r="X17" s="774">
        <f t="shared" si="6"/>
        <v>88</v>
      </c>
      <c r="Y17" s="671" t="str">
        <f t="shared" si="9"/>
        <v>NO</v>
      </c>
    </row>
    <row r="18" spans="1:25">
      <c r="A18" s="731">
        <f t="shared" si="8"/>
        <v>16</v>
      </c>
      <c r="B18" s="732">
        <v>42735</v>
      </c>
      <c r="C18" s="720"/>
      <c r="D18" s="721" t="s">
        <v>2439</v>
      </c>
      <c r="E18" s="722" t="s">
        <v>2430</v>
      </c>
      <c r="F18" s="722"/>
      <c r="G18" s="722" t="s">
        <v>2418</v>
      </c>
      <c r="H18" s="723">
        <v>3</v>
      </c>
      <c r="I18" s="717">
        <f t="shared" si="0"/>
        <v>36</v>
      </c>
      <c r="J18" s="722"/>
      <c r="K18" s="756">
        <v>42735</v>
      </c>
      <c r="L18" s="757">
        <v>0</v>
      </c>
      <c r="M18" s="753">
        <f t="shared" si="1"/>
        <v>0</v>
      </c>
      <c r="N18" s="721" t="s">
        <v>2419</v>
      </c>
      <c r="O18" s="758">
        <v>1430.09</v>
      </c>
      <c r="P18" s="758"/>
      <c r="Q18" s="758"/>
      <c r="R18" s="754">
        <f t="shared" si="3"/>
        <v>1430.09</v>
      </c>
      <c r="S18" s="758">
        <v>1358.59</v>
      </c>
      <c r="T18" s="758">
        <v>0</v>
      </c>
      <c r="U18" s="655"/>
      <c r="V18" s="754">
        <f t="shared" si="4"/>
        <v>1358.59</v>
      </c>
      <c r="W18" s="774">
        <f t="shared" si="5"/>
        <v>71.5</v>
      </c>
      <c r="X18" s="774">
        <f t="shared" si="6"/>
        <v>71.5</v>
      </c>
      <c r="Y18" s="671" t="str">
        <f t="shared" si="9"/>
        <v>NO</v>
      </c>
    </row>
    <row r="19" spans="1:25">
      <c r="A19" s="731">
        <f t="shared" si="8"/>
        <v>17</v>
      </c>
      <c r="B19" s="732">
        <v>42735</v>
      </c>
      <c r="C19" s="720"/>
      <c r="D19" s="721" t="s">
        <v>2440</v>
      </c>
      <c r="E19" s="722" t="s">
        <v>2430</v>
      </c>
      <c r="F19" s="722"/>
      <c r="G19" s="722" t="s">
        <v>2418</v>
      </c>
      <c r="H19" s="723">
        <v>3</v>
      </c>
      <c r="I19" s="717">
        <f t="shared" si="0"/>
        <v>36</v>
      </c>
      <c r="J19" s="722"/>
      <c r="K19" s="756">
        <v>42735</v>
      </c>
      <c r="L19" s="757">
        <v>0</v>
      </c>
      <c r="M19" s="753">
        <f t="shared" si="1"/>
        <v>0</v>
      </c>
      <c r="N19" s="721" t="s">
        <v>2419</v>
      </c>
      <c r="O19" s="758">
        <v>1374.91</v>
      </c>
      <c r="P19" s="758"/>
      <c r="Q19" s="758"/>
      <c r="R19" s="754">
        <f t="shared" si="3"/>
        <v>1374.91</v>
      </c>
      <c r="S19" s="758">
        <v>1306.16</v>
      </c>
      <c r="T19" s="758">
        <v>0</v>
      </c>
      <c r="U19" s="655"/>
      <c r="V19" s="754">
        <f t="shared" si="4"/>
        <v>1306.16</v>
      </c>
      <c r="W19" s="774">
        <f t="shared" si="5"/>
        <v>68.75</v>
      </c>
      <c r="X19" s="774">
        <f t="shared" si="6"/>
        <v>68.75</v>
      </c>
      <c r="Y19" s="671" t="str">
        <f t="shared" si="9"/>
        <v>NO</v>
      </c>
    </row>
    <row r="20" spans="1:25">
      <c r="A20" s="731">
        <f t="shared" si="8"/>
        <v>18</v>
      </c>
      <c r="B20" s="732">
        <v>42735</v>
      </c>
      <c r="C20" s="720"/>
      <c r="D20" s="721" t="s">
        <v>2441</v>
      </c>
      <c r="E20" s="722" t="s">
        <v>2430</v>
      </c>
      <c r="F20" s="722"/>
      <c r="G20" s="722" t="s">
        <v>2418</v>
      </c>
      <c r="H20" s="723">
        <v>3</v>
      </c>
      <c r="I20" s="717">
        <f t="shared" si="0"/>
        <v>36</v>
      </c>
      <c r="J20" s="722"/>
      <c r="K20" s="756">
        <v>42735</v>
      </c>
      <c r="L20" s="757">
        <v>0</v>
      </c>
      <c r="M20" s="753">
        <f t="shared" si="1"/>
        <v>0</v>
      </c>
      <c r="N20" s="721" t="s">
        <v>2419</v>
      </c>
      <c r="O20" s="758">
        <v>935.09</v>
      </c>
      <c r="P20" s="758"/>
      <c r="Q20" s="758"/>
      <c r="R20" s="754">
        <f t="shared" si="3"/>
        <v>935.09</v>
      </c>
      <c r="S20" s="758">
        <v>888.48</v>
      </c>
      <c r="T20" s="758">
        <v>0</v>
      </c>
      <c r="U20" s="655"/>
      <c r="V20" s="754">
        <f t="shared" si="4"/>
        <v>888.48</v>
      </c>
      <c r="W20" s="774">
        <f t="shared" si="5"/>
        <v>46.61</v>
      </c>
      <c r="X20" s="774">
        <f t="shared" si="6"/>
        <v>46.61</v>
      </c>
      <c r="Y20" s="671" t="str">
        <f t="shared" si="9"/>
        <v>NO</v>
      </c>
    </row>
    <row r="21" s="712" customFormat="1" spans="1:27">
      <c r="A21" s="733">
        <f t="shared" ref="A21:A30" si="10">ROW()-2</f>
        <v>19</v>
      </c>
      <c r="B21" s="734">
        <v>42735</v>
      </c>
      <c r="C21" s="720"/>
      <c r="D21" s="728" t="s">
        <v>2442</v>
      </c>
      <c r="E21" s="729" t="s">
        <v>2428</v>
      </c>
      <c r="F21" s="729"/>
      <c r="G21" s="729" t="s">
        <v>2418</v>
      </c>
      <c r="H21" s="730">
        <v>3</v>
      </c>
      <c r="I21" s="759">
        <f t="shared" si="0"/>
        <v>36</v>
      </c>
      <c r="J21" s="722"/>
      <c r="K21" s="760">
        <v>42735</v>
      </c>
      <c r="L21" s="761">
        <v>0</v>
      </c>
      <c r="M21" s="762">
        <f t="shared" si="1"/>
        <v>0</v>
      </c>
      <c r="N21" s="728" t="s">
        <v>2419</v>
      </c>
      <c r="O21" s="765">
        <v>643.4</v>
      </c>
      <c r="P21" s="766">
        <f>SUM(P3:P20)</f>
        <v>0</v>
      </c>
      <c r="Q21" s="766">
        <f>SUM(Q3:Q20)</f>
        <v>0</v>
      </c>
      <c r="R21" s="775">
        <f t="shared" si="3"/>
        <v>643.4</v>
      </c>
      <c r="S21" s="765">
        <v>611.23</v>
      </c>
      <c r="T21" s="766">
        <v>0</v>
      </c>
      <c r="U21" s="655"/>
      <c r="V21" s="775">
        <f t="shared" si="4"/>
        <v>611.23</v>
      </c>
      <c r="W21" s="776">
        <f t="shared" ref="W21:W26" si="11">O21-S21</f>
        <v>32.17</v>
      </c>
      <c r="X21" s="776">
        <f t="shared" ref="X21:X26" si="12">R21-V21</f>
        <v>32.17</v>
      </c>
      <c r="Y21" s="780" t="str">
        <f t="shared" si="9"/>
        <v>YES</v>
      </c>
      <c r="Z21"/>
      <c r="AA21"/>
    </row>
    <row r="22" spans="1:25">
      <c r="A22" s="731">
        <f t="shared" si="10"/>
        <v>20</v>
      </c>
      <c r="B22" s="732">
        <v>42735</v>
      </c>
      <c r="C22" s="720"/>
      <c r="D22" s="721" t="s">
        <v>2443</v>
      </c>
      <c r="E22" s="722" t="s">
        <v>2430</v>
      </c>
      <c r="F22" s="722"/>
      <c r="G22" s="722" t="s">
        <v>2418</v>
      </c>
      <c r="H22" s="723">
        <v>3</v>
      </c>
      <c r="I22" s="717">
        <f t="shared" si="0"/>
        <v>36</v>
      </c>
      <c r="J22" s="722"/>
      <c r="K22" s="756">
        <v>42735</v>
      </c>
      <c r="L22" s="757">
        <v>0</v>
      </c>
      <c r="M22" s="753">
        <f t="shared" si="1"/>
        <v>0</v>
      </c>
      <c r="N22" s="721" t="s">
        <v>2419</v>
      </c>
      <c r="O22" s="767">
        <v>577.5</v>
      </c>
      <c r="P22" s="767"/>
      <c r="Q22" s="767"/>
      <c r="R22" s="754">
        <f t="shared" si="3"/>
        <v>577.5</v>
      </c>
      <c r="S22" s="767">
        <v>548.62</v>
      </c>
      <c r="T22" s="767">
        <v>0</v>
      </c>
      <c r="U22" s="655"/>
      <c r="V22" s="754">
        <f t="shared" ref="V22:V53" si="13">S22+T22</f>
        <v>548.62</v>
      </c>
      <c r="W22" s="774">
        <f t="shared" si="11"/>
        <v>28.88</v>
      </c>
      <c r="X22" s="774">
        <f t="shared" si="12"/>
        <v>28.88</v>
      </c>
      <c r="Y22" s="671" t="str">
        <f t="shared" si="9"/>
        <v>NO</v>
      </c>
    </row>
    <row r="23" spans="1:25">
      <c r="A23" s="731">
        <f t="shared" si="10"/>
        <v>21</v>
      </c>
      <c r="B23" s="732">
        <v>42735</v>
      </c>
      <c r="C23" s="720"/>
      <c r="D23" s="721" t="s">
        <v>2444</v>
      </c>
      <c r="E23" s="722" t="s">
        <v>2428</v>
      </c>
      <c r="F23" s="722"/>
      <c r="G23" s="722" t="s">
        <v>2418</v>
      </c>
      <c r="H23" s="723">
        <v>3</v>
      </c>
      <c r="I23" s="717">
        <f t="shared" si="0"/>
        <v>36</v>
      </c>
      <c r="J23" s="722"/>
      <c r="K23" s="756">
        <v>42735</v>
      </c>
      <c r="L23" s="757">
        <v>0</v>
      </c>
      <c r="M23" s="753">
        <f t="shared" si="1"/>
        <v>0</v>
      </c>
      <c r="N23" s="721" t="s">
        <v>2419</v>
      </c>
      <c r="O23" s="767">
        <v>370.36</v>
      </c>
      <c r="P23" s="767"/>
      <c r="Q23" s="767"/>
      <c r="R23" s="754">
        <f t="shared" si="3"/>
        <v>370.36</v>
      </c>
      <c r="S23" s="767">
        <v>351.84</v>
      </c>
      <c r="T23" s="767">
        <v>0</v>
      </c>
      <c r="U23" s="655"/>
      <c r="V23" s="754">
        <f t="shared" si="13"/>
        <v>351.84</v>
      </c>
      <c r="W23" s="774">
        <f t="shared" si="11"/>
        <v>18.52</v>
      </c>
      <c r="X23" s="774">
        <f t="shared" si="12"/>
        <v>18.52</v>
      </c>
      <c r="Y23" s="671" t="str">
        <f t="shared" si="9"/>
        <v>NO</v>
      </c>
    </row>
    <row r="24" spans="1:25">
      <c r="A24" s="731">
        <f t="shared" si="10"/>
        <v>22</v>
      </c>
      <c r="B24" s="732">
        <v>42735</v>
      </c>
      <c r="C24" s="720"/>
      <c r="D24" s="721" t="s">
        <v>2445</v>
      </c>
      <c r="E24" s="722" t="s">
        <v>2428</v>
      </c>
      <c r="F24" s="722"/>
      <c r="G24" s="722" t="s">
        <v>2418</v>
      </c>
      <c r="H24" s="723">
        <v>3</v>
      </c>
      <c r="I24" s="717">
        <f t="shared" si="0"/>
        <v>36</v>
      </c>
      <c r="J24" s="722"/>
      <c r="K24" s="756">
        <v>42735</v>
      </c>
      <c r="L24" s="757">
        <v>0</v>
      </c>
      <c r="M24" s="753">
        <f t="shared" si="1"/>
        <v>0</v>
      </c>
      <c r="N24" s="721" t="s">
        <v>2419</v>
      </c>
      <c r="O24" s="767">
        <v>276.28</v>
      </c>
      <c r="P24" s="767"/>
      <c r="Q24" s="767"/>
      <c r="R24" s="754">
        <f t="shared" si="3"/>
        <v>276.28</v>
      </c>
      <c r="S24" s="767">
        <v>262.47</v>
      </c>
      <c r="T24" s="767">
        <v>0</v>
      </c>
      <c r="U24" s="655"/>
      <c r="V24" s="754">
        <f t="shared" si="13"/>
        <v>262.47</v>
      </c>
      <c r="W24" s="774">
        <f t="shared" si="11"/>
        <v>13.8099999999999</v>
      </c>
      <c r="X24" s="774">
        <f t="shared" si="12"/>
        <v>13.8099999999999</v>
      </c>
      <c r="Y24" s="671" t="str">
        <f t="shared" si="9"/>
        <v>NO</v>
      </c>
    </row>
    <row r="25" spans="1:25">
      <c r="A25" s="731">
        <f t="shared" si="10"/>
        <v>23</v>
      </c>
      <c r="B25" s="735">
        <v>42796</v>
      </c>
      <c r="C25" s="720"/>
      <c r="D25" s="721" t="s">
        <v>2446</v>
      </c>
      <c r="E25" s="722" t="s">
        <v>2425</v>
      </c>
      <c r="F25" s="722"/>
      <c r="G25" s="722" t="s">
        <v>2423</v>
      </c>
      <c r="H25" s="723">
        <v>5</v>
      </c>
      <c r="I25" s="717">
        <f t="shared" si="0"/>
        <v>60</v>
      </c>
      <c r="J25" s="722"/>
      <c r="K25" s="756">
        <v>42796</v>
      </c>
      <c r="L25" s="757">
        <v>649.57</v>
      </c>
      <c r="M25" s="753">
        <f t="shared" si="1"/>
        <v>7794.84</v>
      </c>
      <c r="N25" s="721" t="s">
        <v>2419</v>
      </c>
      <c r="O25" s="767">
        <v>41025.64</v>
      </c>
      <c r="P25" s="767"/>
      <c r="Q25" s="767"/>
      <c r="R25" s="754">
        <f t="shared" si="3"/>
        <v>41025.64</v>
      </c>
      <c r="S25" s="767">
        <v>36375.92</v>
      </c>
      <c r="T25" s="767">
        <v>649.57</v>
      </c>
      <c r="U25" s="655"/>
      <c r="V25" s="754">
        <f t="shared" si="13"/>
        <v>37025.49</v>
      </c>
      <c r="W25" s="774">
        <f t="shared" si="11"/>
        <v>4649.72</v>
      </c>
      <c r="X25" s="774">
        <f t="shared" si="12"/>
        <v>4000.15</v>
      </c>
      <c r="Y25" s="671" t="str">
        <f t="shared" si="9"/>
        <v>NO</v>
      </c>
    </row>
    <row r="26" spans="1:25">
      <c r="A26" s="731">
        <f t="shared" si="10"/>
        <v>24</v>
      </c>
      <c r="B26" s="735">
        <v>42796</v>
      </c>
      <c r="C26" s="720"/>
      <c r="D26" s="721" t="s">
        <v>2447</v>
      </c>
      <c r="E26" s="722" t="s">
        <v>2425</v>
      </c>
      <c r="F26" s="722"/>
      <c r="G26" s="722" t="s">
        <v>2423</v>
      </c>
      <c r="H26" s="723">
        <v>5</v>
      </c>
      <c r="I26" s="717">
        <f t="shared" si="0"/>
        <v>60</v>
      </c>
      <c r="J26" s="722"/>
      <c r="K26" s="756">
        <v>42796</v>
      </c>
      <c r="L26" s="757">
        <v>426.28</v>
      </c>
      <c r="M26" s="753">
        <f t="shared" si="1"/>
        <v>5115.36</v>
      </c>
      <c r="N26" s="721" t="s">
        <v>2419</v>
      </c>
      <c r="O26" s="767">
        <v>26923.08</v>
      </c>
      <c r="P26" s="767"/>
      <c r="Q26" s="767"/>
      <c r="R26" s="754">
        <f t="shared" si="3"/>
        <v>26923.08</v>
      </c>
      <c r="S26" s="767">
        <v>23871.68</v>
      </c>
      <c r="T26" s="767">
        <v>426.28</v>
      </c>
      <c r="U26" s="655"/>
      <c r="V26" s="754">
        <f t="shared" si="13"/>
        <v>24297.96</v>
      </c>
      <c r="W26" s="774">
        <f t="shared" si="11"/>
        <v>3051.4</v>
      </c>
      <c r="X26" s="774">
        <f t="shared" si="12"/>
        <v>2625.12</v>
      </c>
      <c r="Y26" s="671" t="str">
        <f t="shared" si="9"/>
        <v>NO</v>
      </c>
    </row>
    <row r="27" spans="1:25">
      <c r="A27" s="731">
        <f t="shared" si="10"/>
        <v>25</v>
      </c>
      <c r="B27" s="735">
        <v>42796</v>
      </c>
      <c r="C27" s="720"/>
      <c r="D27" s="721" t="s">
        <v>2448</v>
      </c>
      <c r="E27" s="722" t="s">
        <v>2425</v>
      </c>
      <c r="F27" s="722"/>
      <c r="G27" s="722" t="s">
        <v>2423</v>
      </c>
      <c r="H27" s="723">
        <v>5</v>
      </c>
      <c r="I27" s="717">
        <f t="shared" si="0"/>
        <v>60</v>
      </c>
      <c r="J27" s="722"/>
      <c r="K27" s="756">
        <v>42796</v>
      </c>
      <c r="L27" s="757">
        <v>392.45</v>
      </c>
      <c r="M27" s="753">
        <f t="shared" si="1"/>
        <v>4709.4</v>
      </c>
      <c r="N27" s="721" t="s">
        <v>2419</v>
      </c>
      <c r="O27" s="767">
        <v>24786.32</v>
      </c>
      <c r="P27" s="767"/>
      <c r="Q27" s="767"/>
      <c r="R27" s="754">
        <f t="shared" ref="R27:R58" si="14">O27+P27-Q27</f>
        <v>24786.32</v>
      </c>
      <c r="S27" s="767">
        <v>21977.2</v>
      </c>
      <c r="T27" s="767">
        <v>392.45</v>
      </c>
      <c r="U27" s="655"/>
      <c r="V27" s="754">
        <f t="shared" si="13"/>
        <v>22369.65</v>
      </c>
      <c r="W27" s="774">
        <f t="shared" ref="W27:W58" si="15">O27-S27</f>
        <v>2809.12</v>
      </c>
      <c r="X27" s="774">
        <f t="shared" ref="X27:X58" si="16">R27-V27</f>
        <v>2416.67</v>
      </c>
      <c r="Y27" s="671" t="str">
        <f t="shared" si="9"/>
        <v>NO</v>
      </c>
    </row>
    <row r="28" spans="1:25">
      <c r="A28" s="731">
        <f t="shared" si="10"/>
        <v>26</v>
      </c>
      <c r="B28" s="735">
        <v>42796</v>
      </c>
      <c r="C28" s="720"/>
      <c r="D28" s="721" t="s">
        <v>2449</v>
      </c>
      <c r="E28" s="722" t="s">
        <v>2425</v>
      </c>
      <c r="F28" s="722"/>
      <c r="G28" s="722" t="s">
        <v>2423</v>
      </c>
      <c r="H28" s="723">
        <v>5</v>
      </c>
      <c r="I28" s="717">
        <f t="shared" si="0"/>
        <v>60</v>
      </c>
      <c r="J28" s="722"/>
      <c r="K28" s="756">
        <v>42796</v>
      </c>
      <c r="L28" s="757">
        <v>89.32</v>
      </c>
      <c r="M28" s="753">
        <f t="shared" si="1"/>
        <v>1071.84</v>
      </c>
      <c r="N28" s="721" t="s">
        <v>2419</v>
      </c>
      <c r="O28" s="767">
        <v>5641.03</v>
      </c>
      <c r="P28" s="767"/>
      <c r="Q28" s="767"/>
      <c r="R28" s="754">
        <f t="shared" si="14"/>
        <v>5641.03</v>
      </c>
      <c r="S28" s="767">
        <v>5001.92</v>
      </c>
      <c r="T28" s="767">
        <v>89.32</v>
      </c>
      <c r="U28" s="655"/>
      <c r="V28" s="754">
        <f t="shared" si="13"/>
        <v>5091.24</v>
      </c>
      <c r="W28" s="774">
        <f t="shared" si="15"/>
        <v>639.11</v>
      </c>
      <c r="X28" s="774">
        <f t="shared" si="16"/>
        <v>549.79</v>
      </c>
      <c r="Y28" s="671" t="str">
        <f t="shared" si="9"/>
        <v>NO</v>
      </c>
    </row>
    <row r="29" spans="1:25">
      <c r="A29" s="731">
        <f t="shared" si="10"/>
        <v>27</v>
      </c>
      <c r="B29" s="736">
        <v>42796</v>
      </c>
      <c r="C29" s="720"/>
      <c r="D29" s="721" t="s">
        <v>2450</v>
      </c>
      <c r="E29" s="722" t="s">
        <v>2428</v>
      </c>
      <c r="F29" s="722"/>
      <c r="G29" s="722" t="s">
        <v>2418</v>
      </c>
      <c r="H29" s="723">
        <v>3</v>
      </c>
      <c r="I29" s="717">
        <f t="shared" si="0"/>
        <v>36</v>
      </c>
      <c r="J29" s="722"/>
      <c r="K29" s="756">
        <v>42796</v>
      </c>
      <c r="L29" s="757">
        <v>71.05</v>
      </c>
      <c r="M29" s="753">
        <f t="shared" si="1"/>
        <v>852.6</v>
      </c>
      <c r="N29" s="721" t="s">
        <v>2419</v>
      </c>
      <c r="O29" s="767">
        <v>2692.31</v>
      </c>
      <c r="P29" s="767"/>
      <c r="Q29" s="767"/>
      <c r="R29" s="754">
        <f t="shared" si="14"/>
        <v>2692.31</v>
      </c>
      <c r="S29" s="767">
        <v>2557.69</v>
      </c>
      <c r="T29" s="767">
        <v>0</v>
      </c>
      <c r="U29" s="655"/>
      <c r="V29" s="754">
        <f t="shared" si="13"/>
        <v>2557.69</v>
      </c>
      <c r="W29" s="774">
        <f t="shared" si="15"/>
        <v>134.62</v>
      </c>
      <c r="X29" s="774">
        <f t="shared" si="16"/>
        <v>134.62</v>
      </c>
      <c r="Y29" s="671" t="str">
        <f t="shared" si="9"/>
        <v>NO</v>
      </c>
    </row>
    <row r="30" spans="1:25">
      <c r="A30" s="731">
        <f t="shared" si="10"/>
        <v>28</v>
      </c>
      <c r="B30" s="735">
        <v>42803</v>
      </c>
      <c r="C30" s="720"/>
      <c r="D30" s="721" t="s">
        <v>2447</v>
      </c>
      <c r="E30" s="722" t="s">
        <v>2425</v>
      </c>
      <c r="F30" s="722"/>
      <c r="G30" s="722" t="s">
        <v>2423</v>
      </c>
      <c r="H30" s="723">
        <v>5</v>
      </c>
      <c r="I30" s="717">
        <f t="shared" si="0"/>
        <v>60</v>
      </c>
      <c r="J30" s="722"/>
      <c r="K30" s="756">
        <v>42803</v>
      </c>
      <c r="L30" s="757">
        <v>85.26</v>
      </c>
      <c r="M30" s="753">
        <f t="shared" si="1"/>
        <v>1023.12</v>
      </c>
      <c r="N30" s="721" t="s">
        <v>2419</v>
      </c>
      <c r="O30" s="767">
        <v>5384.62</v>
      </c>
      <c r="P30" s="767"/>
      <c r="Q30" s="767"/>
      <c r="R30" s="754">
        <f t="shared" si="14"/>
        <v>5384.62</v>
      </c>
      <c r="S30" s="767">
        <v>4774.56</v>
      </c>
      <c r="T30" s="767">
        <v>85.26</v>
      </c>
      <c r="U30" s="655"/>
      <c r="V30" s="754">
        <f t="shared" si="13"/>
        <v>4859.82</v>
      </c>
      <c r="W30" s="774">
        <f t="shared" si="15"/>
        <v>610.059999999999</v>
      </c>
      <c r="X30" s="774">
        <f t="shared" si="16"/>
        <v>524.799999999999</v>
      </c>
      <c r="Y30" s="671" t="str">
        <f t="shared" si="9"/>
        <v>NO</v>
      </c>
    </row>
    <row r="31" spans="1:25">
      <c r="A31" s="731">
        <f t="shared" ref="A31:A40" si="17">ROW()-2</f>
        <v>29</v>
      </c>
      <c r="B31" s="737">
        <v>42841</v>
      </c>
      <c r="C31" s="720"/>
      <c r="D31" s="721" t="s">
        <v>2431</v>
      </c>
      <c r="E31" s="722" t="s">
        <v>2425</v>
      </c>
      <c r="F31" s="722"/>
      <c r="G31" s="722" t="s">
        <v>2423</v>
      </c>
      <c r="H31" s="723">
        <v>5</v>
      </c>
      <c r="I31" s="717">
        <f t="shared" si="0"/>
        <v>60</v>
      </c>
      <c r="J31" s="722"/>
      <c r="K31" s="756">
        <v>42841</v>
      </c>
      <c r="L31" s="757">
        <v>1044.73</v>
      </c>
      <c r="M31" s="753">
        <f t="shared" si="1"/>
        <v>12536.76</v>
      </c>
      <c r="N31" s="721" t="s">
        <v>2419</v>
      </c>
      <c r="O31" s="767">
        <v>65982.91</v>
      </c>
      <c r="P31" s="767"/>
      <c r="Q31" s="767"/>
      <c r="R31" s="754">
        <f t="shared" si="14"/>
        <v>65982.91</v>
      </c>
      <c r="S31" s="767">
        <v>57460.15</v>
      </c>
      <c r="T31" s="767">
        <v>1044.73</v>
      </c>
      <c r="U31" s="655"/>
      <c r="V31" s="754">
        <f t="shared" si="13"/>
        <v>58504.88</v>
      </c>
      <c r="W31" s="774">
        <f t="shared" si="15"/>
        <v>8522.76</v>
      </c>
      <c r="X31" s="774">
        <f t="shared" si="16"/>
        <v>7478.03</v>
      </c>
      <c r="Y31" s="671" t="str">
        <f t="shared" si="9"/>
        <v>NO</v>
      </c>
    </row>
    <row r="32" spans="1:25">
      <c r="A32" s="731">
        <f t="shared" si="17"/>
        <v>30</v>
      </c>
      <c r="B32" s="737">
        <v>42846</v>
      </c>
      <c r="C32" s="720"/>
      <c r="D32" s="721" t="s">
        <v>2431</v>
      </c>
      <c r="E32" s="722" t="s">
        <v>2425</v>
      </c>
      <c r="F32" s="722"/>
      <c r="G32" s="722" t="s">
        <v>2423</v>
      </c>
      <c r="H32" s="723">
        <v>5</v>
      </c>
      <c r="I32" s="717">
        <f t="shared" si="0"/>
        <v>60</v>
      </c>
      <c r="J32" s="722"/>
      <c r="K32" s="756">
        <v>42846</v>
      </c>
      <c r="L32" s="757">
        <v>169.3</v>
      </c>
      <c r="M32" s="753">
        <f t="shared" si="1"/>
        <v>2031.6</v>
      </c>
      <c r="N32" s="721" t="s">
        <v>2419</v>
      </c>
      <c r="O32" s="767">
        <v>10692.31</v>
      </c>
      <c r="P32" s="767"/>
      <c r="Q32" s="767"/>
      <c r="R32" s="754">
        <f t="shared" si="14"/>
        <v>10692.31</v>
      </c>
      <c r="S32" s="767">
        <v>9311.3</v>
      </c>
      <c r="T32" s="767">
        <v>169.3</v>
      </c>
      <c r="U32" s="655"/>
      <c r="V32" s="754">
        <f t="shared" si="13"/>
        <v>9480.6</v>
      </c>
      <c r="W32" s="774">
        <f t="shared" si="15"/>
        <v>1381.01</v>
      </c>
      <c r="X32" s="774">
        <f t="shared" si="16"/>
        <v>1211.71</v>
      </c>
      <c r="Y32" s="671" t="str">
        <f t="shared" si="9"/>
        <v>NO</v>
      </c>
    </row>
    <row r="33" spans="1:25">
      <c r="A33" s="731">
        <f t="shared" si="17"/>
        <v>31</v>
      </c>
      <c r="B33" s="738">
        <v>42852</v>
      </c>
      <c r="C33" s="720"/>
      <c r="D33" s="721" t="s">
        <v>2450</v>
      </c>
      <c r="E33" s="722" t="s">
        <v>2428</v>
      </c>
      <c r="F33" s="722"/>
      <c r="G33" s="722" t="s">
        <v>2418</v>
      </c>
      <c r="H33" s="723">
        <v>3</v>
      </c>
      <c r="I33" s="717">
        <f t="shared" si="0"/>
        <v>36</v>
      </c>
      <c r="J33" s="722"/>
      <c r="K33" s="756">
        <v>42852</v>
      </c>
      <c r="L33" s="757">
        <v>71.05</v>
      </c>
      <c r="M33" s="753">
        <f t="shared" si="1"/>
        <v>852.6</v>
      </c>
      <c r="N33" s="721" t="s">
        <v>2419</v>
      </c>
      <c r="O33" s="767">
        <v>2692.31</v>
      </c>
      <c r="P33" s="767"/>
      <c r="Q33" s="767"/>
      <c r="R33" s="754">
        <f t="shared" si="14"/>
        <v>2692.31</v>
      </c>
      <c r="S33" s="767">
        <v>2557.69</v>
      </c>
      <c r="T33" s="767">
        <v>0</v>
      </c>
      <c r="U33" s="655"/>
      <c r="V33" s="754">
        <f t="shared" si="13"/>
        <v>2557.69</v>
      </c>
      <c r="W33" s="774">
        <f t="shared" si="15"/>
        <v>134.62</v>
      </c>
      <c r="X33" s="774">
        <f t="shared" si="16"/>
        <v>134.62</v>
      </c>
      <c r="Y33" s="671" t="str">
        <f t="shared" si="9"/>
        <v>NO</v>
      </c>
    </row>
    <row r="34" spans="1:25">
      <c r="A34" s="731">
        <f t="shared" si="17"/>
        <v>32</v>
      </c>
      <c r="B34" s="735">
        <v>42857</v>
      </c>
      <c r="C34" s="720"/>
      <c r="D34" s="721" t="s">
        <v>2451</v>
      </c>
      <c r="E34" s="722" t="s">
        <v>2425</v>
      </c>
      <c r="F34" s="722"/>
      <c r="G34" s="722" t="s">
        <v>2423</v>
      </c>
      <c r="H34" s="723">
        <v>5</v>
      </c>
      <c r="I34" s="717">
        <f t="shared" si="0"/>
        <v>60</v>
      </c>
      <c r="J34" s="722"/>
      <c r="K34" s="756">
        <v>42857</v>
      </c>
      <c r="L34" s="757">
        <v>290.95</v>
      </c>
      <c r="M34" s="753">
        <f t="shared" si="1"/>
        <v>3491.4</v>
      </c>
      <c r="N34" s="721" t="s">
        <v>2419</v>
      </c>
      <c r="O34" s="767">
        <v>18376.06</v>
      </c>
      <c r="P34" s="767"/>
      <c r="Q34" s="767"/>
      <c r="R34" s="754">
        <f t="shared" si="14"/>
        <v>18376.06</v>
      </c>
      <c r="S34" s="767">
        <v>15711.3</v>
      </c>
      <c r="T34" s="767">
        <v>290.95</v>
      </c>
      <c r="U34" s="655"/>
      <c r="V34" s="754">
        <f t="shared" si="13"/>
        <v>16002.25</v>
      </c>
      <c r="W34" s="774">
        <f t="shared" si="15"/>
        <v>2664.76</v>
      </c>
      <c r="X34" s="774">
        <f t="shared" si="16"/>
        <v>2373.81</v>
      </c>
      <c r="Y34" s="671" t="str">
        <f t="shared" si="9"/>
        <v>NO</v>
      </c>
    </row>
    <row r="35" spans="1:25">
      <c r="A35" s="731">
        <f t="shared" si="17"/>
        <v>33</v>
      </c>
      <c r="B35" s="737">
        <v>42887</v>
      </c>
      <c r="C35" s="720"/>
      <c r="D35" s="721" t="s">
        <v>2452</v>
      </c>
      <c r="E35" s="722" t="s">
        <v>2417</v>
      </c>
      <c r="F35" s="722"/>
      <c r="G35" s="722" t="s">
        <v>2423</v>
      </c>
      <c r="H35" s="723">
        <v>10</v>
      </c>
      <c r="I35" s="717">
        <f t="shared" si="0"/>
        <v>120</v>
      </c>
      <c r="J35" s="722"/>
      <c r="K35" s="756">
        <v>42887</v>
      </c>
      <c r="L35" s="757">
        <v>26.47</v>
      </c>
      <c r="M35" s="753">
        <f t="shared" si="1"/>
        <v>317.64</v>
      </c>
      <c r="N35" s="721" t="s">
        <v>2419</v>
      </c>
      <c r="O35" s="767">
        <v>3344</v>
      </c>
      <c r="P35" s="767"/>
      <c r="Q35" s="767"/>
      <c r="R35" s="754">
        <f t="shared" si="14"/>
        <v>3344</v>
      </c>
      <c r="S35" s="767">
        <v>1402.91</v>
      </c>
      <c r="T35" s="767">
        <v>26.47</v>
      </c>
      <c r="U35" s="655"/>
      <c r="V35" s="754">
        <f t="shared" si="13"/>
        <v>1429.38</v>
      </c>
      <c r="W35" s="774">
        <f t="shared" si="15"/>
        <v>1941.09</v>
      </c>
      <c r="X35" s="774">
        <f t="shared" si="16"/>
        <v>1914.62</v>
      </c>
      <c r="Y35" s="671" t="str">
        <f t="shared" si="9"/>
        <v>NO</v>
      </c>
    </row>
    <row r="36" spans="1:25">
      <c r="A36" s="731">
        <f t="shared" si="17"/>
        <v>34</v>
      </c>
      <c r="B36" s="735">
        <v>42933</v>
      </c>
      <c r="C36" s="720"/>
      <c r="D36" s="721" t="s">
        <v>2447</v>
      </c>
      <c r="E36" s="722" t="s">
        <v>2425</v>
      </c>
      <c r="F36" s="722"/>
      <c r="G36" s="722" t="s">
        <v>2423</v>
      </c>
      <c r="H36" s="723">
        <v>5</v>
      </c>
      <c r="I36" s="717">
        <f t="shared" si="0"/>
        <v>60</v>
      </c>
      <c r="J36" s="722"/>
      <c r="K36" s="756">
        <v>42933</v>
      </c>
      <c r="L36" s="757">
        <v>169.3</v>
      </c>
      <c r="M36" s="753">
        <f t="shared" si="1"/>
        <v>2031.6</v>
      </c>
      <c r="N36" s="721" t="s">
        <v>2419</v>
      </c>
      <c r="O36" s="767">
        <v>10692.31</v>
      </c>
      <c r="P36" s="767"/>
      <c r="Q36" s="767"/>
      <c r="R36" s="754">
        <f t="shared" si="14"/>
        <v>10692.31</v>
      </c>
      <c r="S36" s="767">
        <v>8803.57</v>
      </c>
      <c r="T36" s="767">
        <v>169.3</v>
      </c>
      <c r="U36" s="655"/>
      <c r="V36" s="754">
        <f t="shared" si="13"/>
        <v>8972.87</v>
      </c>
      <c r="W36" s="774">
        <f t="shared" si="15"/>
        <v>1888.74</v>
      </c>
      <c r="X36" s="774">
        <f t="shared" si="16"/>
        <v>1719.44</v>
      </c>
      <c r="Y36" s="671" t="str">
        <f t="shared" si="9"/>
        <v>NO</v>
      </c>
    </row>
    <row r="37" spans="1:25">
      <c r="A37" s="731">
        <f t="shared" si="17"/>
        <v>35</v>
      </c>
      <c r="B37" s="735">
        <v>42934</v>
      </c>
      <c r="C37" s="720"/>
      <c r="D37" s="721" t="s">
        <v>2453</v>
      </c>
      <c r="E37" s="722" t="s">
        <v>2428</v>
      </c>
      <c r="F37" s="722"/>
      <c r="G37" s="722" t="s">
        <v>2418</v>
      </c>
      <c r="H37" s="723">
        <v>3</v>
      </c>
      <c r="I37" s="717">
        <f t="shared" si="0"/>
        <v>36</v>
      </c>
      <c r="J37" s="722"/>
      <c r="K37" s="756">
        <v>42934</v>
      </c>
      <c r="L37" s="757">
        <v>90.17</v>
      </c>
      <c r="M37" s="753">
        <f t="shared" si="1"/>
        <v>1082.04</v>
      </c>
      <c r="N37" s="721" t="s">
        <v>2419</v>
      </c>
      <c r="O37" s="767">
        <v>3416.94</v>
      </c>
      <c r="P37" s="767"/>
      <c r="Q37" s="767"/>
      <c r="R37" s="754">
        <f t="shared" si="14"/>
        <v>3416.94</v>
      </c>
      <c r="S37" s="767">
        <v>3246.09</v>
      </c>
      <c r="T37" s="767">
        <v>0</v>
      </c>
      <c r="U37" s="655"/>
      <c r="V37" s="754">
        <f t="shared" si="13"/>
        <v>3246.09</v>
      </c>
      <c r="W37" s="774">
        <f t="shared" si="15"/>
        <v>170.85</v>
      </c>
      <c r="X37" s="774">
        <f t="shared" si="16"/>
        <v>170.85</v>
      </c>
      <c r="Y37" s="671" t="str">
        <f t="shared" si="9"/>
        <v>NO</v>
      </c>
    </row>
    <row r="38" spans="1:25">
      <c r="A38" s="731">
        <f t="shared" si="17"/>
        <v>36</v>
      </c>
      <c r="B38" s="735">
        <v>42934</v>
      </c>
      <c r="C38" s="720"/>
      <c r="D38" s="721" t="s">
        <v>2450</v>
      </c>
      <c r="E38" s="722" t="s">
        <v>2428</v>
      </c>
      <c r="F38" s="722"/>
      <c r="G38" s="722" t="s">
        <v>2418</v>
      </c>
      <c r="H38" s="723">
        <v>3</v>
      </c>
      <c r="I38" s="717">
        <f t="shared" si="0"/>
        <v>36</v>
      </c>
      <c r="J38" s="722"/>
      <c r="K38" s="756">
        <v>42934</v>
      </c>
      <c r="L38" s="757">
        <v>89.09</v>
      </c>
      <c r="M38" s="753">
        <f t="shared" si="1"/>
        <v>1069.08</v>
      </c>
      <c r="N38" s="721" t="s">
        <v>2419</v>
      </c>
      <c r="O38" s="767">
        <v>3376.07</v>
      </c>
      <c r="P38" s="767"/>
      <c r="Q38" s="767"/>
      <c r="R38" s="754">
        <f t="shared" si="14"/>
        <v>3376.07</v>
      </c>
      <c r="S38" s="767">
        <v>3207.27</v>
      </c>
      <c r="T38" s="767">
        <v>0</v>
      </c>
      <c r="U38" s="655"/>
      <c r="V38" s="754">
        <f t="shared" si="13"/>
        <v>3207.27</v>
      </c>
      <c r="W38" s="774">
        <f t="shared" si="15"/>
        <v>168.8</v>
      </c>
      <c r="X38" s="774">
        <f t="shared" si="16"/>
        <v>168.8</v>
      </c>
      <c r="Y38" s="671" t="str">
        <f t="shared" si="9"/>
        <v>NO</v>
      </c>
    </row>
    <row r="39" spans="1:25">
      <c r="A39" s="731">
        <f t="shared" si="17"/>
        <v>37</v>
      </c>
      <c r="B39" s="735">
        <v>42936</v>
      </c>
      <c r="C39" s="720"/>
      <c r="D39" s="721" t="s">
        <v>2453</v>
      </c>
      <c r="E39" s="722" t="s">
        <v>2428</v>
      </c>
      <c r="F39" s="722"/>
      <c r="G39" s="722" t="s">
        <v>2418</v>
      </c>
      <c r="H39" s="723">
        <v>3</v>
      </c>
      <c r="I39" s="717">
        <f t="shared" si="0"/>
        <v>36</v>
      </c>
      <c r="J39" s="722"/>
      <c r="K39" s="756">
        <v>42936</v>
      </c>
      <c r="L39" s="757">
        <v>47.34</v>
      </c>
      <c r="M39" s="753">
        <f t="shared" si="1"/>
        <v>568.08</v>
      </c>
      <c r="N39" s="721" t="s">
        <v>2419</v>
      </c>
      <c r="O39" s="767">
        <v>1793.87</v>
      </c>
      <c r="P39" s="767"/>
      <c r="Q39" s="767"/>
      <c r="R39" s="754">
        <f t="shared" si="14"/>
        <v>1793.87</v>
      </c>
      <c r="S39" s="767">
        <v>1704.18</v>
      </c>
      <c r="T39" s="767">
        <v>0</v>
      </c>
      <c r="U39" s="655"/>
      <c r="V39" s="754">
        <f t="shared" si="13"/>
        <v>1704.18</v>
      </c>
      <c r="W39" s="774">
        <f t="shared" si="15"/>
        <v>89.6899999999998</v>
      </c>
      <c r="X39" s="774">
        <f t="shared" si="16"/>
        <v>89.6899999999998</v>
      </c>
      <c r="Y39" s="671" t="str">
        <f t="shared" si="9"/>
        <v>NO</v>
      </c>
    </row>
    <row r="40" spans="1:25">
      <c r="A40" s="731">
        <f t="shared" si="17"/>
        <v>38</v>
      </c>
      <c r="B40" s="735">
        <v>42948</v>
      </c>
      <c r="C40" s="720"/>
      <c r="D40" s="721" t="s">
        <v>2454</v>
      </c>
      <c r="E40" s="722" t="s">
        <v>2417</v>
      </c>
      <c r="F40" s="722"/>
      <c r="G40" s="722" t="s">
        <v>2423</v>
      </c>
      <c r="H40" s="723">
        <v>10</v>
      </c>
      <c r="I40" s="717">
        <f t="shared" si="0"/>
        <v>120</v>
      </c>
      <c r="J40" s="722"/>
      <c r="K40" s="756">
        <v>42948</v>
      </c>
      <c r="L40" s="757">
        <v>133.58</v>
      </c>
      <c r="M40" s="753">
        <f t="shared" si="1"/>
        <v>1602.96</v>
      </c>
      <c r="N40" s="721" t="s">
        <v>2419</v>
      </c>
      <c r="O40" s="767">
        <v>16873.5</v>
      </c>
      <c r="P40" s="767"/>
      <c r="Q40" s="767"/>
      <c r="R40" s="754">
        <f t="shared" si="14"/>
        <v>16873.5</v>
      </c>
      <c r="S40" s="767">
        <v>6812.58</v>
      </c>
      <c r="T40" s="767">
        <v>133.58</v>
      </c>
      <c r="U40" s="655"/>
      <c r="V40" s="754">
        <f t="shared" si="13"/>
        <v>6946.16</v>
      </c>
      <c r="W40" s="774">
        <f t="shared" si="15"/>
        <v>10060.92</v>
      </c>
      <c r="X40" s="774">
        <f t="shared" si="16"/>
        <v>9927.34</v>
      </c>
      <c r="Y40" s="671" t="str">
        <f t="shared" si="9"/>
        <v>NO</v>
      </c>
    </row>
    <row r="41" spans="1:25">
      <c r="A41" s="731">
        <f t="shared" ref="A41:A50" si="18">ROW()-2</f>
        <v>39</v>
      </c>
      <c r="B41" s="735">
        <v>42978</v>
      </c>
      <c r="C41" s="720"/>
      <c r="D41" s="721" t="s">
        <v>2455</v>
      </c>
      <c r="E41" s="722" t="s">
        <v>2417</v>
      </c>
      <c r="F41" s="722"/>
      <c r="G41" s="722" t="s">
        <v>2423</v>
      </c>
      <c r="H41" s="723">
        <v>10</v>
      </c>
      <c r="I41" s="717">
        <f t="shared" si="0"/>
        <v>120</v>
      </c>
      <c r="J41" s="722"/>
      <c r="K41" s="756">
        <v>42978</v>
      </c>
      <c r="L41" s="757">
        <v>4020.91</v>
      </c>
      <c r="M41" s="753">
        <f t="shared" si="1"/>
        <v>48250.92</v>
      </c>
      <c r="N41" s="721" t="s">
        <v>2419</v>
      </c>
      <c r="O41" s="767">
        <v>507904.87</v>
      </c>
      <c r="P41" s="767"/>
      <c r="Q41" s="767"/>
      <c r="R41" s="754">
        <f t="shared" si="14"/>
        <v>507904.87</v>
      </c>
      <c r="S41" s="767">
        <v>205066.41</v>
      </c>
      <c r="T41" s="767">
        <v>4020.91</v>
      </c>
      <c r="U41" s="655"/>
      <c r="V41" s="754">
        <f t="shared" si="13"/>
        <v>209087.32</v>
      </c>
      <c r="W41" s="774">
        <f t="shared" si="15"/>
        <v>302838.46</v>
      </c>
      <c r="X41" s="774">
        <f t="shared" si="16"/>
        <v>298817.55</v>
      </c>
      <c r="Y41" s="671" t="str">
        <f t="shared" si="9"/>
        <v>NO</v>
      </c>
    </row>
    <row r="42" spans="1:25">
      <c r="A42" s="731">
        <f t="shared" si="18"/>
        <v>40</v>
      </c>
      <c r="B42" s="735">
        <v>42978</v>
      </c>
      <c r="C42" s="720"/>
      <c r="D42" s="721" t="s">
        <v>2431</v>
      </c>
      <c r="E42" s="722" t="s">
        <v>2425</v>
      </c>
      <c r="F42" s="722"/>
      <c r="G42" s="722" t="s">
        <v>2423</v>
      </c>
      <c r="H42" s="723">
        <v>5</v>
      </c>
      <c r="I42" s="717">
        <f t="shared" si="0"/>
        <v>60</v>
      </c>
      <c r="J42" s="722"/>
      <c r="K42" s="756">
        <v>42978</v>
      </c>
      <c r="L42" s="757">
        <v>316.67</v>
      </c>
      <c r="M42" s="753">
        <f t="shared" si="1"/>
        <v>3800.04</v>
      </c>
      <c r="N42" s="721" t="s">
        <v>2419</v>
      </c>
      <c r="O42" s="767">
        <v>20000</v>
      </c>
      <c r="P42" s="767"/>
      <c r="Q42" s="767"/>
      <c r="R42" s="754">
        <f t="shared" si="14"/>
        <v>20000</v>
      </c>
      <c r="S42" s="767">
        <v>16150.17</v>
      </c>
      <c r="T42" s="767">
        <v>316.67</v>
      </c>
      <c r="U42" s="655"/>
      <c r="V42" s="754">
        <f t="shared" si="13"/>
        <v>16466.84</v>
      </c>
      <c r="W42" s="774">
        <f t="shared" si="15"/>
        <v>3849.83</v>
      </c>
      <c r="X42" s="774">
        <f t="shared" si="16"/>
        <v>3533.16</v>
      </c>
      <c r="Y42" s="671" t="str">
        <f t="shared" si="9"/>
        <v>NO</v>
      </c>
    </row>
    <row r="43" s="712" customFormat="1" spans="1:27">
      <c r="A43" s="733">
        <f t="shared" si="18"/>
        <v>41</v>
      </c>
      <c r="B43" s="739">
        <v>42979</v>
      </c>
      <c r="C43" s="720"/>
      <c r="D43" s="728" t="s">
        <v>2450</v>
      </c>
      <c r="E43" s="729" t="s">
        <v>2428</v>
      </c>
      <c r="F43" s="729"/>
      <c r="G43" s="729" t="s">
        <v>2418</v>
      </c>
      <c r="H43" s="730">
        <v>3</v>
      </c>
      <c r="I43" s="759">
        <f t="shared" si="0"/>
        <v>36</v>
      </c>
      <c r="J43" s="722"/>
      <c r="K43" s="760">
        <v>42979</v>
      </c>
      <c r="L43" s="761">
        <v>171.53</v>
      </c>
      <c r="M43" s="762">
        <f t="shared" si="1"/>
        <v>2058.36</v>
      </c>
      <c r="N43" s="728" t="s">
        <v>2419</v>
      </c>
      <c r="O43" s="768">
        <v>6500</v>
      </c>
      <c r="P43" s="768"/>
      <c r="Q43" s="768"/>
      <c r="R43" s="775">
        <f t="shared" si="14"/>
        <v>6500</v>
      </c>
      <c r="S43" s="768">
        <v>6175</v>
      </c>
      <c r="T43" s="768">
        <v>0</v>
      </c>
      <c r="U43" s="655"/>
      <c r="V43" s="775">
        <f t="shared" si="13"/>
        <v>6175</v>
      </c>
      <c r="W43" s="776">
        <f t="shared" si="15"/>
        <v>325</v>
      </c>
      <c r="X43" s="776">
        <f t="shared" si="16"/>
        <v>325</v>
      </c>
      <c r="Y43" s="780" t="str">
        <f t="shared" si="9"/>
        <v>YES</v>
      </c>
      <c r="Z43"/>
      <c r="AA43"/>
    </row>
    <row r="44" s="712" customFormat="1" spans="1:27">
      <c r="A44" s="733">
        <f t="shared" si="18"/>
        <v>42</v>
      </c>
      <c r="B44" s="739">
        <v>43006</v>
      </c>
      <c r="C44" s="720"/>
      <c r="D44" s="728" t="s">
        <v>2450</v>
      </c>
      <c r="E44" s="729" t="s">
        <v>2428</v>
      </c>
      <c r="F44" s="729"/>
      <c r="G44" s="729" t="s">
        <v>2418</v>
      </c>
      <c r="H44" s="730">
        <v>3</v>
      </c>
      <c r="I44" s="759">
        <f t="shared" si="0"/>
        <v>36</v>
      </c>
      <c r="J44" s="722"/>
      <c r="K44" s="760">
        <v>43006</v>
      </c>
      <c r="L44" s="761">
        <v>22.17</v>
      </c>
      <c r="M44" s="762">
        <f t="shared" si="1"/>
        <v>266.04</v>
      </c>
      <c r="N44" s="728" t="s">
        <v>2419</v>
      </c>
      <c r="O44" s="768">
        <v>840</v>
      </c>
      <c r="P44" s="768"/>
      <c r="Q44" s="768"/>
      <c r="R44" s="775">
        <f t="shared" si="14"/>
        <v>840</v>
      </c>
      <c r="S44" s="768">
        <v>798</v>
      </c>
      <c r="T44" s="768">
        <v>0</v>
      </c>
      <c r="U44" s="655"/>
      <c r="V44" s="775">
        <f t="shared" si="13"/>
        <v>798</v>
      </c>
      <c r="W44" s="776">
        <f t="shared" si="15"/>
        <v>42</v>
      </c>
      <c r="X44" s="776">
        <f t="shared" si="16"/>
        <v>42</v>
      </c>
      <c r="Y44" s="780" t="str">
        <f t="shared" si="9"/>
        <v>YES</v>
      </c>
      <c r="Z44"/>
      <c r="AA44"/>
    </row>
    <row r="45" spans="1:25">
      <c r="A45" s="731">
        <f t="shared" si="18"/>
        <v>43</v>
      </c>
      <c r="B45" s="735">
        <v>43038</v>
      </c>
      <c r="C45" s="720"/>
      <c r="D45" s="721" t="s">
        <v>2447</v>
      </c>
      <c r="E45" s="722" t="s">
        <v>2425</v>
      </c>
      <c r="F45" s="722"/>
      <c r="G45" s="722" t="s">
        <v>2423</v>
      </c>
      <c r="H45" s="723">
        <v>5</v>
      </c>
      <c r="I45" s="717">
        <f t="shared" si="0"/>
        <v>60</v>
      </c>
      <c r="J45" s="722"/>
      <c r="K45" s="756">
        <v>43038</v>
      </c>
      <c r="L45" s="757">
        <v>401.65</v>
      </c>
      <c r="M45" s="753">
        <f t="shared" si="1"/>
        <v>4819.8</v>
      </c>
      <c r="N45" s="721" t="s">
        <v>2419</v>
      </c>
      <c r="O45" s="767">
        <v>25367.52</v>
      </c>
      <c r="P45" s="767"/>
      <c r="Q45" s="767"/>
      <c r="R45" s="754">
        <f t="shared" si="14"/>
        <v>25367.52</v>
      </c>
      <c r="S45" s="767">
        <v>19680.85</v>
      </c>
      <c r="T45" s="767">
        <v>401.65</v>
      </c>
      <c r="U45" s="655"/>
      <c r="V45" s="754">
        <f t="shared" si="13"/>
        <v>20082.5</v>
      </c>
      <c r="W45" s="774">
        <f t="shared" si="15"/>
        <v>5686.67</v>
      </c>
      <c r="X45" s="774">
        <f t="shared" si="16"/>
        <v>5285.02</v>
      </c>
      <c r="Y45" s="671" t="str">
        <f t="shared" si="9"/>
        <v>NO</v>
      </c>
    </row>
    <row r="46" s="712" customFormat="1" spans="1:27">
      <c r="A46" s="733">
        <f t="shared" si="18"/>
        <v>44</v>
      </c>
      <c r="B46" s="739">
        <v>43038</v>
      </c>
      <c r="C46" s="720"/>
      <c r="D46" s="728" t="s">
        <v>2456</v>
      </c>
      <c r="E46" s="729" t="s">
        <v>2428</v>
      </c>
      <c r="F46" s="729"/>
      <c r="G46" s="729" t="s">
        <v>2423</v>
      </c>
      <c r="H46" s="730">
        <v>3</v>
      </c>
      <c r="I46" s="759">
        <f t="shared" si="0"/>
        <v>36</v>
      </c>
      <c r="J46" s="722"/>
      <c r="K46" s="760">
        <v>43038</v>
      </c>
      <c r="L46" s="761">
        <v>198.37</v>
      </c>
      <c r="M46" s="762">
        <f t="shared" si="1"/>
        <v>2380.44</v>
      </c>
      <c r="N46" s="728" t="s">
        <v>2419</v>
      </c>
      <c r="O46" s="768">
        <v>7517</v>
      </c>
      <c r="P46" s="768"/>
      <c r="Q46" s="768"/>
      <c r="R46" s="775">
        <f t="shared" si="14"/>
        <v>7517</v>
      </c>
      <c r="S46" s="768">
        <v>7141.15</v>
      </c>
      <c r="T46" s="768">
        <v>0</v>
      </c>
      <c r="U46" s="655"/>
      <c r="V46" s="775">
        <f t="shared" si="13"/>
        <v>7141.15</v>
      </c>
      <c r="W46" s="776">
        <f t="shared" si="15"/>
        <v>375.85</v>
      </c>
      <c r="X46" s="776">
        <f t="shared" si="16"/>
        <v>375.85</v>
      </c>
      <c r="Y46" s="780" t="str">
        <f t="shared" si="9"/>
        <v>YES</v>
      </c>
      <c r="Z46"/>
      <c r="AA46"/>
    </row>
    <row r="47" s="712" customFormat="1" spans="1:27">
      <c r="A47" s="733">
        <f t="shared" si="18"/>
        <v>45</v>
      </c>
      <c r="B47" s="740">
        <v>43042</v>
      </c>
      <c r="C47" s="720"/>
      <c r="D47" s="728" t="s">
        <v>2457</v>
      </c>
      <c r="E47" s="729" t="s">
        <v>2430</v>
      </c>
      <c r="F47" s="729"/>
      <c r="G47" s="729" t="s">
        <v>2423</v>
      </c>
      <c r="H47" s="730">
        <v>3</v>
      </c>
      <c r="I47" s="759">
        <f t="shared" si="0"/>
        <v>36</v>
      </c>
      <c r="J47" s="722"/>
      <c r="K47" s="760">
        <v>43042</v>
      </c>
      <c r="L47" s="761">
        <v>249.64</v>
      </c>
      <c r="M47" s="762">
        <f t="shared" si="1"/>
        <v>2995.68</v>
      </c>
      <c r="N47" s="728" t="s">
        <v>2419</v>
      </c>
      <c r="O47" s="768">
        <v>9460</v>
      </c>
      <c r="P47" s="768"/>
      <c r="Q47" s="768"/>
      <c r="R47" s="775">
        <f t="shared" si="14"/>
        <v>9460</v>
      </c>
      <c r="S47" s="768">
        <v>8987</v>
      </c>
      <c r="T47" s="768">
        <v>0</v>
      </c>
      <c r="U47" s="655"/>
      <c r="V47" s="775">
        <f t="shared" si="13"/>
        <v>8987</v>
      </c>
      <c r="W47" s="776">
        <f t="shared" si="15"/>
        <v>473</v>
      </c>
      <c r="X47" s="776">
        <f t="shared" si="16"/>
        <v>473</v>
      </c>
      <c r="Y47" s="780" t="str">
        <f t="shared" ref="Y47:Y64" si="19">IF(R47*N47=X47,"YES","NO")</f>
        <v>YES</v>
      </c>
      <c r="Z47"/>
      <c r="AA47"/>
    </row>
    <row r="48" s="713" customFormat="1" spans="1:25">
      <c r="A48" s="741">
        <f t="shared" si="18"/>
        <v>46</v>
      </c>
      <c r="B48" s="742">
        <v>43074</v>
      </c>
      <c r="C48" s="743"/>
      <c r="D48" s="744" t="s">
        <v>2458</v>
      </c>
      <c r="E48" s="745" t="s">
        <v>2425</v>
      </c>
      <c r="F48" s="745"/>
      <c r="G48" s="745" t="s">
        <v>2423</v>
      </c>
      <c r="H48" s="746">
        <v>5</v>
      </c>
      <c r="I48" s="769">
        <f t="shared" si="0"/>
        <v>60</v>
      </c>
      <c r="J48" s="745"/>
      <c r="K48" s="770">
        <v>43074</v>
      </c>
      <c r="L48" s="771">
        <v>284.19</v>
      </c>
      <c r="M48" s="772">
        <f t="shared" si="1"/>
        <v>3410.28</v>
      </c>
      <c r="N48" s="744" t="s">
        <v>2419</v>
      </c>
      <c r="O48" s="773">
        <v>17948.72</v>
      </c>
      <c r="P48" s="773"/>
      <c r="Q48" s="773"/>
      <c r="R48" s="777">
        <f t="shared" si="14"/>
        <v>17948.72</v>
      </c>
      <c r="S48" s="773">
        <v>13356.93</v>
      </c>
      <c r="T48" s="773">
        <v>284.19</v>
      </c>
      <c r="U48" s="655"/>
      <c r="V48" s="777">
        <f t="shared" si="13"/>
        <v>13641.12</v>
      </c>
      <c r="W48" s="778">
        <f t="shared" si="15"/>
        <v>4591.79</v>
      </c>
      <c r="X48" s="778">
        <f t="shared" si="16"/>
        <v>4307.6</v>
      </c>
      <c r="Y48" s="781" t="str">
        <f t="shared" si="19"/>
        <v>NO</v>
      </c>
    </row>
    <row r="49" spans="1:25">
      <c r="A49" s="731">
        <f t="shared" si="18"/>
        <v>47</v>
      </c>
      <c r="B49" s="747">
        <v>43080</v>
      </c>
      <c r="C49" s="720"/>
      <c r="D49" s="721" t="s">
        <v>2459</v>
      </c>
      <c r="E49" s="722" t="s">
        <v>2425</v>
      </c>
      <c r="F49" s="722"/>
      <c r="G49" s="722" t="s">
        <v>2423</v>
      </c>
      <c r="H49" s="723">
        <v>5</v>
      </c>
      <c r="I49" s="717">
        <f t="shared" si="0"/>
        <v>60</v>
      </c>
      <c r="J49" s="722"/>
      <c r="K49" s="756">
        <v>43080</v>
      </c>
      <c r="L49" s="757">
        <v>27.07</v>
      </c>
      <c r="M49" s="753">
        <f t="shared" si="1"/>
        <v>324.84</v>
      </c>
      <c r="N49" s="721" t="s">
        <v>2419</v>
      </c>
      <c r="O49" s="767">
        <v>1709.4</v>
      </c>
      <c r="P49" s="767"/>
      <c r="Q49" s="767"/>
      <c r="R49" s="754">
        <f t="shared" si="14"/>
        <v>1709.4</v>
      </c>
      <c r="S49" s="767">
        <v>1272.29</v>
      </c>
      <c r="T49" s="767">
        <v>27.07</v>
      </c>
      <c r="U49" s="655"/>
      <c r="V49" s="754">
        <f t="shared" si="13"/>
        <v>1299.36</v>
      </c>
      <c r="W49" s="774">
        <f t="shared" si="15"/>
        <v>437.11</v>
      </c>
      <c r="X49" s="774">
        <f t="shared" si="16"/>
        <v>410.04</v>
      </c>
      <c r="Y49" s="671" t="str">
        <f t="shared" si="19"/>
        <v>NO</v>
      </c>
    </row>
    <row r="50" spans="1:25">
      <c r="A50" s="731">
        <f t="shared" si="18"/>
        <v>48</v>
      </c>
      <c r="B50" s="747">
        <v>43080</v>
      </c>
      <c r="C50" s="720"/>
      <c r="D50" s="721" t="s">
        <v>2460</v>
      </c>
      <c r="E50" s="722" t="s">
        <v>2425</v>
      </c>
      <c r="F50" s="722"/>
      <c r="G50" s="722" t="s">
        <v>2423</v>
      </c>
      <c r="H50" s="723">
        <v>5</v>
      </c>
      <c r="I50" s="717">
        <f t="shared" si="0"/>
        <v>60</v>
      </c>
      <c r="J50" s="722"/>
      <c r="K50" s="756">
        <v>43080</v>
      </c>
      <c r="L50" s="757">
        <v>20.3</v>
      </c>
      <c r="M50" s="753">
        <f t="shared" si="1"/>
        <v>243.6</v>
      </c>
      <c r="N50" s="721" t="s">
        <v>2419</v>
      </c>
      <c r="O50" s="767">
        <v>1282.05</v>
      </c>
      <c r="P50" s="767"/>
      <c r="Q50" s="767"/>
      <c r="R50" s="754">
        <f t="shared" si="14"/>
        <v>1282.05</v>
      </c>
      <c r="S50" s="767">
        <v>954.1</v>
      </c>
      <c r="T50" s="767">
        <v>20.3</v>
      </c>
      <c r="U50" s="655"/>
      <c r="V50" s="754">
        <f t="shared" si="13"/>
        <v>974.4</v>
      </c>
      <c r="W50" s="774">
        <f t="shared" si="15"/>
        <v>327.95</v>
      </c>
      <c r="X50" s="774">
        <f t="shared" si="16"/>
        <v>307.65</v>
      </c>
      <c r="Y50" s="671" t="str">
        <f t="shared" si="19"/>
        <v>NO</v>
      </c>
    </row>
    <row r="51" spans="1:25">
      <c r="A51" s="731">
        <f t="shared" ref="A51:A60" si="20">ROW()-2</f>
        <v>49</v>
      </c>
      <c r="B51" s="747">
        <v>43080</v>
      </c>
      <c r="C51" s="720"/>
      <c r="D51" s="721" t="s">
        <v>2461</v>
      </c>
      <c r="E51" s="722" t="s">
        <v>2425</v>
      </c>
      <c r="F51" s="722"/>
      <c r="G51" s="722" t="s">
        <v>2423</v>
      </c>
      <c r="H51" s="723">
        <v>5</v>
      </c>
      <c r="I51" s="717">
        <f t="shared" si="0"/>
        <v>60</v>
      </c>
      <c r="J51" s="722"/>
      <c r="K51" s="756">
        <v>43080</v>
      </c>
      <c r="L51" s="757">
        <v>40.6</v>
      </c>
      <c r="M51" s="753">
        <f t="shared" si="1"/>
        <v>487.2</v>
      </c>
      <c r="N51" s="721" t="s">
        <v>2419</v>
      </c>
      <c r="O51" s="767">
        <v>2564.1</v>
      </c>
      <c r="P51" s="767"/>
      <c r="Q51" s="767"/>
      <c r="R51" s="754">
        <f t="shared" si="14"/>
        <v>2564.1</v>
      </c>
      <c r="S51" s="767">
        <v>1908.2</v>
      </c>
      <c r="T51" s="767">
        <v>40.6</v>
      </c>
      <c r="U51" s="655"/>
      <c r="V51" s="754">
        <f t="shared" si="13"/>
        <v>1948.8</v>
      </c>
      <c r="W51" s="774">
        <f t="shared" si="15"/>
        <v>655.9</v>
      </c>
      <c r="X51" s="774">
        <f t="shared" si="16"/>
        <v>615.3</v>
      </c>
      <c r="Y51" s="671" t="str">
        <f t="shared" si="19"/>
        <v>NO</v>
      </c>
    </row>
    <row r="52" spans="1:25">
      <c r="A52" s="731">
        <f t="shared" si="20"/>
        <v>50</v>
      </c>
      <c r="B52" s="747">
        <v>43080</v>
      </c>
      <c r="C52" s="720"/>
      <c r="D52" s="721" t="s">
        <v>2462</v>
      </c>
      <c r="E52" s="722" t="s">
        <v>2425</v>
      </c>
      <c r="F52" s="722"/>
      <c r="G52" s="722" t="s">
        <v>2423</v>
      </c>
      <c r="H52" s="723">
        <v>5</v>
      </c>
      <c r="I52" s="717">
        <f t="shared" si="0"/>
        <v>60</v>
      </c>
      <c r="J52" s="722"/>
      <c r="K52" s="756">
        <v>43080</v>
      </c>
      <c r="L52" s="757">
        <v>27.07</v>
      </c>
      <c r="M52" s="753">
        <f t="shared" si="1"/>
        <v>324.84</v>
      </c>
      <c r="N52" s="721" t="s">
        <v>2419</v>
      </c>
      <c r="O52" s="767">
        <v>1709.4</v>
      </c>
      <c r="P52" s="767"/>
      <c r="Q52" s="767"/>
      <c r="R52" s="754">
        <f t="shared" si="14"/>
        <v>1709.4</v>
      </c>
      <c r="S52" s="767">
        <v>1272.29</v>
      </c>
      <c r="T52" s="767">
        <v>27.07</v>
      </c>
      <c r="U52" s="655"/>
      <c r="V52" s="754">
        <f t="shared" si="13"/>
        <v>1299.36</v>
      </c>
      <c r="W52" s="774">
        <f t="shared" si="15"/>
        <v>437.11</v>
      </c>
      <c r="X52" s="774">
        <f t="shared" si="16"/>
        <v>410.04</v>
      </c>
      <c r="Y52" s="671" t="str">
        <f t="shared" si="19"/>
        <v>NO</v>
      </c>
    </row>
    <row r="53" spans="1:25">
      <c r="A53" s="731">
        <f t="shared" si="20"/>
        <v>51</v>
      </c>
      <c r="B53" s="747">
        <v>43074</v>
      </c>
      <c r="C53" s="720"/>
      <c r="D53" s="721" t="s">
        <v>2463</v>
      </c>
      <c r="E53" s="722" t="s">
        <v>2422</v>
      </c>
      <c r="F53" s="722"/>
      <c r="G53" s="722" t="s">
        <v>2418</v>
      </c>
      <c r="H53" s="723">
        <v>4</v>
      </c>
      <c r="I53" s="717">
        <f t="shared" si="0"/>
        <v>48</v>
      </c>
      <c r="J53" s="722"/>
      <c r="K53" s="756">
        <v>43074</v>
      </c>
      <c r="L53" s="757">
        <v>1495.84</v>
      </c>
      <c r="M53" s="753">
        <f t="shared" si="1"/>
        <v>17950.08</v>
      </c>
      <c r="N53" s="721" t="s">
        <v>2419</v>
      </c>
      <c r="O53" s="767">
        <v>75579.49</v>
      </c>
      <c r="P53" s="767"/>
      <c r="Q53" s="767"/>
      <c r="R53" s="754">
        <f t="shared" si="14"/>
        <v>75579.49</v>
      </c>
      <c r="S53" s="767">
        <v>70304.48</v>
      </c>
      <c r="T53" s="767">
        <v>1496.04</v>
      </c>
      <c r="U53" s="655"/>
      <c r="V53" s="754">
        <f t="shared" si="13"/>
        <v>71800.52</v>
      </c>
      <c r="W53" s="774">
        <f t="shared" si="15"/>
        <v>5275.01000000001</v>
      </c>
      <c r="X53" s="774">
        <f t="shared" si="16"/>
        <v>3778.97000000002</v>
      </c>
      <c r="Y53" s="671" t="str">
        <f t="shared" si="19"/>
        <v>NO</v>
      </c>
    </row>
    <row r="54" spans="1:25">
      <c r="A54" s="731">
        <f t="shared" si="20"/>
        <v>52</v>
      </c>
      <c r="B54" s="747">
        <v>43077</v>
      </c>
      <c r="C54" s="720"/>
      <c r="D54" s="721" t="s">
        <v>2464</v>
      </c>
      <c r="E54" s="722" t="s">
        <v>2417</v>
      </c>
      <c r="F54" s="722"/>
      <c r="G54" s="722" t="s">
        <v>2423</v>
      </c>
      <c r="H54" s="723">
        <v>10</v>
      </c>
      <c r="I54" s="717">
        <f t="shared" si="0"/>
        <v>120</v>
      </c>
      <c r="J54" s="722"/>
      <c r="K54" s="756">
        <v>43077</v>
      </c>
      <c r="L54" s="757">
        <v>6.73</v>
      </c>
      <c r="M54" s="753">
        <f t="shared" si="1"/>
        <v>80.76</v>
      </c>
      <c r="N54" s="721" t="s">
        <v>2419</v>
      </c>
      <c r="O54" s="767">
        <v>850</v>
      </c>
      <c r="P54" s="767"/>
      <c r="Q54" s="767"/>
      <c r="R54" s="754">
        <f t="shared" si="14"/>
        <v>850</v>
      </c>
      <c r="S54" s="767">
        <v>316.31</v>
      </c>
      <c r="T54" s="767">
        <v>6.73</v>
      </c>
      <c r="U54" s="655"/>
      <c r="V54" s="754">
        <f t="shared" ref="V54:V85" si="21">S54+T54</f>
        <v>323.04</v>
      </c>
      <c r="W54" s="774">
        <f t="shared" si="15"/>
        <v>533.69</v>
      </c>
      <c r="X54" s="774">
        <f t="shared" si="16"/>
        <v>526.96</v>
      </c>
      <c r="Y54" s="671" t="str">
        <f t="shared" si="19"/>
        <v>NO</v>
      </c>
    </row>
    <row r="55" spans="1:25">
      <c r="A55" s="731">
        <f t="shared" si="20"/>
        <v>53</v>
      </c>
      <c r="B55" s="747">
        <v>43070</v>
      </c>
      <c r="C55" s="720"/>
      <c r="D55" s="721" t="s">
        <v>2465</v>
      </c>
      <c r="E55" s="722" t="s">
        <v>2417</v>
      </c>
      <c r="F55" s="722"/>
      <c r="G55" s="722" t="s">
        <v>2423</v>
      </c>
      <c r="H55" s="723">
        <v>10</v>
      </c>
      <c r="I55" s="717">
        <f t="shared" si="0"/>
        <v>120</v>
      </c>
      <c r="J55" s="722"/>
      <c r="K55" s="756">
        <v>43070</v>
      </c>
      <c r="L55" s="757">
        <v>12.04</v>
      </c>
      <c r="M55" s="753">
        <f t="shared" si="1"/>
        <v>144.48</v>
      </c>
      <c r="N55" s="721" t="s">
        <v>2419</v>
      </c>
      <c r="O55" s="767">
        <v>1521.37</v>
      </c>
      <c r="P55" s="767"/>
      <c r="Q55" s="767"/>
      <c r="R55" s="754">
        <f t="shared" si="14"/>
        <v>1521.37</v>
      </c>
      <c r="S55" s="767">
        <v>565.88</v>
      </c>
      <c r="T55" s="767">
        <v>12.04</v>
      </c>
      <c r="U55" s="655"/>
      <c r="V55" s="754">
        <f t="shared" si="21"/>
        <v>577.92</v>
      </c>
      <c r="W55" s="774">
        <f t="shared" si="15"/>
        <v>955.49</v>
      </c>
      <c r="X55" s="774">
        <f t="shared" si="16"/>
        <v>943.45</v>
      </c>
      <c r="Y55" s="671" t="str">
        <f t="shared" si="19"/>
        <v>NO</v>
      </c>
    </row>
    <row r="56" spans="1:25">
      <c r="A56" s="731">
        <f t="shared" si="20"/>
        <v>54</v>
      </c>
      <c r="B56" s="748">
        <v>43070</v>
      </c>
      <c r="C56" s="720"/>
      <c r="D56" s="721" t="s">
        <v>2431</v>
      </c>
      <c r="E56" s="722" t="s">
        <v>2425</v>
      </c>
      <c r="F56" s="722"/>
      <c r="G56" s="722" t="s">
        <v>2423</v>
      </c>
      <c r="H56" s="723">
        <v>5</v>
      </c>
      <c r="I56" s="717">
        <f t="shared" si="0"/>
        <v>60</v>
      </c>
      <c r="J56" s="722"/>
      <c r="K56" s="756">
        <v>43070</v>
      </c>
      <c r="L56" s="757">
        <v>38.03</v>
      </c>
      <c r="M56" s="753">
        <f t="shared" si="1"/>
        <v>456.36</v>
      </c>
      <c r="N56" s="721" t="s">
        <v>2419</v>
      </c>
      <c r="O56" s="767">
        <v>2402</v>
      </c>
      <c r="P56" s="767"/>
      <c r="Q56" s="767"/>
      <c r="R56" s="754">
        <f t="shared" si="14"/>
        <v>2402</v>
      </c>
      <c r="S56" s="767">
        <v>1787.41</v>
      </c>
      <c r="T56" s="767">
        <v>38.03</v>
      </c>
      <c r="U56" s="655"/>
      <c r="V56" s="754">
        <f t="shared" si="21"/>
        <v>1825.44</v>
      </c>
      <c r="W56" s="774">
        <f t="shared" si="15"/>
        <v>614.59</v>
      </c>
      <c r="X56" s="774">
        <f t="shared" si="16"/>
        <v>576.56</v>
      </c>
      <c r="Y56" s="671" t="str">
        <f t="shared" si="19"/>
        <v>NO</v>
      </c>
    </row>
    <row r="57" spans="1:25">
      <c r="A57" s="731">
        <f t="shared" si="20"/>
        <v>55</v>
      </c>
      <c r="B57" s="748">
        <v>43110</v>
      </c>
      <c r="C57" s="720"/>
      <c r="D57" s="721" t="s">
        <v>2466</v>
      </c>
      <c r="E57" s="722" t="s">
        <v>2417</v>
      </c>
      <c r="F57" s="722"/>
      <c r="G57" s="722" t="s">
        <v>2423</v>
      </c>
      <c r="H57" s="723">
        <v>10</v>
      </c>
      <c r="I57" s="717">
        <f t="shared" si="0"/>
        <v>120</v>
      </c>
      <c r="J57" s="722"/>
      <c r="K57" s="756">
        <v>43110</v>
      </c>
      <c r="L57" s="757">
        <v>22.33</v>
      </c>
      <c r="M57" s="753">
        <f t="shared" si="1"/>
        <v>267.96</v>
      </c>
      <c r="N57" s="721" t="s">
        <v>2419</v>
      </c>
      <c r="O57" s="767">
        <v>2820</v>
      </c>
      <c r="P57" s="767"/>
      <c r="Q57" s="767"/>
      <c r="R57" s="754">
        <f t="shared" si="14"/>
        <v>2820</v>
      </c>
      <c r="S57" s="767">
        <v>1027.18</v>
      </c>
      <c r="T57" s="767">
        <v>22.33</v>
      </c>
      <c r="U57" s="655"/>
      <c r="V57" s="754">
        <f t="shared" si="21"/>
        <v>1049.51</v>
      </c>
      <c r="W57" s="774">
        <f t="shared" si="15"/>
        <v>1792.82</v>
      </c>
      <c r="X57" s="774">
        <f t="shared" si="16"/>
        <v>1770.49</v>
      </c>
      <c r="Y57" s="671" t="str">
        <f t="shared" si="19"/>
        <v>NO</v>
      </c>
    </row>
    <row r="58" s="712" customFormat="1" spans="1:27">
      <c r="A58" s="733">
        <f t="shared" si="20"/>
        <v>56</v>
      </c>
      <c r="B58" s="740">
        <v>43123</v>
      </c>
      <c r="C58" s="720"/>
      <c r="D58" s="728" t="s">
        <v>2450</v>
      </c>
      <c r="E58" s="729" t="s">
        <v>2428</v>
      </c>
      <c r="F58" s="729"/>
      <c r="G58" s="729" t="s">
        <v>2418</v>
      </c>
      <c r="H58" s="730">
        <v>3</v>
      </c>
      <c r="I58" s="759">
        <f t="shared" si="0"/>
        <v>36</v>
      </c>
      <c r="J58" s="722"/>
      <c r="K58" s="760">
        <v>43123</v>
      </c>
      <c r="L58" s="761">
        <v>25.73</v>
      </c>
      <c r="M58" s="762">
        <f t="shared" si="1"/>
        <v>308.76</v>
      </c>
      <c r="N58" s="728" t="s">
        <v>2419</v>
      </c>
      <c r="O58" s="768">
        <v>3250</v>
      </c>
      <c r="P58" s="768"/>
      <c r="Q58" s="768"/>
      <c r="R58" s="775">
        <f t="shared" si="14"/>
        <v>3250</v>
      </c>
      <c r="S58" s="768">
        <v>3087.5</v>
      </c>
      <c r="T58" s="768">
        <v>0</v>
      </c>
      <c r="U58" s="655"/>
      <c r="V58" s="775">
        <f t="shared" si="21"/>
        <v>3087.5</v>
      </c>
      <c r="W58" s="776">
        <f t="shared" si="15"/>
        <v>162.5</v>
      </c>
      <c r="X58" s="776">
        <f t="shared" si="16"/>
        <v>162.5</v>
      </c>
      <c r="Y58" s="780" t="str">
        <f t="shared" si="19"/>
        <v>YES</v>
      </c>
      <c r="Z58"/>
      <c r="AA58"/>
    </row>
    <row r="59" s="712" customFormat="1" spans="1:27">
      <c r="A59" s="733">
        <f t="shared" si="20"/>
        <v>57</v>
      </c>
      <c r="B59" s="740">
        <v>43123</v>
      </c>
      <c r="C59" s="720"/>
      <c r="D59" s="728" t="s">
        <v>2450</v>
      </c>
      <c r="E59" s="729" t="s">
        <v>2428</v>
      </c>
      <c r="F59" s="729"/>
      <c r="G59" s="729" t="s">
        <v>2423</v>
      </c>
      <c r="H59" s="730">
        <v>3</v>
      </c>
      <c r="I59" s="759">
        <f t="shared" si="0"/>
        <v>36</v>
      </c>
      <c r="J59" s="722"/>
      <c r="K59" s="760">
        <v>43123</v>
      </c>
      <c r="L59" s="761">
        <v>85.76</v>
      </c>
      <c r="M59" s="762">
        <f t="shared" si="1"/>
        <v>1029.12</v>
      </c>
      <c r="N59" s="728" t="s">
        <v>2419</v>
      </c>
      <c r="O59" s="768">
        <v>3250</v>
      </c>
      <c r="P59" s="768"/>
      <c r="Q59" s="768"/>
      <c r="R59" s="775">
        <f t="shared" ref="R59:R90" si="22">O59+P59-Q59</f>
        <v>3250</v>
      </c>
      <c r="S59" s="768">
        <v>3087.5</v>
      </c>
      <c r="T59" s="768">
        <v>0</v>
      </c>
      <c r="U59" s="655"/>
      <c r="V59" s="775">
        <f t="shared" si="21"/>
        <v>3087.5</v>
      </c>
      <c r="W59" s="776">
        <f t="shared" ref="W59:W90" si="23">O59-S59</f>
        <v>162.5</v>
      </c>
      <c r="X59" s="776">
        <f t="shared" ref="X59:X90" si="24">R59-V59</f>
        <v>162.5</v>
      </c>
      <c r="Y59" s="780" t="str">
        <f t="shared" si="19"/>
        <v>YES</v>
      </c>
      <c r="Z59"/>
      <c r="AA59"/>
    </row>
    <row r="60" s="712" customFormat="1" spans="1:27">
      <c r="A60" s="733">
        <f t="shared" si="20"/>
        <v>58</v>
      </c>
      <c r="B60" s="740">
        <v>43134</v>
      </c>
      <c r="C60" s="720"/>
      <c r="D60" s="728" t="s">
        <v>2467</v>
      </c>
      <c r="E60" s="729" t="s">
        <v>2428</v>
      </c>
      <c r="F60" s="729"/>
      <c r="G60" s="729" t="s">
        <v>2423</v>
      </c>
      <c r="H60" s="730">
        <v>3</v>
      </c>
      <c r="I60" s="759">
        <f t="shared" si="0"/>
        <v>36</v>
      </c>
      <c r="J60" s="722"/>
      <c r="K60" s="760">
        <v>43134</v>
      </c>
      <c r="L60" s="761">
        <v>12.88</v>
      </c>
      <c r="M60" s="762">
        <f t="shared" si="1"/>
        <v>154.56</v>
      </c>
      <c r="N60" s="728" t="s">
        <v>2419</v>
      </c>
      <c r="O60" s="768">
        <v>488</v>
      </c>
      <c r="P60" s="768"/>
      <c r="Q60" s="768"/>
      <c r="R60" s="775">
        <f t="shared" si="22"/>
        <v>488</v>
      </c>
      <c r="S60" s="768">
        <v>463.6</v>
      </c>
      <c r="T60" s="768">
        <v>0</v>
      </c>
      <c r="U60" s="655"/>
      <c r="V60" s="775">
        <f t="shared" si="21"/>
        <v>463.6</v>
      </c>
      <c r="W60" s="776">
        <f t="shared" si="23"/>
        <v>24.4</v>
      </c>
      <c r="X60" s="776">
        <f t="shared" si="24"/>
        <v>24.4</v>
      </c>
      <c r="Y60" s="780" t="str">
        <f t="shared" si="19"/>
        <v>YES</v>
      </c>
      <c r="Z60"/>
      <c r="AA60"/>
    </row>
    <row r="61" s="712" customFormat="1" spans="1:27">
      <c r="A61" s="733">
        <f t="shared" ref="A61:A70" si="25">ROW()-2</f>
        <v>59</v>
      </c>
      <c r="B61" s="740">
        <v>43228</v>
      </c>
      <c r="C61" s="749"/>
      <c r="D61" s="728" t="s">
        <v>2468</v>
      </c>
      <c r="E61" s="729" t="s">
        <v>2430</v>
      </c>
      <c r="F61" s="729"/>
      <c r="G61" s="729" t="s">
        <v>2423</v>
      </c>
      <c r="H61" s="730">
        <v>3</v>
      </c>
      <c r="I61" s="759">
        <f t="shared" si="0"/>
        <v>36</v>
      </c>
      <c r="J61" s="729"/>
      <c r="K61" s="760">
        <v>43228</v>
      </c>
      <c r="L61" s="761">
        <v>7.92</v>
      </c>
      <c r="M61" s="762">
        <f t="shared" si="1"/>
        <v>95.04</v>
      </c>
      <c r="N61" s="728" t="s">
        <v>2419</v>
      </c>
      <c r="O61" s="768">
        <v>300</v>
      </c>
      <c r="P61" s="768"/>
      <c r="Q61" s="768"/>
      <c r="R61" s="775">
        <f t="shared" si="22"/>
        <v>300</v>
      </c>
      <c r="S61" s="768">
        <v>285</v>
      </c>
      <c r="T61" s="768">
        <v>0</v>
      </c>
      <c r="U61" s="655"/>
      <c r="V61" s="775">
        <f t="shared" si="21"/>
        <v>285</v>
      </c>
      <c r="W61" s="776">
        <f t="shared" si="23"/>
        <v>15</v>
      </c>
      <c r="X61" s="776">
        <f t="shared" si="24"/>
        <v>15</v>
      </c>
      <c r="Y61" s="780" t="str">
        <f t="shared" si="19"/>
        <v>YES</v>
      </c>
      <c r="Z61"/>
      <c r="AA61"/>
    </row>
    <row r="62" s="712" customFormat="1" spans="1:27">
      <c r="A62" s="733">
        <f t="shared" si="25"/>
        <v>60</v>
      </c>
      <c r="B62" s="740">
        <v>43234</v>
      </c>
      <c r="C62" s="720"/>
      <c r="D62" s="728" t="s">
        <v>2469</v>
      </c>
      <c r="E62" s="729" t="s">
        <v>2430</v>
      </c>
      <c r="F62" s="729"/>
      <c r="G62" s="729" t="s">
        <v>2423</v>
      </c>
      <c r="H62" s="730">
        <v>3</v>
      </c>
      <c r="I62" s="759">
        <f t="shared" si="0"/>
        <v>36</v>
      </c>
      <c r="J62" s="722"/>
      <c r="K62" s="760">
        <v>43234</v>
      </c>
      <c r="L62" s="761">
        <v>786.39</v>
      </c>
      <c r="M62" s="762">
        <f t="shared" si="1"/>
        <v>9436.68</v>
      </c>
      <c r="N62" s="728" t="s">
        <v>2419</v>
      </c>
      <c r="O62" s="768">
        <v>29800</v>
      </c>
      <c r="P62" s="768"/>
      <c r="Q62" s="768"/>
      <c r="R62" s="775">
        <f t="shared" si="22"/>
        <v>29800</v>
      </c>
      <c r="S62" s="768">
        <v>28310</v>
      </c>
      <c r="T62" s="768">
        <v>0</v>
      </c>
      <c r="U62" s="655"/>
      <c r="V62" s="775">
        <f t="shared" si="21"/>
        <v>28310</v>
      </c>
      <c r="W62" s="776">
        <f t="shared" si="23"/>
        <v>1490</v>
      </c>
      <c r="X62" s="776">
        <f t="shared" si="24"/>
        <v>1490</v>
      </c>
      <c r="Y62" s="780" t="str">
        <f t="shared" si="19"/>
        <v>YES</v>
      </c>
      <c r="Z62"/>
      <c r="AA62"/>
    </row>
    <row r="63" spans="1:25">
      <c r="A63" s="731">
        <f t="shared" si="25"/>
        <v>61</v>
      </c>
      <c r="B63" s="747">
        <v>43282</v>
      </c>
      <c r="C63" s="720"/>
      <c r="D63" s="721" t="s">
        <v>2470</v>
      </c>
      <c r="E63" s="722" t="s">
        <v>2428</v>
      </c>
      <c r="F63" s="722"/>
      <c r="G63" s="722" t="s">
        <v>2423</v>
      </c>
      <c r="H63" s="723">
        <v>3</v>
      </c>
      <c r="I63" s="717">
        <f t="shared" si="0"/>
        <v>36</v>
      </c>
      <c r="J63" s="722"/>
      <c r="K63" s="756">
        <v>43282</v>
      </c>
      <c r="L63" s="757">
        <v>29.03</v>
      </c>
      <c r="M63" s="753">
        <f t="shared" si="1"/>
        <v>348.36</v>
      </c>
      <c r="N63" s="721" t="s">
        <v>2419</v>
      </c>
      <c r="O63" s="767">
        <v>1100</v>
      </c>
      <c r="P63" s="767"/>
      <c r="Q63" s="767"/>
      <c r="R63" s="754">
        <f t="shared" si="22"/>
        <v>1100</v>
      </c>
      <c r="S63" s="767">
        <v>1045</v>
      </c>
      <c r="T63" s="767">
        <v>0</v>
      </c>
      <c r="U63" s="655"/>
      <c r="V63" s="754">
        <f t="shared" si="21"/>
        <v>1045</v>
      </c>
      <c r="W63" s="774">
        <f t="shared" si="23"/>
        <v>55</v>
      </c>
      <c r="X63" s="774">
        <f t="shared" si="24"/>
        <v>55</v>
      </c>
      <c r="Y63" s="671" t="str">
        <f t="shared" si="19"/>
        <v>YES</v>
      </c>
    </row>
    <row r="64" spans="1:25">
      <c r="A64" s="731">
        <f t="shared" si="25"/>
        <v>62</v>
      </c>
      <c r="B64" s="747">
        <v>43320</v>
      </c>
      <c r="C64" s="720"/>
      <c r="D64" s="721" t="s">
        <v>2471</v>
      </c>
      <c r="E64" s="722" t="s">
        <v>2430</v>
      </c>
      <c r="F64" s="722"/>
      <c r="G64" s="722" t="s">
        <v>2472</v>
      </c>
      <c r="H64" s="723">
        <v>3</v>
      </c>
      <c r="I64" s="717">
        <f t="shared" si="0"/>
        <v>36</v>
      </c>
      <c r="J64" s="722"/>
      <c r="K64" s="756">
        <v>43320</v>
      </c>
      <c r="L64" s="757">
        <v>15.83</v>
      </c>
      <c r="M64" s="753">
        <f t="shared" si="1"/>
        <v>189.96</v>
      </c>
      <c r="N64" s="721" t="s">
        <v>2419</v>
      </c>
      <c r="O64" s="767">
        <v>600</v>
      </c>
      <c r="P64" s="767"/>
      <c r="Q64" s="767"/>
      <c r="R64" s="754">
        <f t="shared" si="22"/>
        <v>600</v>
      </c>
      <c r="S64" s="767">
        <v>570</v>
      </c>
      <c r="T64" s="779">
        <v>0</v>
      </c>
      <c r="U64" s="655"/>
      <c r="V64" s="754">
        <f t="shared" si="21"/>
        <v>570</v>
      </c>
      <c r="W64" s="774">
        <f t="shared" si="23"/>
        <v>30</v>
      </c>
      <c r="X64" s="774">
        <f t="shared" si="24"/>
        <v>30</v>
      </c>
      <c r="Y64" s="671" t="str">
        <f t="shared" si="19"/>
        <v>YES</v>
      </c>
    </row>
    <row r="65" spans="1:25">
      <c r="A65" s="731">
        <f t="shared" si="25"/>
        <v>63</v>
      </c>
      <c r="B65" s="747">
        <v>43435</v>
      </c>
      <c r="C65" s="720"/>
      <c r="D65" s="721" t="s">
        <v>2473</v>
      </c>
      <c r="E65" s="722" t="s">
        <v>2425</v>
      </c>
      <c r="F65" s="722"/>
      <c r="G65" s="722" t="s">
        <v>2423</v>
      </c>
      <c r="H65" s="723">
        <v>5</v>
      </c>
      <c r="I65" s="717">
        <f t="shared" si="0"/>
        <v>60</v>
      </c>
      <c r="J65" s="722"/>
      <c r="K65" s="756">
        <v>43435</v>
      </c>
      <c r="L65" s="757">
        <v>52.75</v>
      </c>
      <c r="M65" s="753">
        <f t="shared" si="1"/>
        <v>633</v>
      </c>
      <c r="N65" s="721" t="s">
        <v>2419</v>
      </c>
      <c r="O65" s="767">
        <v>1999</v>
      </c>
      <c r="P65" s="767"/>
      <c r="Q65" s="767"/>
      <c r="R65" s="754">
        <f t="shared" si="22"/>
        <v>1999</v>
      </c>
      <c r="S65" s="767">
        <v>1107.75</v>
      </c>
      <c r="T65" s="767">
        <v>31.65</v>
      </c>
      <c r="U65" s="655"/>
      <c r="V65" s="754">
        <f t="shared" si="21"/>
        <v>1139.4</v>
      </c>
      <c r="W65" s="774">
        <f t="shared" si="23"/>
        <v>891.25</v>
      </c>
      <c r="X65" s="774">
        <f t="shared" si="24"/>
        <v>859.6</v>
      </c>
      <c r="Y65" s="671" t="str">
        <f t="shared" ref="Y65:Y84" si="26">IF(R65*N65=X65,"YES","NO")</f>
        <v>NO</v>
      </c>
    </row>
    <row r="66" spans="1:25">
      <c r="A66" s="731">
        <f t="shared" si="25"/>
        <v>64</v>
      </c>
      <c r="B66" s="747">
        <v>43435</v>
      </c>
      <c r="C66" s="720"/>
      <c r="D66" s="721" t="s">
        <v>2474</v>
      </c>
      <c r="E66" s="722" t="s">
        <v>2425</v>
      </c>
      <c r="F66" s="722"/>
      <c r="G66" s="722" t="s">
        <v>2423</v>
      </c>
      <c r="H66" s="723">
        <v>5</v>
      </c>
      <c r="I66" s="717">
        <f t="shared" si="0"/>
        <v>60</v>
      </c>
      <c r="J66" s="722"/>
      <c r="K66" s="756">
        <v>43435</v>
      </c>
      <c r="L66" s="757">
        <v>18.07</v>
      </c>
      <c r="M66" s="753">
        <f t="shared" si="1"/>
        <v>216.84</v>
      </c>
      <c r="N66" s="721" t="s">
        <v>2419</v>
      </c>
      <c r="O66" s="767">
        <v>1141</v>
      </c>
      <c r="P66" s="767"/>
      <c r="Q66" s="767"/>
      <c r="R66" s="754">
        <f t="shared" si="22"/>
        <v>1141</v>
      </c>
      <c r="S66" s="767">
        <v>632.45</v>
      </c>
      <c r="T66" s="767">
        <v>18.07</v>
      </c>
      <c r="U66" s="655"/>
      <c r="V66" s="754">
        <f t="shared" si="21"/>
        <v>650.52</v>
      </c>
      <c r="W66" s="774">
        <f t="shared" si="23"/>
        <v>508.55</v>
      </c>
      <c r="X66" s="774">
        <f t="shared" si="24"/>
        <v>490.48</v>
      </c>
      <c r="Y66" s="671" t="str">
        <f t="shared" si="26"/>
        <v>NO</v>
      </c>
    </row>
    <row r="67" spans="1:25">
      <c r="A67" s="731">
        <f t="shared" si="25"/>
        <v>65</v>
      </c>
      <c r="B67" s="747">
        <v>43435</v>
      </c>
      <c r="C67" s="720"/>
      <c r="D67" s="721" t="s">
        <v>2475</v>
      </c>
      <c r="E67" s="722" t="s">
        <v>2425</v>
      </c>
      <c r="F67" s="722"/>
      <c r="G67" s="722" t="s">
        <v>2423</v>
      </c>
      <c r="H67" s="723">
        <v>5</v>
      </c>
      <c r="I67" s="717">
        <f t="shared" ref="I67:I96" si="27">H67*12</f>
        <v>60</v>
      </c>
      <c r="J67" s="722"/>
      <c r="K67" s="756">
        <v>43435</v>
      </c>
      <c r="L67" s="757">
        <v>116.3</v>
      </c>
      <c r="M67" s="753">
        <f t="shared" ref="M67:M121" si="28">L67*12</f>
        <v>1395.6</v>
      </c>
      <c r="N67" s="721" t="s">
        <v>2419</v>
      </c>
      <c r="O67" s="767">
        <v>7345.28</v>
      </c>
      <c r="P67" s="767"/>
      <c r="Q67" s="767"/>
      <c r="R67" s="754">
        <f t="shared" si="22"/>
        <v>7345.28</v>
      </c>
      <c r="S67" s="767">
        <v>4070.5</v>
      </c>
      <c r="T67" s="767">
        <v>116.3</v>
      </c>
      <c r="U67" s="655"/>
      <c r="V67" s="754">
        <f t="shared" si="21"/>
        <v>4186.8</v>
      </c>
      <c r="W67" s="774">
        <f t="shared" si="23"/>
        <v>3274.78</v>
      </c>
      <c r="X67" s="774">
        <f t="shared" si="24"/>
        <v>3158.48</v>
      </c>
      <c r="Y67" s="671" t="str">
        <f t="shared" si="26"/>
        <v>NO</v>
      </c>
    </row>
    <row r="68" spans="1:25">
      <c r="A68" s="731">
        <f t="shared" si="25"/>
        <v>66</v>
      </c>
      <c r="B68" s="747">
        <v>43452</v>
      </c>
      <c r="C68" s="720"/>
      <c r="D68" s="721" t="s">
        <v>2476</v>
      </c>
      <c r="E68" s="722" t="s">
        <v>2428</v>
      </c>
      <c r="F68" s="722"/>
      <c r="G68" s="722" t="s">
        <v>2477</v>
      </c>
      <c r="H68" s="723">
        <v>3</v>
      </c>
      <c r="I68" s="717">
        <f t="shared" si="27"/>
        <v>36</v>
      </c>
      <c r="J68" s="722"/>
      <c r="K68" s="756">
        <v>43452</v>
      </c>
      <c r="L68" s="757">
        <v>21.38</v>
      </c>
      <c r="M68" s="753">
        <f t="shared" si="28"/>
        <v>256.56</v>
      </c>
      <c r="N68" s="721" t="s">
        <v>2419</v>
      </c>
      <c r="O68" s="767">
        <v>1350</v>
      </c>
      <c r="P68" s="767"/>
      <c r="Q68" s="767"/>
      <c r="R68" s="754">
        <f t="shared" si="22"/>
        <v>1350</v>
      </c>
      <c r="S68" s="767">
        <v>1247.05</v>
      </c>
      <c r="T68" s="767">
        <v>35.45</v>
      </c>
      <c r="U68" s="655"/>
      <c r="V68" s="754">
        <f t="shared" si="21"/>
        <v>1282.5</v>
      </c>
      <c r="W68" s="774">
        <f t="shared" si="23"/>
        <v>102.95</v>
      </c>
      <c r="X68" s="774">
        <f t="shared" si="24"/>
        <v>67.4999999999998</v>
      </c>
      <c r="Y68" s="671" t="str">
        <f t="shared" si="26"/>
        <v>NO</v>
      </c>
    </row>
    <row r="69" spans="1:25">
      <c r="A69" s="731">
        <f t="shared" si="25"/>
        <v>67</v>
      </c>
      <c r="B69" s="747">
        <v>43443</v>
      </c>
      <c r="C69" s="720"/>
      <c r="D69" s="721" t="s">
        <v>2478</v>
      </c>
      <c r="E69" s="722" t="s">
        <v>2428</v>
      </c>
      <c r="F69" s="722"/>
      <c r="G69" s="722" t="s">
        <v>2477</v>
      </c>
      <c r="H69" s="723">
        <v>3</v>
      </c>
      <c r="I69" s="717">
        <f t="shared" si="27"/>
        <v>36</v>
      </c>
      <c r="J69" s="722"/>
      <c r="K69" s="756">
        <v>43443</v>
      </c>
      <c r="L69" s="757">
        <v>185.2</v>
      </c>
      <c r="M69" s="753">
        <f t="shared" si="28"/>
        <v>2222.4</v>
      </c>
      <c r="N69" s="721" t="s">
        <v>2419</v>
      </c>
      <c r="O69" s="767">
        <v>7018.2</v>
      </c>
      <c r="P69" s="767"/>
      <c r="Q69" s="767"/>
      <c r="R69" s="754">
        <f t="shared" si="22"/>
        <v>7018.2</v>
      </c>
      <c r="S69" s="767">
        <v>6482</v>
      </c>
      <c r="T69" s="767">
        <v>185.29</v>
      </c>
      <c r="U69" s="655"/>
      <c r="V69" s="754">
        <f t="shared" si="21"/>
        <v>6667.29</v>
      </c>
      <c r="W69" s="774">
        <f t="shared" si="23"/>
        <v>536.2</v>
      </c>
      <c r="X69" s="774">
        <f t="shared" si="24"/>
        <v>350.91</v>
      </c>
      <c r="Y69" s="671" t="str">
        <f t="shared" si="26"/>
        <v>YES</v>
      </c>
    </row>
    <row r="70" spans="1:25">
      <c r="A70" s="731">
        <f t="shared" si="25"/>
        <v>68</v>
      </c>
      <c r="B70" s="747">
        <v>43496</v>
      </c>
      <c r="C70" s="720"/>
      <c r="D70" s="721" t="s">
        <v>2479</v>
      </c>
      <c r="E70" s="722" t="s">
        <v>2425</v>
      </c>
      <c r="F70" s="722"/>
      <c r="G70" s="722" t="s">
        <v>2477</v>
      </c>
      <c r="H70" s="723">
        <v>5</v>
      </c>
      <c r="I70" s="717">
        <f t="shared" si="27"/>
        <v>60</v>
      </c>
      <c r="J70" s="722"/>
      <c r="K70" s="756">
        <v>43496</v>
      </c>
      <c r="L70" s="757">
        <v>1014.96</v>
      </c>
      <c r="M70" s="753">
        <f t="shared" si="28"/>
        <v>12179.52</v>
      </c>
      <c r="N70" s="721" t="s">
        <v>2419</v>
      </c>
      <c r="O70" s="767">
        <v>38461.53</v>
      </c>
      <c r="P70" s="767"/>
      <c r="Q70" s="767"/>
      <c r="R70" s="754">
        <f t="shared" si="22"/>
        <v>38461.53</v>
      </c>
      <c r="S70" s="767">
        <v>20704.98</v>
      </c>
      <c r="T70" s="767">
        <v>608.97</v>
      </c>
      <c r="U70" s="655"/>
      <c r="V70" s="754">
        <f t="shared" si="21"/>
        <v>21313.95</v>
      </c>
      <c r="W70" s="774">
        <f t="shared" si="23"/>
        <v>17756.55</v>
      </c>
      <c r="X70" s="774">
        <f t="shared" si="24"/>
        <v>17147.58</v>
      </c>
      <c r="Y70" s="671" t="str">
        <f t="shared" si="26"/>
        <v>NO</v>
      </c>
    </row>
    <row r="71" spans="1:25">
      <c r="A71" s="731">
        <f t="shared" ref="A71:A80" si="29">ROW()-2</f>
        <v>69</v>
      </c>
      <c r="B71" s="747">
        <v>43496</v>
      </c>
      <c r="C71" s="720"/>
      <c r="D71" s="721" t="s">
        <v>2480</v>
      </c>
      <c r="E71" s="722" t="s">
        <v>2425</v>
      </c>
      <c r="F71" s="722"/>
      <c r="G71" s="722" t="s">
        <v>2477</v>
      </c>
      <c r="H71" s="723">
        <v>5</v>
      </c>
      <c r="I71" s="717">
        <f t="shared" si="27"/>
        <v>60</v>
      </c>
      <c r="J71" s="722"/>
      <c r="K71" s="756">
        <v>43496</v>
      </c>
      <c r="L71" s="757">
        <v>1228.45</v>
      </c>
      <c r="M71" s="753">
        <f t="shared" si="28"/>
        <v>14741.4</v>
      </c>
      <c r="N71" s="721" t="s">
        <v>2419</v>
      </c>
      <c r="O71" s="767">
        <v>77586.21</v>
      </c>
      <c r="P71" s="767"/>
      <c r="Q71" s="767"/>
      <c r="R71" s="754">
        <f t="shared" si="22"/>
        <v>77586.21</v>
      </c>
      <c r="S71" s="767">
        <v>41767.3</v>
      </c>
      <c r="T71" s="767">
        <v>1228.45</v>
      </c>
      <c r="U71" s="655"/>
      <c r="V71" s="754">
        <f t="shared" si="21"/>
        <v>42995.75</v>
      </c>
      <c r="W71" s="774">
        <f t="shared" si="23"/>
        <v>35818.91</v>
      </c>
      <c r="X71" s="774">
        <f t="shared" si="24"/>
        <v>34590.46</v>
      </c>
      <c r="Y71" s="671" t="str">
        <f t="shared" si="26"/>
        <v>NO</v>
      </c>
    </row>
    <row r="72" spans="1:25">
      <c r="A72" s="731">
        <f t="shared" si="29"/>
        <v>70</v>
      </c>
      <c r="B72" s="747">
        <v>43496</v>
      </c>
      <c r="C72" s="720"/>
      <c r="D72" s="721" t="s">
        <v>2481</v>
      </c>
      <c r="E72" s="722" t="s">
        <v>2425</v>
      </c>
      <c r="F72" s="722"/>
      <c r="G72" s="722" t="s">
        <v>2477</v>
      </c>
      <c r="H72" s="723">
        <v>5</v>
      </c>
      <c r="I72" s="717">
        <f t="shared" si="27"/>
        <v>60</v>
      </c>
      <c r="J72" s="722"/>
      <c r="K72" s="756">
        <v>43496</v>
      </c>
      <c r="L72" s="757">
        <v>1433.19</v>
      </c>
      <c r="M72" s="753">
        <f t="shared" si="28"/>
        <v>17198.28</v>
      </c>
      <c r="N72" s="721" t="s">
        <v>2419</v>
      </c>
      <c r="O72" s="767">
        <v>90517.24</v>
      </c>
      <c r="P72" s="767"/>
      <c r="Q72" s="767"/>
      <c r="R72" s="754">
        <f t="shared" si="22"/>
        <v>90517.24</v>
      </c>
      <c r="S72" s="767">
        <v>48728.46</v>
      </c>
      <c r="T72" s="767">
        <v>1433.19</v>
      </c>
      <c r="U72" s="655"/>
      <c r="V72" s="754">
        <f t="shared" si="21"/>
        <v>50161.65</v>
      </c>
      <c r="W72" s="774">
        <f t="shared" si="23"/>
        <v>41788.78</v>
      </c>
      <c r="X72" s="774">
        <f t="shared" si="24"/>
        <v>40355.59</v>
      </c>
      <c r="Y72" s="671" t="str">
        <f t="shared" si="26"/>
        <v>NO</v>
      </c>
    </row>
    <row r="73" spans="1:25">
      <c r="A73" s="731">
        <f t="shared" si="29"/>
        <v>71</v>
      </c>
      <c r="B73" s="747">
        <v>43552</v>
      </c>
      <c r="C73" s="720"/>
      <c r="D73" s="721" t="s">
        <v>2482</v>
      </c>
      <c r="E73" s="722" t="s">
        <v>2425</v>
      </c>
      <c r="F73" s="722"/>
      <c r="G73" s="722" t="s">
        <v>2477</v>
      </c>
      <c r="H73" s="723">
        <v>5</v>
      </c>
      <c r="I73" s="717">
        <f t="shared" si="27"/>
        <v>60</v>
      </c>
      <c r="J73" s="722"/>
      <c r="K73" s="756">
        <v>43552</v>
      </c>
      <c r="L73" s="757">
        <v>633.33</v>
      </c>
      <c r="M73" s="753">
        <f t="shared" si="28"/>
        <v>7599.96</v>
      </c>
      <c r="N73" s="721" t="s">
        <v>2419</v>
      </c>
      <c r="O73" s="767">
        <v>40000</v>
      </c>
      <c r="P73" s="767"/>
      <c r="Q73" s="767"/>
      <c r="R73" s="754">
        <f t="shared" si="22"/>
        <v>40000</v>
      </c>
      <c r="S73" s="767">
        <v>20266.56</v>
      </c>
      <c r="T73" s="767">
        <v>633.33</v>
      </c>
      <c r="U73" s="655"/>
      <c r="V73" s="754">
        <f t="shared" si="21"/>
        <v>20899.89</v>
      </c>
      <c r="W73" s="774">
        <f t="shared" si="23"/>
        <v>19733.44</v>
      </c>
      <c r="X73" s="774">
        <f t="shared" si="24"/>
        <v>19100.11</v>
      </c>
      <c r="Y73" s="671" t="str">
        <f t="shared" si="26"/>
        <v>NO</v>
      </c>
    </row>
    <row r="74" spans="1:25">
      <c r="A74" s="731">
        <f t="shared" si="29"/>
        <v>72</v>
      </c>
      <c r="B74" s="747">
        <v>43556</v>
      </c>
      <c r="C74" s="720"/>
      <c r="D74" s="721" t="s">
        <v>2483</v>
      </c>
      <c r="E74" s="722" t="s">
        <v>2425</v>
      </c>
      <c r="F74" s="722"/>
      <c r="G74" s="722" t="s">
        <v>2477</v>
      </c>
      <c r="H74" s="723">
        <v>5</v>
      </c>
      <c r="I74" s="717">
        <f t="shared" si="27"/>
        <v>60</v>
      </c>
      <c r="J74" s="722"/>
      <c r="K74" s="756">
        <v>43556</v>
      </c>
      <c r="L74" s="757">
        <v>81.2</v>
      </c>
      <c r="M74" s="753">
        <f t="shared" si="28"/>
        <v>974.4</v>
      </c>
      <c r="N74" s="721" t="s">
        <v>2419</v>
      </c>
      <c r="O74" s="767">
        <v>5128.21</v>
      </c>
      <c r="P74" s="767"/>
      <c r="Q74" s="767"/>
      <c r="R74" s="754">
        <f t="shared" si="22"/>
        <v>5128.21</v>
      </c>
      <c r="S74" s="767">
        <v>2647.09</v>
      </c>
      <c r="T74" s="767">
        <v>85.39</v>
      </c>
      <c r="U74" s="655"/>
      <c r="V74" s="754">
        <f t="shared" si="21"/>
        <v>2732.48</v>
      </c>
      <c r="W74" s="774">
        <f t="shared" si="23"/>
        <v>2481.12</v>
      </c>
      <c r="X74" s="774">
        <f t="shared" si="24"/>
        <v>2395.73</v>
      </c>
      <c r="Y74" s="671" t="str">
        <f t="shared" si="26"/>
        <v>NO</v>
      </c>
    </row>
    <row r="75" spans="1:25">
      <c r="A75" s="731">
        <f t="shared" si="29"/>
        <v>73</v>
      </c>
      <c r="B75" s="747">
        <v>43556</v>
      </c>
      <c r="C75" s="720"/>
      <c r="D75" s="721" t="s">
        <v>2484</v>
      </c>
      <c r="E75" s="722" t="s">
        <v>2425</v>
      </c>
      <c r="F75" s="722"/>
      <c r="G75" s="722" t="s">
        <v>2477</v>
      </c>
      <c r="H75" s="723">
        <v>5</v>
      </c>
      <c r="I75" s="717">
        <f t="shared" si="27"/>
        <v>60</v>
      </c>
      <c r="J75" s="722"/>
      <c r="K75" s="756">
        <v>43556</v>
      </c>
      <c r="L75" s="757">
        <v>135.33</v>
      </c>
      <c r="M75" s="753">
        <f t="shared" si="28"/>
        <v>1623.96</v>
      </c>
      <c r="N75" s="721" t="s">
        <v>2419</v>
      </c>
      <c r="O75" s="767">
        <v>8547.01</v>
      </c>
      <c r="P75" s="767"/>
      <c r="Q75" s="767"/>
      <c r="R75" s="754">
        <f t="shared" si="22"/>
        <v>8547.01</v>
      </c>
      <c r="S75" s="767">
        <v>4413.47</v>
      </c>
      <c r="T75" s="767">
        <v>142.37</v>
      </c>
      <c r="U75" s="655"/>
      <c r="V75" s="754">
        <f t="shared" si="21"/>
        <v>4555.84</v>
      </c>
      <c r="W75" s="774">
        <f t="shared" si="23"/>
        <v>4133.54</v>
      </c>
      <c r="X75" s="774">
        <f t="shared" si="24"/>
        <v>3991.17</v>
      </c>
      <c r="Y75" s="671" t="str">
        <f t="shared" si="26"/>
        <v>NO</v>
      </c>
    </row>
    <row r="76" spans="1:25">
      <c r="A76" s="731">
        <f t="shared" si="29"/>
        <v>74</v>
      </c>
      <c r="B76" s="747" t="s">
        <v>2485</v>
      </c>
      <c r="C76" s="720"/>
      <c r="D76" s="721" t="s">
        <v>2486</v>
      </c>
      <c r="E76" s="722" t="s">
        <v>2428</v>
      </c>
      <c r="F76" s="722"/>
      <c r="G76" s="722" t="s">
        <v>2418</v>
      </c>
      <c r="H76" s="723">
        <v>3</v>
      </c>
      <c r="I76" s="717">
        <f t="shared" si="27"/>
        <v>36</v>
      </c>
      <c r="J76" s="722"/>
      <c r="K76" s="756" t="s">
        <v>2485</v>
      </c>
      <c r="L76" s="757">
        <v>62.35</v>
      </c>
      <c r="M76" s="753">
        <f t="shared" si="28"/>
        <v>748.2</v>
      </c>
      <c r="N76" s="721" t="s">
        <v>2419</v>
      </c>
      <c r="O76" s="767">
        <v>3938.05</v>
      </c>
      <c r="P76" s="767"/>
      <c r="Q76" s="767"/>
      <c r="R76" s="754">
        <f t="shared" si="22"/>
        <v>3938.05</v>
      </c>
      <c r="S76" s="767">
        <v>2909.76</v>
      </c>
      <c r="T76" s="767">
        <v>103.92</v>
      </c>
      <c r="U76" s="655"/>
      <c r="V76" s="754">
        <f t="shared" si="21"/>
        <v>3013.68</v>
      </c>
      <c r="W76" s="774">
        <f t="shared" si="23"/>
        <v>1028.29</v>
      </c>
      <c r="X76" s="774">
        <f t="shared" si="24"/>
        <v>924.37</v>
      </c>
      <c r="Y76" s="671" t="str">
        <f t="shared" si="26"/>
        <v>NO</v>
      </c>
    </row>
    <row r="77" spans="1:25">
      <c r="A77" s="731">
        <f t="shared" si="29"/>
        <v>75</v>
      </c>
      <c r="B77" s="747" t="s">
        <v>2487</v>
      </c>
      <c r="C77" s="720"/>
      <c r="D77" s="721" t="s">
        <v>2488</v>
      </c>
      <c r="E77" s="722" t="s">
        <v>2430</v>
      </c>
      <c r="F77" s="722"/>
      <c r="G77" s="722" t="s">
        <v>2418</v>
      </c>
      <c r="H77" s="723">
        <v>3</v>
      </c>
      <c r="I77" s="717">
        <f t="shared" si="27"/>
        <v>36</v>
      </c>
      <c r="J77" s="722"/>
      <c r="K77" s="756" t="s">
        <v>2487</v>
      </c>
      <c r="L77" s="757">
        <v>136.17</v>
      </c>
      <c r="M77" s="753">
        <f t="shared" si="28"/>
        <v>1634.04</v>
      </c>
      <c r="N77" s="721" t="s">
        <v>2419</v>
      </c>
      <c r="O77" s="767">
        <v>5160</v>
      </c>
      <c r="P77" s="767"/>
      <c r="Q77" s="767"/>
      <c r="R77" s="754">
        <f t="shared" si="22"/>
        <v>5160</v>
      </c>
      <c r="S77" s="767">
        <v>3676.59</v>
      </c>
      <c r="T77" s="767">
        <v>136.17</v>
      </c>
      <c r="U77" s="655"/>
      <c r="V77" s="754">
        <f t="shared" si="21"/>
        <v>3812.76</v>
      </c>
      <c r="W77" s="774">
        <f t="shared" si="23"/>
        <v>1483.41</v>
      </c>
      <c r="X77" s="774">
        <f t="shared" si="24"/>
        <v>1347.24</v>
      </c>
      <c r="Y77" s="671" t="str">
        <f t="shared" si="26"/>
        <v>NO</v>
      </c>
    </row>
    <row r="78" spans="1:25">
      <c r="A78" s="731">
        <f t="shared" si="29"/>
        <v>76</v>
      </c>
      <c r="B78" s="747" t="s">
        <v>2487</v>
      </c>
      <c r="C78" s="720"/>
      <c r="D78" s="721" t="s">
        <v>2489</v>
      </c>
      <c r="E78" s="722" t="s">
        <v>2425</v>
      </c>
      <c r="F78" s="722"/>
      <c r="G78" s="722" t="s">
        <v>2477</v>
      </c>
      <c r="H78" s="723">
        <v>5</v>
      </c>
      <c r="I78" s="717">
        <f t="shared" si="27"/>
        <v>60</v>
      </c>
      <c r="J78" s="722"/>
      <c r="K78" s="756" t="s">
        <v>2487</v>
      </c>
      <c r="L78" s="757">
        <v>3139.37</v>
      </c>
      <c r="M78" s="753">
        <f t="shared" si="28"/>
        <v>37672.44</v>
      </c>
      <c r="N78" s="721" t="s">
        <v>2419</v>
      </c>
      <c r="O78" s="767">
        <v>118965.52</v>
      </c>
      <c r="P78" s="767"/>
      <c r="Q78" s="767"/>
      <c r="R78" s="754">
        <f t="shared" si="22"/>
        <v>118965.52</v>
      </c>
      <c r="S78" s="767">
        <v>50857.74</v>
      </c>
      <c r="T78" s="767">
        <v>1883.62</v>
      </c>
      <c r="U78" s="655"/>
      <c r="V78" s="754">
        <f t="shared" si="21"/>
        <v>52741.36</v>
      </c>
      <c r="W78" s="774">
        <f t="shared" si="23"/>
        <v>68107.78</v>
      </c>
      <c r="X78" s="774">
        <f t="shared" si="24"/>
        <v>66224.16</v>
      </c>
      <c r="Y78" s="671" t="str">
        <f t="shared" si="26"/>
        <v>NO</v>
      </c>
    </row>
    <row r="79" spans="1:25">
      <c r="A79" s="731">
        <f t="shared" si="29"/>
        <v>77</v>
      </c>
      <c r="B79" s="747" t="s">
        <v>2487</v>
      </c>
      <c r="C79" s="720"/>
      <c r="D79" s="721" t="s">
        <v>2490</v>
      </c>
      <c r="E79" s="722" t="s">
        <v>2425</v>
      </c>
      <c r="F79" s="722"/>
      <c r="G79" s="722" t="s">
        <v>2477</v>
      </c>
      <c r="H79" s="723">
        <v>5</v>
      </c>
      <c r="I79" s="717">
        <f t="shared" si="27"/>
        <v>60</v>
      </c>
      <c r="J79" s="722"/>
      <c r="K79" s="756" t="s">
        <v>2487</v>
      </c>
      <c r="L79" s="757">
        <v>947.29</v>
      </c>
      <c r="M79" s="753">
        <f t="shared" si="28"/>
        <v>11367.48</v>
      </c>
      <c r="N79" s="721" t="s">
        <v>2419</v>
      </c>
      <c r="O79" s="767">
        <v>59829.05</v>
      </c>
      <c r="P79" s="767"/>
      <c r="Q79" s="767"/>
      <c r="R79" s="754">
        <f t="shared" si="22"/>
        <v>59829.05</v>
      </c>
      <c r="S79" s="767">
        <v>25576.83</v>
      </c>
      <c r="T79" s="767">
        <v>947.29</v>
      </c>
      <c r="U79" s="655"/>
      <c r="V79" s="754">
        <f t="shared" si="21"/>
        <v>26524.12</v>
      </c>
      <c r="W79" s="774">
        <f t="shared" si="23"/>
        <v>34252.22</v>
      </c>
      <c r="X79" s="774">
        <f t="shared" si="24"/>
        <v>33304.93</v>
      </c>
      <c r="Y79" s="671" t="str">
        <f t="shared" si="26"/>
        <v>NO</v>
      </c>
    </row>
    <row r="80" spans="1:25">
      <c r="A80" s="731">
        <f t="shared" si="29"/>
        <v>78</v>
      </c>
      <c r="B80" s="747" t="s">
        <v>2491</v>
      </c>
      <c r="C80" s="720"/>
      <c r="D80" s="721" t="s">
        <v>2492</v>
      </c>
      <c r="E80" s="722" t="s">
        <v>2428</v>
      </c>
      <c r="F80" s="722"/>
      <c r="G80" s="722" t="s">
        <v>2423</v>
      </c>
      <c r="H80" s="723">
        <v>3</v>
      </c>
      <c r="I80" s="717">
        <f t="shared" si="27"/>
        <v>36</v>
      </c>
      <c r="J80" s="722"/>
      <c r="K80" s="756" t="s">
        <v>2491</v>
      </c>
      <c r="L80" s="757">
        <v>114.9</v>
      </c>
      <c r="M80" s="753">
        <f t="shared" si="28"/>
        <v>1378.8</v>
      </c>
      <c r="N80" s="721" t="s">
        <v>2419</v>
      </c>
      <c r="O80" s="767">
        <v>7256.64</v>
      </c>
      <c r="P80" s="767"/>
      <c r="Q80" s="767"/>
      <c r="R80" s="754">
        <f t="shared" si="22"/>
        <v>7256.64</v>
      </c>
      <c r="S80" s="767">
        <v>4404.27</v>
      </c>
      <c r="T80" s="767">
        <v>191.49</v>
      </c>
      <c r="U80" s="655"/>
      <c r="V80" s="754">
        <f t="shared" si="21"/>
        <v>4595.76</v>
      </c>
      <c r="W80" s="774">
        <f t="shared" si="23"/>
        <v>2852.37</v>
      </c>
      <c r="X80" s="774">
        <f t="shared" si="24"/>
        <v>2660.88</v>
      </c>
      <c r="Y80" s="671" t="str">
        <f t="shared" si="26"/>
        <v>NO</v>
      </c>
    </row>
    <row r="81" spans="1:25">
      <c r="A81" s="731">
        <f t="shared" ref="A81:A90" si="30">ROW()-2</f>
        <v>79</v>
      </c>
      <c r="B81" s="747" t="s">
        <v>2491</v>
      </c>
      <c r="C81" s="720"/>
      <c r="D81" s="721" t="s">
        <v>2493</v>
      </c>
      <c r="E81" s="722" t="s">
        <v>2428</v>
      </c>
      <c r="F81" s="722"/>
      <c r="G81" s="722" t="s">
        <v>2423</v>
      </c>
      <c r="H81" s="723">
        <v>3</v>
      </c>
      <c r="I81" s="717">
        <f t="shared" si="27"/>
        <v>36</v>
      </c>
      <c r="J81" s="722"/>
      <c r="K81" s="756" t="s">
        <v>2491</v>
      </c>
      <c r="L81" s="757">
        <v>133.11</v>
      </c>
      <c r="M81" s="753">
        <f t="shared" si="28"/>
        <v>1597.32</v>
      </c>
      <c r="N81" s="721" t="s">
        <v>2419</v>
      </c>
      <c r="O81" s="767">
        <v>5044.25</v>
      </c>
      <c r="P81" s="767"/>
      <c r="Q81" s="767"/>
      <c r="R81" s="754">
        <f t="shared" si="22"/>
        <v>5044.25</v>
      </c>
      <c r="S81" s="767">
        <v>3061.53</v>
      </c>
      <c r="T81" s="767">
        <v>133.11</v>
      </c>
      <c r="U81" s="655"/>
      <c r="V81" s="754">
        <f t="shared" si="21"/>
        <v>3194.64</v>
      </c>
      <c r="W81" s="774">
        <f t="shared" si="23"/>
        <v>1982.72</v>
      </c>
      <c r="X81" s="774">
        <f t="shared" si="24"/>
        <v>1849.61</v>
      </c>
      <c r="Y81" s="671" t="str">
        <f t="shared" si="26"/>
        <v>NO</v>
      </c>
    </row>
    <row r="82" spans="1:25">
      <c r="A82" s="731">
        <f t="shared" si="30"/>
        <v>80</v>
      </c>
      <c r="B82" s="747" t="s">
        <v>2491</v>
      </c>
      <c r="C82" s="720"/>
      <c r="D82" s="721" t="s">
        <v>2494</v>
      </c>
      <c r="E82" s="722" t="s">
        <v>2428</v>
      </c>
      <c r="F82" s="722"/>
      <c r="G82" s="722" t="s">
        <v>2423</v>
      </c>
      <c r="H82" s="723">
        <v>3</v>
      </c>
      <c r="I82" s="717">
        <f t="shared" si="27"/>
        <v>36</v>
      </c>
      <c r="J82" s="722"/>
      <c r="K82" s="756" t="s">
        <v>2491</v>
      </c>
      <c r="L82" s="757">
        <v>248.36</v>
      </c>
      <c r="M82" s="753">
        <f t="shared" si="28"/>
        <v>2980.32</v>
      </c>
      <c r="N82" s="721" t="s">
        <v>2419</v>
      </c>
      <c r="O82" s="767">
        <v>9411.5</v>
      </c>
      <c r="P82" s="767"/>
      <c r="Q82" s="767"/>
      <c r="R82" s="754">
        <f t="shared" si="22"/>
        <v>9411.5</v>
      </c>
      <c r="S82" s="767">
        <v>5712.28</v>
      </c>
      <c r="T82" s="767">
        <v>248.36</v>
      </c>
      <c r="U82" s="655"/>
      <c r="V82" s="754">
        <f t="shared" si="21"/>
        <v>5960.64</v>
      </c>
      <c r="W82" s="774">
        <f t="shared" si="23"/>
        <v>3699.22</v>
      </c>
      <c r="X82" s="774">
        <f t="shared" si="24"/>
        <v>3450.86</v>
      </c>
      <c r="Y82" s="671" t="str">
        <f t="shared" si="26"/>
        <v>NO</v>
      </c>
    </row>
    <row r="83" spans="1:25">
      <c r="A83" s="731">
        <f t="shared" si="30"/>
        <v>81</v>
      </c>
      <c r="B83" s="747" t="s">
        <v>2491</v>
      </c>
      <c r="C83" s="720"/>
      <c r="D83" s="721" t="s">
        <v>2495</v>
      </c>
      <c r="E83" s="722" t="s">
        <v>2428</v>
      </c>
      <c r="F83" s="722"/>
      <c r="G83" s="722" t="s">
        <v>2423</v>
      </c>
      <c r="H83" s="723">
        <v>3</v>
      </c>
      <c r="I83" s="717">
        <f t="shared" si="27"/>
        <v>36</v>
      </c>
      <c r="J83" s="722"/>
      <c r="K83" s="756" t="s">
        <v>2491</v>
      </c>
      <c r="L83" s="757">
        <v>289.58</v>
      </c>
      <c r="M83" s="753">
        <f t="shared" si="28"/>
        <v>3474.96</v>
      </c>
      <c r="N83" s="721" t="s">
        <v>2419</v>
      </c>
      <c r="O83" s="767">
        <v>10973.45</v>
      </c>
      <c r="P83" s="767"/>
      <c r="Q83" s="767"/>
      <c r="R83" s="754">
        <f t="shared" si="22"/>
        <v>10973.45</v>
      </c>
      <c r="S83" s="767">
        <v>6660.34</v>
      </c>
      <c r="T83" s="767">
        <v>289.58</v>
      </c>
      <c r="U83" s="655"/>
      <c r="V83" s="754">
        <f t="shared" si="21"/>
        <v>6949.92</v>
      </c>
      <c r="W83" s="774">
        <f t="shared" si="23"/>
        <v>4313.11</v>
      </c>
      <c r="X83" s="774">
        <f t="shared" si="24"/>
        <v>4023.53</v>
      </c>
      <c r="Y83" s="671" t="str">
        <f t="shared" si="26"/>
        <v>NO</v>
      </c>
    </row>
    <row r="84" spans="1:25">
      <c r="A84" s="731">
        <f t="shared" si="30"/>
        <v>82</v>
      </c>
      <c r="B84" s="747" t="s">
        <v>2496</v>
      </c>
      <c r="C84" s="720"/>
      <c r="D84" s="721" t="s">
        <v>2497</v>
      </c>
      <c r="E84" s="722" t="s">
        <v>2425</v>
      </c>
      <c r="F84" s="722"/>
      <c r="G84" s="722" t="s">
        <v>2423</v>
      </c>
      <c r="H84" s="723">
        <v>5</v>
      </c>
      <c r="I84" s="717">
        <f t="shared" si="27"/>
        <v>60</v>
      </c>
      <c r="J84" s="722"/>
      <c r="K84" s="756" t="s">
        <v>2496</v>
      </c>
      <c r="L84" s="757">
        <v>2161.16</v>
      </c>
      <c r="M84" s="753">
        <f t="shared" si="28"/>
        <v>25933.92</v>
      </c>
      <c r="N84" s="721" t="s">
        <v>2419</v>
      </c>
      <c r="O84" s="767">
        <v>81896.55</v>
      </c>
      <c r="P84" s="767"/>
      <c r="Q84" s="767"/>
      <c r="R84" s="754">
        <f t="shared" si="22"/>
        <v>81896.55</v>
      </c>
      <c r="S84" s="767">
        <v>29824.1</v>
      </c>
      <c r="T84" s="767">
        <v>1296.7</v>
      </c>
      <c r="U84" s="655"/>
      <c r="V84" s="754">
        <f t="shared" si="21"/>
        <v>31120.8</v>
      </c>
      <c r="W84" s="774">
        <f t="shared" si="23"/>
        <v>52072.45</v>
      </c>
      <c r="X84" s="774">
        <f t="shared" si="24"/>
        <v>50775.75</v>
      </c>
      <c r="Y84" s="671" t="str">
        <f t="shared" si="26"/>
        <v>NO</v>
      </c>
    </row>
    <row r="85" spans="1:25">
      <c r="A85" s="731">
        <f t="shared" si="30"/>
        <v>83</v>
      </c>
      <c r="B85" s="747" t="s">
        <v>2496</v>
      </c>
      <c r="C85" s="720"/>
      <c r="D85" s="721" t="s">
        <v>2498</v>
      </c>
      <c r="E85" s="722" t="s">
        <v>2425</v>
      </c>
      <c r="F85" s="722"/>
      <c r="G85" s="722" t="s">
        <v>2423</v>
      </c>
      <c r="H85" s="723">
        <v>5</v>
      </c>
      <c r="I85" s="717">
        <f t="shared" si="27"/>
        <v>60</v>
      </c>
      <c r="J85" s="722"/>
      <c r="K85" s="756" t="s">
        <v>2496</v>
      </c>
      <c r="L85" s="757">
        <v>1023.71</v>
      </c>
      <c r="M85" s="753">
        <f t="shared" si="28"/>
        <v>12284.52</v>
      </c>
      <c r="N85" s="721" t="s">
        <v>2419</v>
      </c>
      <c r="O85" s="767">
        <v>64655.13</v>
      </c>
      <c r="P85" s="767"/>
      <c r="Q85" s="767"/>
      <c r="R85" s="754">
        <f t="shared" si="22"/>
        <v>64655.13</v>
      </c>
      <c r="S85" s="767">
        <v>23545.33</v>
      </c>
      <c r="T85" s="767">
        <v>1023.71</v>
      </c>
      <c r="U85" s="655"/>
      <c r="V85" s="754">
        <f t="shared" si="21"/>
        <v>24569.04</v>
      </c>
      <c r="W85" s="774">
        <f t="shared" si="23"/>
        <v>41109.8</v>
      </c>
      <c r="X85" s="774">
        <f t="shared" si="24"/>
        <v>40086.09</v>
      </c>
      <c r="Y85" s="671" t="str">
        <f t="shared" ref="Y85:Y116" si="31">IF(R85*N85=X85,"YES","NO")</f>
        <v>NO</v>
      </c>
    </row>
    <row r="86" spans="1:25">
      <c r="A86" s="731">
        <f t="shared" si="30"/>
        <v>84</v>
      </c>
      <c r="B86" s="747" t="s">
        <v>2499</v>
      </c>
      <c r="C86" s="720" t="s">
        <v>2500</v>
      </c>
      <c r="D86" s="721" t="s">
        <v>2501</v>
      </c>
      <c r="E86" s="722" t="s">
        <v>2425</v>
      </c>
      <c r="F86" s="722" t="s">
        <v>1146</v>
      </c>
      <c r="G86" s="722" t="s">
        <v>2423</v>
      </c>
      <c r="H86" s="723">
        <v>5</v>
      </c>
      <c r="I86" s="717">
        <f t="shared" si="27"/>
        <v>60</v>
      </c>
      <c r="J86" s="722"/>
      <c r="K86" s="756" t="s">
        <v>2499</v>
      </c>
      <c r="L86" s="757">
        <v>1625.37</v>
      </c>
      <c r="M86" s="753">
        <f t="shared" si="28"/>
        <v>19504.44</v>
      </c>
      <c r="N86" s="721" t="s">
        <v>2419</v>
      </c>
      <c r="O86" s="767">
        <v>102654.87</v>
      </c>
      <c r="P86" s="767"/>
      <c r="Q86" s="767"/>
      <c r="R86" s="754">
        <f t="shared" si="22"/>
        <v>102654.87</v>
      </c>
      <c r="S86" s="767">
        <v>32507.4</v>
      </c>
      <c r="T86" s="767">
        <v>1625.37</v>
      </c>
      <c r="U86" s="655"/>
      <c r="V86" s="754">
        <f t="shared" ref="V86:V117" si="32">S86+T86</f>
        <v>34132.77</v>
      </c>
      <c r="W86" s="774">
        <f t="shared" si="23"/>
        <v>70147.47</v>
      </c>
      <c r="X86" s="774">
        <f t="shared" si="24"/>
        <v>68522.1</v>
      </c>
      <c r="Y86" s="671" t="str">
        <f t="shared" si="31"/>
        <v>NO</v>
      </c>
    </row>
    <row r="87" spans="1:25">
      <c r="A87" s="731">
        <f t="shared" si="30"/>
        <v>85</v>
      </c>
      <c r="B87" s="747" t="s">
        <v>2499</v>
      </c>
      <c r="C87" s="720" t="s">
        <v>2500</v>
      </c>
      <c r="D87" s="721" t="s">
        <v>2502</v>
      </c>
      <c r="E87" s="722" t="s">
        <v>2425</v>
      </c>
      <c r="F87" s="722" t="s">
        <v>1146</v>
      </c>
      <c r="G87" s="722" t="s">
        <v>2423</v>
      </c>
      <c r="H87" s="723">
        <v>5</v>
      </c>
      <c r="I87" s="717">
        <f t="shared" si="27"/>
        <v>60</v>
      </c>
      <c r="J87" s="722"/>
      <c r="K87" s="756" t="s">
        <v>2499</v>
      </c>
      <c r="L87" s="757">
        <v>1113.94</v>
      </c>
      <c r="M87" s="753">
        <f t="shared" si="28"/>
        <v>13367.28</v>
      </c>
      <c r="N87" s="721" t="s">
        <v>2419</v>
      </c>
      <c r="O87" s="767">
        <v>70353.98</v>
      </c>
      <c r="P87" s="767"/>
      <c r="Q87" s="767"/>
      <c r="R87" s="754">
        <f t="shared" si="22"/>
        <v>70353.98</v>
      </c>
      <c r="S87" s="767">
        <v>22278.8</v>
      </c>
      <c r="T87" s="767">
        <v>1113.94</v>
      </c>
      <c r="U87" s="655"/>
      <c r="V87" s="754">
        <f t="shared" si="32"/>
        <v>23392.74</v>
      </c>
      <c r="W87" s="774">
        <f t="shared" si="23"/>
        <v>48075.18</v>
      </c>
      <c r="X87" s="774">
        <f t="shared" si="24"/>
        <v>46961.24</v>
      </c>
      <c r="Y87" s="671" t="str">
        <f t="shared" si="31"/>
        <v>NO</v>
      </c>
    </row>
    <row r="88" spans="1:25">
      <c r="A88" s="731">
        <f t="shared" si="30"/>
        <v>86</v>
      </c>
      <c r="B88" s="747" t="s">
        <v>2503</v>
      </c>
      <c r="C88" s="720" t="s">
        <v>2504</v>
      </c>
      <c r="D88" s="721" t="s">
        <v>2450</v>
      </c>
      <c r="E88" s="722" t="s">
        <v>2428</v>
      </c>
      <c r="F88" s="722" t="s">
        <v>2505</v>
      </c>
      <c r="G88" s="722" t="s">
        <v>2418</v>
      </c>
      <c r="H88" s="723">
        <v>3</v>
      </c>
      <c r="I88" s="717">
        <f t="shared" si="27"/>
        <v>36</v>
      </c>
      <c r="J88" s="722"/>
      <c r="K88" s="756" t="s">
        <v>2503</v>
      </c>
      <c r="L88" s="757">
        <v>168.14</v>
      </c>
      <c r="M88" s="753">
        <f t="shared" si="28"/>
        <v>2017.68</v>
      </c>
      <c r="N88" s="721" t="s">
        <v>2419</v>
      </c>
      <c r="O88" s="767">
        <v>10619.46</v>
      </c>
      <c r="P88" s="767"/>
      <c r="Q88" s="767"/>
      <c r="R88" s="754">
        <f t="shared" si="22"/>
        <v>10619.46</v>
      </c>
      <c r="S88" s="767">
        <v>5324.56</v>
      </c>
      <c r="T88" s="767">
        <v>280.24</v>
      </c>
      <c r="U88" s="655"/>
      <c r="V88" s="754">
        <f t="shared" si="32"/>
        <v>5604.8</v>
      </c>
      <c r="W88" s="774">
        <f t="shared" si="23"/>
        <v>5294.9</v>
      </c>
      <c r="X88" s="774">
        <f t="shared" si="24"/>
        <v>5014.66</v>
      </c>
      <c r="Y88" s="671" t="str">
        <f t="shared" si="31"/>
        <v>NO</v>
      </c>
    </row>
    <row r="89" spans="1:25">
      <c r="A89" s="731">
        <f t="shared" si="30"/>
        <v>87</v>
      </c>
      <c r="B89" s="747" t="s">
        <v>2503</v>
      </c>
      <c r="C89" s="720" t="s">
        <v>2506</v>
      </c>
      <c r="D89" s="721" t="s">
        <v>2507</v>
      </c>
      <c r="E89" s="722" t="s">
        <v>2430</v>
      </c>
      <c r="F89" s="722" t="s">
        <v>2508</v>
      </c>
      <c r="G89" s="722" t="s">
        <v>2423</v>
      </c>
      <c r="H89" s="723">
        <v>3</v>
      </c>
      <c r="I89" s="717">
        <f t="shared" si="27"/>
        <v>36</v>
      </c>
      <c r="J89" s="722"/>
      <c r="K89" s="756" t="s">
        <v>2503</v>
      </c>
      <c r="L89" s="757">
        <v>30.61</v>
      </c>
      <c r="M89" s="753">
        <f t="shared" si="28"/>
        <v>367.32</v>
      </c>
      <c r="N89" s="721" t="s">
        <v>2419</v>
      </c>
      <c r="O89" s="767">
        <v>1160</v>
      </c>
      <c r="P89" s="767"/>
      <c r="Q89" s="767"/>
      <c r="R89" s="754">
        <f t="shared" si="22"/>
        <v>1160</v>
      </c>
      <c r="S89" s="767">
        <v>581.59</v>
      </c>
      <c r="T89" s="767">
        <v>30.61</v>
      </c>
      <c r="U89" s="655"/>
      <c r="V89" s="754">
        <f t="shared" si="32"/>
        <v>612.2</v>
      </c>
      <c r="W89" s="774">
        <f t="shared" si="23"/>
        <v>578.41</v>
      </c>
      <c r="X89" s="774">
        <f t="shared" si="24"/>
        <v>547.8</v>
      </c>
      <c r="Y89" s="671" t="str">
        <f t="shared" si="31"/>
        <v>NO</v>
      </c>
    </row>
    <row r="90" spans="1:25">
      <c r="A90" s="731">
        <f t="shared" si="30"/>
        <v>88</v>
      </c>
      <c r="B90" s="747" t="s">
        <v>2503</v>
      </c>
      <c r="C90" s="720" t="s">
        <v>2506</v>
      </c>
      <c r="D90" s="721" t="s">
        <v>2509</v>
      </c>
      <c r="E90" s="722" t="s">
        <v>2430</v>
      </c>
      <c r="F90" s="722" t="s">
        <v>2508</v>
      </c>
      <c r="G90" s="722" t="s">
        <v>2423</v>
      </c>
      <c r="H90" s="723">
        <v>3</v>
      </c>
      <c r="I90" s="717">
        <f t="shared" si="27"/>
        <v>36</v>
      </c>
      <c r="J90" s="722"/>
      <c r="K90" s="756" t="s">
        <v>2503</v>
      </c>
      <c r="L90" s="757">
        <v>18.47</v>
      </c>
      <c r="M90" s="753">
        <f t="shared" si="28"/>
        <v>221.64</v>
      </c>
      <c r="N90" s="721" t="s">
        <v>2419</v>
      </c>
      <c r="O90" s="767">
        <v>700</v>
      </c>
      <c r="P90" s="767"/>
      <c r="Q90" s="767"/>
      <c r="R90" s="754">
        <f t="shared" si="22"/>
        <v>700</v>
      </c>
      <c r="S90" s="767">
        <v>350.93</v>
      </c>
      <c r="T90" s="767">
        <v>18.47</v>
      </c>
      <c r="U90" s="655"/>
      <c r="V90" s="754">
        <f t="shared" si="32"/>
        <v>369.4</v>
      </c>
      <c r="W90" s="774">
        <f t="shared" si="23"/>
        <v>349.07</v>
      </c>
      <c r="X90" s="774">
        <f t="shared" si="24"/>
        <v>330.6</v>
      </c>
      <c r="Y90" s="671" t="str">
        <f t="shared" si="31"/>
        <v>NO</v>
      </c>
    </row>
    <row r="91" spans="1:25">
      <c r="A91" s="731">
        <f t="shared" ref="A91:A100" si="33">ROW()-2</f>
        <v>89</v>
      </c>
      <c r="B91" s="747" t="s">
        <v>2503</v>
      </c>
      <c r="C91" s="720" t="s">
        <v>2506</v>
      </c>
      <c r="D91" s="721" t="s">
        <v>2510</v>
      </c>
      <c r="E91" s="722" t="s">
        <v>2430</v>
      </c>
      <c r="F91" s="722" t="s">
        <v>2508</v>
      </c>
      <c r="G91" s="722" t="s">
        <v>2423</v>
      </c>
      <c r="H91" s="723">
        <v>3</v>
      </c>
      <c r="I91" s="717">
        <f t="shared" si="27"/>
        <v>36</v>
      </c>
      <c r="J91" s="722"/>
      <c r="K91" s="756" t="s">
        <v>2503</v>
      </c>
      <c r="L91" s="757">
        <v>75.21</v>
      </c>
      <c r="M91" s="753">
        <f t="shared" si="28"/>
        <v>902.52</v>
      </c>
      <c r="N91" s="721" t="s">
        <v>2419</v>
      </c>
      <c r="O91" s="767">
        <v>2850</v>
      </c>
      <c r="P91" s="767"/>
      <c r="Q91" s="767"/>
      <c r="R91" s="754">
        <f t="shared" ref="R91:R122" si="34">O91+P91-Q91</f>
        <v>2850</v>
      </c>
      <c r="S91" s="767">
        <v>1428.99</v>
      </c>
      <c r="T91" s="767">
        <v>75.21</v>
      </c>
      <c r="U91" s="655"/>
      <c r="V91" s="754">
        <f t="shared" si="32"/>
        <v>1504.2</v>
      </c>
      <c r="W91" s="774">
        <f t="shared" ref="W91:W122" si="35">O91-S91</f>
        <v>1421.01</v>
      </c>
      <c r="X91" s="774">
        <f t="shared" ref="X91:X122" si="36">R91-V91</f>
        <v>1345.8</v>
      </c>
      <c r="Y91" s="671" t="str">
        <f t="shared" si="31"/>
        <v>NO</v>
      </c>
    </row>
    <row r="92" spans="1:25">
      <c r="A92" s="731">
        <f t="shared" si="33"/>
        <v>90</v>
      </c>
      <c r="B92" s="747" t="s">
        <v>2503</v>
      </c>
      <c r="C92" s="720" t="s">
        <v>2506</v>
      </c>
      <c r="D92" s="721" t="s">
        <v>2511</v>
      </c>
      <c r="E92" s="722" t="s">
        <v>2430</v>
      </c>
      <c r="F92" s="722" t="s">
        <v>2508</v>
      </c>
      <c r="G92" s="722" t="s">
        <v>2423</v>
      </c>
      <c r="H92" s="723">
        <v>3</v>
      </c>
      <c r="I92" s="717">
        <f t="shared" si="27"/>
        <v>36</v>
      </c>
      <c r="J92" s="722"/>
      <c r="K92" s="756" t="s">
        <v>2503</v>
      </c>
      <c r="L92" s="757">
        <v>501.39</v>
      </c>
      <c r="M92" s="753">
        <f t="shared" si="28"/>
        <v>6016.68</v>
      </c>
      <c r="N92" s="721" t="s">
        <v>2419</v>
      </c>
      <c r="O92" s="767">
        <v>19000</v>
      </c>
      <c r="P92" s="767"/>
      <c r="Q92" s="767"/>
      <c r="R92" s="754">
        <f t="shared" si="34"/>
        <v>19000</v>
      </c>
      <c r="S92" s="767">
        <v>9526.41</v>
      </c>
      <c r="T92" s="767">
        <v>501.39</v>
      </c>
      <c r="U92" s="655"/>
      <c r="V92" s="754">
        <f t="shared" si="32"/>
        <v>10027.8</v>
      </c>
      <c r="W92" s="774">
        <f t="shared" si="35"/>
        <v>9473.59</v>
      </c>
      <c r="X92" s="774">
        <f t="shared" si="36"/>
        <v>8972.2</v>
      </c>
      <c r="Y92" s="671" t="str">
        <f t="shared" si="31"/>
        <v>NO</v>
      </c>
    </row>
    <row r="93" spans="1:25">
      <c r="A93" s="731">
        <f t="shared" si="33"/>
        <v>91</v>
      </c>
      <c r="B93" s="747" t="s">
        <v>2512</v>
      </c>
      <c r="C93" s="720" t="s">
        <v>2513</v>
      </c>
      <c r="D93" s="721" t="s">
        <v>2514</v>
      </c>
      <c r="E93" s="722" t="s">
        <v>2425</v>
      </c>
      <c r="F93" s="722" t="s">
        <v>2515</v>
      </c>
      <c r="G93" s="722" t="s">
        <v>2423</v>
      </c>
      <c r="H93" s="723">
        <v>5</v>
      </c>
      <c r="I93" s="717">
        <f t="shared" si="27"/>
        <v>60</v>
      </c>
      <c r="J93" s="722"/>
      <c r="K93" s="756" t="s">
        <v>2512</v>
      </c>
      <c r="L93" s="757">
        <v>969.85</v>
      </c>
      <c r="M93" s="753">
        <f t="shared" si="28"/>
        <v>11638.2</v>
      </c>
      <c r="N93" s="721" t="s">
        <v>2419</v>
      </c>
      <c r="O93" s="767">
        <v>36752.13</v>
      </c>
      <c r="P93" s="767"/>
      <c r="Q93" s="767"/>
      <c r="R93" s="754">
        <f t="shared" si="34"/>
        <v>36752.13</v>
      </c>
      <c r="S93" s="767">
        <v>11056.29</v>
      </c>
      <c r="T93" s="767">
        <v>581.91</v>
      </c>
      <c r="U93" s="655"/>
      <c r="V93" s="754">
        <f t="shared" si="32"/>
        <v>11638.2</v>
      </c>
      <c r="W93" s="774">
        <f t="shared" si="35"/>
        <v>25695.84</v>
      </c>
      <c r="X93" s="774">
        <f t="shared" si="36"/>
        <v>25113.93</v>
      </c>
      <c r="Y93" s="671" t="str">
        <f t="shared" si="31"/>
        <v>NO</v>
      </c>
    </row>
    <row r="94" spans="1:25">
      <c r="A94" s="731">
        <f t="shared" si="33"/>
        <v>92</v>
      </c>
      <c r="B94" s="747" t="s">
        <v>2516</v>
      </c>
      <c r="C94" s="720" t="s">
        <v>2517</v>
      </c>
      <c r="D94" s="721" t="s">
        <v>2518</v>
      </c>
      <c r="E94" s="722" t="s">
        <v>2430</v>
      </c>
      <c r="F94" s="722" t="s">
        <v>2519</v>
      </c>
      <c r="G94" s="722" t="s">
        <v>2423</v>
      </c>
      <c r="H94" s="723">
        <v>3</v>
      </c>
      <c r="I94" s="717">
        <f t="shared" si="27"/>
        <v>36</v>
      </c>
      <c r="J94" s="722"/>
      <c r="K94" s="756" t="s">
        <v>2516</v>
      </c>
      <c r="L94" s="757">
        <v>29.2</v>
      </c>
      <c r="M94" s="753">
        <f t="shared" si="28"/>
        <v>350.4</v>
      </c>
      <c r="N94" s="721" t="s">
        <v>2419</v>
      </c>
      <c r="O94" s="767">
        <v>1844.4</v>
      </c>
      <c r="P94" s="767"/>
      <c r="Q94" s="767"/>
      <c r="R94" s="754">
        <f t="shared" si="34"/>
        <v>1844.4</v>
      </c>
      <c r="S94" s="767">
        <v>876.06</v>
      </c>
      <c r="T94" s="767">
        <v>48.67</v>
      </c>
      <c r="U94" s="655"/>
      <c r="V94" s="754">
        <f t="shared" si="32"/>
        <v>924.73</v>
      </c>
      <c r="W94" s="774">
        <f t="shared" si="35"/>
        <v>968.34</v>
      </c>
      <c r="X94" s="774">
        <f t="shared" si="36"/>
        <v>919.67</v>
      </c>
      <c r="Y94" s="671" t="str">
        <f t="shared" si="31"/>
        <v>NO</v>
      </c>
    </row>
    <row r="95" spans="1:25">
      <c r="A95" s="731">
        <f t="shared" si="33"/>
        <v>93</v>
      </c>
      <c r="B95" s="747" t="s">
        <v>2520</v>
      </c>
      <c r="C95" s="720" t="s">
        <v>2521</v>
      </c>
      <c r="D95" s="721" t="s">
        <v>2522</v>
      </c>
      <c r="E95" s="722" t="s">
        <v>2425</v>
      </c>
      <c r="F95" s="722" t="s">
        <v>2523</v>
      </c>
      <c r="G95" s="722" t="s">
        <v>2423</v>
      </c>
      <c r="H95" s="723">
        <v>5</v>
      </c>
      <c r="I95" s="717">
        <f t="shared" si="27"/>
        <v>60</v>
      </c>
      <c r="J95" s="722"/>
      <c r="K95" s="756" t="s">
        <v>2520</v>
      </c>
      <c r="L95" s="757">
        <v>1214.36</v>
      </c>
      <c r="M95" s="753">
        <f t="shared" si="28"/>
        <v>14572.32</v>
      </c>
      <c r="N95" s="721" t="s">
        <v>2419</v>
      </c>
      <c r="O95" s="767">
        <v>46017.7</v>
      </c>
      <c r="P95" s="767"/>
      <c r="Q95" s="767"/>
      <c r="R95" s="754">
        <f t="shared" si="34"/>
        <v>46017.7</v>
      </c>
      <c r="S95" s="767">
        <v>13114.98</v>
      </c>
      <c r="T95" s="767">
        <v>728.61</v>
      </c>
      <c r="U95" s="655"/>
      <c r="V95" s="754">
        <f t="shared" si="32"/>
        <v>13843.59</v>
      </c>
      <c r="W95" s="774">
        <f t="shared" si="35"/>
        <v>32902.72</v>
      </c>
      <c r="X95" s="774">
        <f t="shared" si="36"/>
        <v>32174.11</v>
      </c>
      <c r="Y95" s="671" t="str">
        <f t="shared" si="31"/>
        <v>NO</v>
      </c>
    </row>
    <row r="96" spans="1:25">
      <c r="A96" s="731">
        <f t="shared" si="33"/>
        <v>94</v>
      </c>
      <c r="B96" s="747" t="s">
        <v>2520</v>
      </c>
      <c r="C96" s="720" t="s">
        <v>2521</v>
      </c>
      <c r="D96" s="721" t="s">
        <v>2524</v>
      </c>
      <c r="E96" s="722" t="s">
        <v>2425</v>
      </c>
      <c r="F96" s="722" t="s">
        <v>2523</v>
      </c>
      <c r="G96" s="722" t="s">
        <v>2423</v>
      </c>
      <c r="H96" s="723">
        <v>5</v>
      </c>
      <c r="I96" s="717">
        <f t="shared" si="27"/>
        <v>60</v>
      </c>
      <c r="J96" s="722"/>
      <c r="K96" s="756" t="s">
        <v>2520</v>
      </c>
      <c r="L96" s="757">
        <v>364.31</v>
      </c>
      <c r="M96" s="753">
        <f t="shared" si="28"/>
        <v>4371.72</v>
      </c>
      <c r="N96" s="721" t="s">
        <v>2419</v>
      </c>
      <c r="O96" s="767">
        <v>23008.85</v>
      </c>
      <c r="P96" s="767"/>
      <c r="Q96" s="767"/>
      <c r="R96" s="754">
        <f t="shared" si="34"/>
        <v>23008.85</v>
      </c>
      <c r="S96" s="767">
        <v>6557.58</v>
      </c>
      <c r="T96" s="767">
        <v>364.31</v>
      </c>
      <c r="U96" s="655"/>
      <c r="V96" s="754">
        <f t="shared" si="32"/>
        <v>6921.89</v>
      </c>
      <c r="W96" s="774">
        <f t="shared" si="35"/>
        <v>16451.27</v>
      </c>
      <c r="X96" s="774">
        <f t="shared" si="36"/>
        <v>16086.96</v>
      </c>
      <c r="Y96" s="671" t="str">
        <f t="shared" si="31"/>
        <v>NO</v>
      </c>
    </row>
    <row r="97" spans="1:25">
      <c r="A97" s="731">
        <f t="shared" si="33"/>
        <v>95</v>
      </c>
      <c r="B97" s="782" t="s">
        <v>2525</v>
      </c>
      <c r="C97" s="720"/>
      <c r="D97" s="783" t="s">
        <v>2526</v>
      </c>
      <c r="E97" s="722" t="s">
        <v>2430</v>
      </c>
      <c r="F97" s="722" t="s">
        <v>2527</v>
      </c>
      <c r="G97" s="722" t="s">
        <v>2423</v>
      </c>
      <c r="H97" s="723">
        <v>3</v>
      </c>
      <c r="I97" s="723">
        <v>36</v>
      </c>
      <c r="J97" s="722"/>
      <c r="K97" s="792" t="s">
        <v>2525</v>
      </c>
      <c r="L97" s="757">
        <v>26.13</v>
      </c>
      <c r="M97" s="753">
        <f t="shared" si="28"/>
        <v>313.56</v>
      </c>
      <c r="N97" s="721" t="s">
        <v>2419</v>
      </c>
      <c r="O97" s="767">
        <v>1650</v>
      </c>
      <c r="P97" s="767"/>
      <c r="Q97" s="767"/>
      <c r="R97" s="754">
        <f t="shared" si="34"/>
        <v>1650</v>
      </c>
      <c r="S97" s="767">
        <v>696.64</v>
      </c>
      <c r="T97" s="767">
        <v>43.54</v>
      </c>
      <c r="U97" s="655"/>
      <c r="V97" s="754">
        <f t="shared" si="32"/>
        <v>740.18</v>
      </c>
      <c r="W97" s="774">
        <f t="shared" si="35"/>
        <v>953.36</v>
      </c>
      <c r="X97" s="774">
        <f t="shared" si="36"/>
        <v>909.82</v>
      </c>
      <c r="Y97" s="671" t="str">
        <f t="shared" si="31"/>
        <v>NO</v>
      </c>
    </row>
    <row r="98" spans="1:25">
      <c r="A98" s="731">
        <f t="shared" si="33"/>
        <v>96</v>
      </c>
      <c r="B98" s="747" t="s">
        <v>2528</v>
      </c>
      <c r="C98" s="720"/>
      <c r="D98" s="783" t="s">
        <v>2529</v>
      </c>
      <c r="E98" s="722" t="s">
        <v>2428</v>
      </c>
      <c r="F98" s="722"/>
      <c r="G98" s="722" t="s">
        <v>2418</v>
      </c>
      <c r="H98" s="723">
        <v>3</v>
      </c>
      <c r="I98" s="723">
        <v>36</v>
      </c>
      <c r="J98" s="722"/>
      <c r="K98" s="722" t="s">
        <v>2528</v>
      </c>
      <c r="L98" s="757">
        <v>70.06</v>
      </c>
      <c r="M98" s="753">
        <f t="shared" si="28"/>
        <v>840.72</v>
      </c>
      <c r="N98" s="721" t="s">
        <v>2419</v>
      </c>
      <c r="O98" s="767">
        <v>2654.87</v>
      </c>
      <c r="P98" s="767"/>
      <c r="Q98" s="767"/>
      <c r="R98" s="754">
        <f t="shared" si="34"/>
        <v>2654.87</v>
      </c>
      <c r="S98" s="767">
        <v>1050.9</v>
      </c>
      <c r="T98" s="767">
        <v>70.06</v>
      </c>
      <c r="U98" s="655"/>
      <c r="V98" s="754">
        <f t="shared" si="32"/>
        <v>1120.96</v>
      </c>
      <c r="W98" s="774">
        <f t="shared" si="35"/>
        <v>1603.97</v>
      </c>
      <c r="X98" s="774">
        <f t="shared" si="36"/>
        <v>1533.91</v>
      </c>
      <c r="Y98" s="671" t="str">
        <f t="shared" si="31"/>
        <v>NO</v>
      </c>
    </row>
    <row r="99" spans="1:25">
      <c r="A99" s="731">
        <f t="shared" si="33"/>
        <v>97</v>
      </c>
      <c r="B99" s="747" t="s">
        <v>2528</v>
      </c>
      <c r="C99" s="720"/>
      <c r="D99" s="783" t="s">
        <v>2529</v>
      </c>
      <c r="E99" s="722" t="s">
        <v>2428</v>
      </c>
      <c r="F99" s="722"/>
      <c r="G99" s="722" t="s">
        <v>2418</v>
      </c>
      <c r="H99" s="723">
        <v>3</v>
      </c>
      <c r="I99" s="723">
        <v>36</v>
      </c>
      <c r="J99" s="722"/>
      <c r="K99" s="722" t="s">
        <v>2528</v>
      </c>
      <c r="L99" s="757">
        <v>84.07</v>
      </c>
      <c r="M99" s="753">
        <f t="shared" si="28"/>
        <v>1008.84</v>
      </c>
      <c r="N99" s="721" t="s">
        <v>2419</v>
      </c>
      <c r="O99" s="767">
        <v>3185.84</v>
      </c>
      <c r="P99" s="767"/>
      <c r="Q99" s="767"/>
      <c r="R99" s="754">
        <f t="shared" si="34"/>
        <v>3185.84</v>
      </c>
      <c r="S99" s="767">
        <v>1261.05</v>
      </c>
      <c r="T99" s="767">
        <v>84.07</v>
      </c>
      <c r="U99" s="655"/>
      <c r="V99" s="754">
        <f t="shared" si="32"/>
        <v>1345.12</v>
      </c>
      <c r="W99" s="774">
        <f t="shared" si="35"/>
        <v>1924.79</v>
      </c>
      <c r="X99" s="774">
        <f t="shared" si="36"/>
        <v>1840.72</v>
      </c>
      <c r="Y99" s="671" t="str">
        <f t="shared" si="31"/>
        <v>NO</v>
      </c>
    </row>
    <row r="100" spans="1:25">
      <c r="A100" s="731">
        <f t="shared" si="33"/>
        <v>98</v>
      </c>
      <c r="B100" s="747" t="s">
        <v>2528</v>
      </c>
      <c r="C100" s="720"/>
      <c r="D100" s="783" t="s">
        <v>2530</v>
      </c>
      <c r="E100" s="722" t="s">
        <v>2428</v>
      </c>
      <c r="F100" s="722"/>
      <c r="G100" s="722" t="s">
        <v>2418</v>
      </c>
      <c r="H100" s="723">
        <v>3</v>
      </c>
      <c r="I100" s="723">
        <v>36</v>
      </c>
      <c r="J100" s="722"/>
      <c r="K100" s="722" t="s">
        <v>2528</v>
      </c>
      <c r="L100" s="757">
        <v>116.77</v>
      </c>
      <c r="M100" s="753">
        <f t="shared" si="28"/>
        <v>1401.24</v>
      </c>
      <c r="N100" s="721" t="s">
        <v>2419</v>
      </c>
      <c r="O100" s="767">
        <v>4424.78</v>
      </c>
      <c r="P100" s="767"/>
      <c r="Q100" s="767"/>
      <c r="R100" s="754">
        <f t="shared" si="34"/>
        <v>4424.78</v>
      </c>
      <c r="S100" s="767">
        <v>1751.55</v>
      </c>
      <c r="T100" s="767">
        <v>116.77</v>
      </c>
      <c r="U100" s="655"/>
      <c r="V100" s="754">
        <f t="shared" si="32"/>
        <v>1868.32</v>
      </c>
      <c r="W100" s="774">
        <f t="shared" si="35"/>
        <v>2673.23</v>
      </c>
      <c r="X100" s="774">
        <f t="shared" si="36"/>
        <v>2556.46</v>
      </c>
      <c r="Y100" s="671" t="str">
        <f t="shared" si="31"/>
        <v>NO</v>
      </c>
    </row>
    <row r="101" spans="1:25">
      <c r="A101" s="731">
        <f t="shared" ref="A101:A110" si="37">ROW()-2</f>
        <v>99</v>
      </c>
      <c r="B101" s="747" t="s">
        <v>2528</v>
      </c>
      <c r="C101" s="720"/>
      <c r="D101" s="783" t="s">
        <v>2531</v>
      </c>
      <c r="E101" s="722" t="s">
        <v>2428</v>
      </c>
      <c r="F101" s="722"/>
      <c r="G101" s="722" t="s">
        <v>2423</v>
      </c>
      <c r="H101" s="723">
        <v>3</v>
      </c>
      <c r="I101" s="723">
        <v>36</v>
      </c>
      <c r="J101" s="722"/>
      <c r="K101" s="722" t="s">
        <v>2528</v>
      </c>
      <c r="L101" s="757">
        <v>193.83</v>
      </c>
      <c r="M101" s="753">
        <f t="shared" si="28"/>
        <v>2325.96</v>
      </c>
      <c r="N101" s="721" t="s">
        <v>2419</v>
      </c>
      <c r="O101" s="767">
        <v>7345.13</v>
      </c>
      <c r="P101" s="767"/>
      <c r="Q101" s="767"/>
      <c r="R101" s="754">
        <f t="shared" si="34"/>
        <v>7345.13</v>
      </c>
      <c r="S101" s="767">
        <v>2907.45</v>
      </c>
      <c r="T101" s="767">
        <v>193.83</v>
      </c>
      <c r="U101" s="655"/>
      <c r="V101" s="754">
        <f t="shared" si="32"/>
        <v>3101.28</v>
      </c>
      <c r="W101" s="774">
        <f t="shared" si="35"/>
        <v>4437.68</v>
      </c>
      <c r="X101" s="774">
        <f t="shared" si="36"/>
        <v>4243.85</v>
      </c>
      <c r="Y101" s="671" t="str">
        <f t="shared" si="31"/>
        <v>NO</v>
      </c>
    </row>
    <row r="102" spans="1:25">
      <c r="A102" s="731">
        <f t="shared" si="37"/>
        <v>100</v>
      </c>
      <c r="B102" s="747" t="s">
        <v>2528</v>
      </c>
      <c r="C102" s="720"/>
      <c r="D102" s="783" t="s">
        <v>2532</v>
      </c>
      <c r="E102" s="722" t="s">
        <v>2428</v>
      </c>
      <c r="F102" s="722"/>
      <c r="G102" s="722" t="s">
        <v>2423</v>
      </c>
      <c r="H102" s="723">
        <v>3</v>
      </c>
      <c r="I102" s="723">
        <v>36</v>
      </c>
      <c r="J102" s="722"/>
      <c r="K102" s="722" t="s">
        <v>2528</v>
      </c>
      <c r="L102" s="757">
        <v>121.44</v>
      </c>
      <c r="M102" s="753">
        <f t="shared" si="28"/>
        <v>1457.28</v>
      </c>
      <c r="N102" s="721" t="s">
        <v>2419</v>
      </c>
      <c r="O102" s="767">
        <v>4601.77</v>
      </c>
      <c r="P102" s="767"/>
      <c r="Q102" s="767"/>
      <c r="R102" s="754">
        <f t="shared" si="34"/>
        <v>4601.77</v>
      </c>
      <c r="S102" s="767">
        <v>1821.6</v>
      </c>
      <c r="T102" s="767">
        <v>121.44</v>
      </c>
      <c r="U102" s="655"/>
      <c r="V102" s="754">
        <f t="shared" si="32"/>
        <v>1943.04</v>
      </c>
      <c r="W102" s="774">
        <f t="shared" si="35"/>
        <v>2780.17</v>
      </c>
      <c r="X102" s="774">
        <f t="shared" si="36"/>
        <v>2658.73</v>
      </c>
      <c r="Y102" s="671" t="str">
        <f t="shared" si="31"/>
        <v>NO</v>
      </c>
    </row>
    <row r="103" spans="1:25">
      <c r="A103" s="731">
        <f t="shared" si="37"/>
        <v>101</v>
      </c>
      <c r="B103" s="747">
        <v>44118</v>
      </c>
      <c r="C103" s="720" t="s">
        <v>2533</v>
      </c>
      <c r="D103" s="783" t="s">
        <v>2534</v>
      </c>
      <c r="E103" s="784" t="s">
        <v>2425</v>
      </c>
      <c r="F103" s="722" t="s">
        <v>2523</v>
      </c>
      <c r="G103" s="785" t="s">
        <v>2477</v>
      </c>
      <c r="H103" s="723">
        <v>5</v>
      </c>
      <c r="I103" s="723">
        <v>60</v>
      </c>
      <c r="J103" s="722"/>
      <c r="K103" s="793">
        <v>44118</v>
      </c>
      <c r="L103" s="757">
        <v>728.61</v>
      </c>
      <c r="M103" s="753">
        <f t="shared" si="28"/>
        <v>8743.32</v>
      </c>
      <c r="N103" s="721" t="s">
        <v>2419</v>
      </c>
      <c r="O103" s="767">
        <v>46017.7</v>
      </c>
      <c r="P103" s="767"/>
      <c r="Q103" s="767"/>
      <c r="R103" s="754">
        <f t="shared" si="34"/>
        <v>46017.7</v>
      </c>
      <c r="S103" s="767">
        <v>9471.93</v>
      </c>
      <c r="T103" s="767">
        <v>728.61</v>
      </c>
      <c r="U103" s="655"/>
      <c r="V103" s="754">
        <f t="shared" si="32"/>
        <v>10200.54</v>
      </c>
      <c r="W103" s="774">
        <f t="shared" si="35"/>
        <v>36545.77</v>
      </c>
      <c r="X103" s="774">
        <f t="shared" si="36"/>
        <v>35817.16</v>
      </c>
      <c r="Y103" s="671" t="str">
        <f t="shared" si="31"/>
        <v>NO</v>
      </c>
    </row>
    <row r="104" spans="1:25">
      <c r="A104" s="731">
        <f t="shared" si="37"/>
        <v>102</v>
      </c>
      <c r="B104" s="747">
        <v>44163</v>
      </c>
      <c r="C104" s="720" t="s">
        <v>2535</v>
      </c>
      <c r="D104" s="783" t="s">
        <v>2536</v>
      </c>
      <c r="E104" s="784" t="s">
        <v>2417</v>
      </c>
      <c r="F104" s="722" t="s">
        <v>2537</v>
      </c>
      <c r="G104" s="785" t="s">
        <v>2423</v>
      </c>
      <c r="H104" s="723">
        <v>10</v>
      </c>
      <c r="I104" s="723">
        <f t="shared" ref="I104:I121" si="38">H104*12</f>
        <v>120</v>
      </c>
      <c r="J104" s="722"/>
      <c r="K104" s="793">
        <v>44163</v>
      </c>
      <c r="L104" s="757">
        <v>420.35</v>
      </c>
      <c r="M104" s="753">
        <f t="shared" si="28"/>
        <v>5044.2</v>
      </c>
      <c r="N104" s="721" t="s">
        <v>2419</v>
      </c>
      <c r="O104" s="767">
        <v>53097.35</v>
      </c>
      <c r="P104" s="767"/>
      <c r="Q104" s="767"/>
      <c r="R104" s="754">
        <f t="shared" si="34"/>
        <v>53097.35</v>
      </c>
      <c r="S104" s="767">
        <v>5044.2</v>
      </c>
      <c r="T104" s="767">
        <v>420.35</v>
      </c>
      <c r="U104" s="655"/>
      <c r="V104" s="754">
        <f t="shared" si="32"/>
        <v>5464.55</v>
      </c>
      <c r="W104" s="774">
        <f t="shared" si="35"/>
        <v>48053.15</v>
      </c>
      <c r="X104" s="774">
        <f t="shared" si="36"/>
        <v>47632.8</v>
      </c>
      <c r="Y104" s="671" t="str">
        <f t="shared" si="31"/>
        <v>NO</v>
      </c>
    </row>
    <row r="105" spans="1:25">
      <c r="A105" s="731">
        <f t="shared" si="37"/>
        <v>103</v>
      </c>
      <c r="B105" s="747">
        <v>44163</v>
      </c>
      <c r="C105" s="720" t="s">
        <v>2535</v>
      </c>
      <c r="D105" s="783" t="s">
        <v>2538</v>
      </c>
      <c r="E105" s="784" t="s">
        <v>2417</v>
      </c>
      <c r="F105" s="722" t="s">
        <v>2537</v>
      </c>
      <c r="G105" s="785" t="s">
        <v>2423</v>
      </c>
      <c r="H105" s="723">
        <v>10</v>
      </c>
      <c r="I105" s="723">
        <f t="shared" si="38"/>
        <v>120</v>
      </c>
      <c r="J105" s="722"/>
      <c r="K105" s="793">
        <v>44163</v>
      </c>
      <c r="L105" s="757">
        <v>420.35</v>
      </c>
      <c r="M105" s="753">
        <f t="shared" si="28"/>
        <v>5044.2</v>
      </c>
      <c r="N105" s="721" t="s">
        <v>2419</v>
      </c>
      <c r="O105" s="767">
        <v>53097.35</v>
      </c>
      <c r="P105" s="767"/>
      <c r="Q105" s="767"/>
      <c r="R105" s="754">
        <f t="shared" si="34"/>
        <v>53097.35</v>
      </c>
      <c r="S105" s="767">
        <v>5044.2</v>
      </c>
      <c r="T105" s="767">
        <v>420.35</v>
      </c>
      <c r="U105" s="655"/>
      <c r="V105" s="754">
        <f t="shared" si="32"/>
        <v>5464.55</v>
      </c>
      <c r="W105" s="774">
        <f t="shared" si="35"/>
        <v>48053.15</v>
      </c>
      <c r="X105" s="774">
        <f t="shared" si="36"/>
        <v>47632.8</v>
      </c>
      <c r="Y105" s="671" t="str">
        <f t="shared" si="31"/>
        <v>NO</v>
      </c>
    </row>
    <row r="106" spans="1:25">
      <c r="A106" s="731">
        <f t="shared" si="37"/>
        <v>104</v>
      </c>
      <c r="B106" s="747">
        <v>44163</v>
      </c>
      <c r="C106" s="720" t="s">
        <v>2535</v>
      </c>
      <c r="D106" s="783" t="s">
        <v>2539</v>
      </c>
      <c r="E106" s="784" t="s">
        <v>2417</v>
      </c>
      <c r="F106" s="722" t="s">
        <v>2537</v>
      </c>
      <c r="G106" s="785" t="s">
        <v>2423</v>
      </c>
      <c r="H106" s="723">
        <v>10</v>
      </c>
      <c r="I106" s="723">
        <f t="shared" si="38"/>
        <v>120</v>
      </c>
      <c r="J106" s="722"/>
      <c r="K106" s="793">
        <v>44163</v>
      </c>
      <c r="L106" s="757">
        <v>364.31</v>
      </c>
      <c r="M106" s="753">
        <f t="shared" si="28"/>
        <v>4371.72</v>
      </c>
      <c r="N106" s="721" t="s">
        <v>2419</v>
      </c>
      <c r="O106" s="767">
        <v>46017.7</v>
      </c>
      <c r="P106" s="767"/>
      <c r="Q106" s="767"/>
      <c r="R106" s="754">
        <f t="shared" si="34"/>
        <v>46017.7</v>
      </c>
      <c r="S106" s="767">
        <v>4371.72</v>
      </c>
      <c r="T106" s="767">
        <v>364.31</v>
      </c>
      <c r="U106" s="655"/>
      <c r="V106" s="754">
        <f t="shared" si="32"/>
        <v>4736.03</v>
      </c>
      <c r="W106" s="774">
        <f t="shared" si="35"/>
        <v>41645.98</v>
      </c>
      <c r="X106" s="774">
        <f t="shared" si="36"/>
        <v>41281.67</v>
      </c>
      <c r="Y106" s="671" t="str">
        <f t="shared" si="31"/>
        <v>NO</v>
      </c>
    </row>
    <row r="107" spans="1:25">
      <c r="A107" s="731">
        <f t="shared" si="37"/>
        <v>105</v>
      </c>
      <c r="B107" s="747">
        <v>44163</v>
      </c>
      <c r="C107" s="720" t="s">
        <v>2535</v>
      </c>
      <c r="D107" s="783" t="s">
        <v>2540</v>
      </c>
      <c r="E107" s="784" t="s">
        <v>2417</v>
      </c>
      <c r="F107" s="722" t="s">
        <v>2537</v>
      </c>
      <c r="G107" s="785" t="s">
        <v>2423</v>
      </c>
      <c r="H107" s="723">
        <v>10</v>
      </c>
      <c r="I107" s="723">
        <f t="shared" si="38"/>
        <v>120</v>
      </c>
      <c r="J107" s="722"/>
      <c r="K107" s="793">
        <v>44163</v>
      </c>
      <c r="L107" s="757">
        <v>364.31</v>
      </c>
      <c r="M107" s="753">
        <f t="shared" si="28"/>
        <v>4371.72</v>
      </c>
      <c r="N107" s="721" t="s">
        <v>2419</v>
      </c>
      <c r="O107" s="767">
        <v>46017.7</v>
      </c>
      <c r="P107" s="767"/>
      <c r="Q107" s="767"/>
      <c r="R107" s="754">
        <f t="shared" si="34"/>
        <v>46017.7</v>
      </c>
      <c r="S107" s="767">
        <v>4371.72</v>
      </c>
      <c r="T107" s="767">
        <v>364.31</v>
      </c>
      <c r="U107" s="655"/>
      <c r="V107" s="754">
        <f t="shared" si="32"/>
        <v>4736.03</v>
      </c>
      <c r="W107" s="774">
        <f t="shared" si="35"/>
        <v>41645.98</v>
      </c>
      <c r="X107" s="774">
        <f t="shared" si="36"/>
        <v>41281.67</v>
      </c>
      <c r="Y107" s="671" t="str">
        <f t="shared" si="31"/>
        <v>NO</v>
      </c>
    </row>
    <row r="108" spans="1:25">
      <c r="A108" s="731">
        <f t="shared" si="37"/>
        <v>106</v>
      </c>
      <c r="B108" s="747">
        <v>44163</v>
      </c>
      <c r="C108" s="720" t="s">
        <v>2535</v>
      </c>
      <c r="D108" s="783" t="s">
        <v>2541</v>
      </c>
      <c r="E108" s="784" t="s">
        <v>2422</v>
      </c>
      <c r="F108" s="722" t="s">
        <v>2537</v>
      </c>
      <c r="G108" s="785" t="s">
        <v>2423</v>
      </c>
      <c r="H108" s="723">
        <v>4</v>
      </c>
      <c r="I108" s="723">
        <f t="shared" si="38"/>
        <v>48</v>
      </c>
      <c r="J108" s="722"/>
      <c r="K108" s="793">
        <v>44163</v>
      </c>
      <c r="L108" s="757">
        <v>1383.84</v>
      </c>
      <c r="M108" s="753">
        <f t="shared" si="28"/>
        <v>16606.08</v>
      </c>
      <c r="N108" s="721" t="s">
        <v>2419</v>
      </c>
      <c r="O108" s="767">
        <v>69920.35</v>
      </c>
      <c r="P108" s="767"/>
      <c r="Q108" s="767"/>
      <c r="R108" s="754">
        <f t="shared" si="34"/>
        <v>69920.35</v>
      </c>
      <c r="S108" s="767">
        <v>16606.08</v>
      </c>
      <c r="T108" s="767">
        <v>1383.84</v>
      </c>
      <c r="U108" s="655"/>
      <c r="V108" s="754">
        <f t="shared" si="32"/>
        <v>17989.92</v>
      </c>
      <c r="W108" s="774">
        <f t="shared" si="35"/>
        <v>53314.27</v>
      </c>
      <c r="X108" s="774">
        <f t="shared" si="36"/>
        <v>51930.43</v>
      </c>
      <c r="Y108" s="671" t="str">
        <f t="shared" si="31"/>
        <v>NO</v>
      </c>
    </row>
    <row r="109" spans="1:25">
      <c r="A109" s="731">
        <f t="shared" si="37"/>
        <v>107</v>
      </c>
      <c r="B109" s="747">
        <v>44163</v>
      </c>
      <c r="C109" s="720" t="s">
        <v>2535</v>
      </c>
      <c r="D109" s="783" t="s">
        <v>2542</v>
      </c>
      <c r="E109" s="784" t="s">
        <v>2425</v>
      </c>
      <c r="F109" s="722" t="s">
        <v>2537</v>
      </c>
      <c r="G109" s="785" t="s">
        <v>2423</v>
      </c>
      <c r="H109" s="723">
        <v>5</v>
      </c>
      <c r="I109" s="723">
        <f t="shared" si="38"/>
        <v>60</v>
      </c>
      <c r="J109" s="722"/>
      <c r="K109" s="793">
        <v>44163</v>
      </c>
      <c r="L109" s="757">
        <v>3783.19</v>
      </c>
      <c r="M109" s="753">
        <f t="shared" si="28"/>
        <v>45398.28</v>
      </c>
      <c r="N109" s="721" t="s">
        <v>2419</v>
      </c>
      <c r="O109" s="767">
        <v>238938.05</v>
      </c>
      <c r="P109" s="767"/>
      <c r="Q109" s="767"/>
      <c r="R109" s="754">
        <f t="shared" si="34"/>
        <v>238938.05</v>
      </c>
      <c r="S109" s="767">
        <v>45398.28</v>
      </c>
      <c r="T109" s="767">
        <v>3783.19</v>
      </c>
      <c r="U109" s="655"/>
      <c r="V109" s="754">
        <f t="shared" si="32"/>
        <v>49181.47</v>
      </c>
      <c r="W109" s="774">
        <f t="shared" si="35"/>
        <v>193539.77</v>
      </c>
      <c r="X109" s="774">
        <f t="shared" si="36"/>
        <v>189756.58</v>
      </c>
      <c r="Y109" s="671" t="str">
        <f t="shared" si="31"/>
        <v>NO</v>
      </c>
    </row>
    <row r="110" spans="1:25">
      <c r="A110" s="731">
        <f t="shared" si="37"/>
        <v>108</v>
      </c>
      <c r="B110" s="747">
        <v>44163</v>
      </c>
      <c r="C110" s="720" t="s">
        <v>2535</v>
      </c>
      <c r="D110" s="783" t="s">
        <v>2543</v>
      </c>
      <c r="E110" s="784" t="s">
        <v>2425</v>
      </c>
      <c r="F110" s="722" t="s">
        <v>2537</v>
      </c>
      <c r="G110" s="785" t="s">
        <v>2423</v>
      </c>
      <c r="H110" s="723">
        <v>5</v>
      </c>
      <c r="I110" s="723">
        <f t="shared" si="38"/>
        <v>60</v>
      </c>
      <c r="J110" s="722"/>
      <c r="K110" s="793">
        <v>44163</v>
      </c>
      <c r="L110" s="757">
        <v>6466.45</v>
      </c>
      <c r="M110" s="753">
        <f t="shared" si="28"/>
        <v>77597.4</v>
      </c>
      <c r="N110" s="721" t="s">
        <v>2419</v>
      </c>
      <c r="O110" s="767">
        <v>408407.08</v>
      </c>
      <c r="P110" s="767"/>
      <c r="Q110" s="767"/>
      <c r="R110" s="754">
        <f t="shared" si="34"/>
        <v>408407.08</v>
      </c>
      <c r="S110" s="767">
        <v>77597.4</v>
      </c>
      <c r="T110" s="767">
        <v>6466.45</v>
      </c>
      <c r="U110" s="655"/>
      <c r="V110" s="754">
        <f t="shared" si="32"/>
        <v>84063.85</v>
      </c>
      <c r="W110" s="774">
        <f t="shared" si="35"/>
        <v>330809.68</v>
      </c>
      <c r="X110" s="774">
        <f t="shared" si="36"/>
        <v>324343.23</v>
      </c>
      <c r="Y110" s="671" t="str">
        <f t="shared" si="31"/>
        <v>NO</v>
      </c>
    </row>
    <row r="111" spans="1:25">
      <c r="A111" s="731">
        <f t="shared" ref="A111:A120" si="39">ROW()-2</f>
        <v>109</v>
      </c>
      <c r="B111" s="747">
        <v>44163</v>
      </c>
      <c r="C111" s="720" t="s">
        <v>2535</v>
      </c>
      <c r="D111" s="783" t="s">
        <v>2544</v>
      </c>
      <c r="E111" s="784" t="s">
        <v>2425</v>
      </c>
      <c r="F111" s="722" t="s">
        <v>2537</v>
      </c>
      <c r="G111" s="785" t="s">
        <v>2423</v>
      </c>
      <c r="H111" s="723">
        <v>5</v>
      </c>
      <c r="I111" s="723">
        <f t="shared" si="38"/>
        <v>60</v>
      </c>
      <c r="J111" s="722"/>
      <c r="K111" s="793">
        <v>44163</v>
      </c>
      <c r="L111" s="757">
        <v>784.66</v>
      </c>
      <c r="M111" s="753">
        <f t="shared" si="28"/>
        <v>9415.92</v>
      </c>
      <c r="N111" s="721" t="s">
        <v>2419</v>
      </c>
      <c r="O111" s="767">
        <v>49557.52</v>
      </c>
      <c r="P111" s="767"/>
      <c r="Q111" s="767"/>
      <c r="R111" s="754">
        <f t="shared" si="34"/>
        <v>49557.52</v>
      </c>
      <c r="S111" s="767">
        <v>9415.92</v>
      </c>
      <c r="T111" s="767">
        <v>784.66</v>
      </c>
      <c r="U111" s="655"/>
      <c r="V111" s="754">
        <f t="shared" si="32"/>
        <v>10200.58</v>
      </c>
      <c r="W111" s="774">
        <f t="shared" si="35"/>
        <v>40141.6</v>
      </c>
      <c r="X111" s="774">
        <f t="shared" si="36"/>
        <v>39356.94</v>
      </c>
      <c r="Y111" s="671" t="str">
        <f t="shared" si="31"/>
        <v>NO</v>
      </c>
    </row>
    <row r="112" spans="1:25">
      <c r="A112" s="731">
        <f t="shared" si="39"/>
        <v>110</v>
      </c>
      <c r="B112" s="747">
        <v>44163</v>
      </c>
      <c r="C112" s="720" t="s">
        <v>2535</v>
      </c>
      <c r="D112" s="783" t="s">
        <v>2545</v>
      </c>
      <c r="E112" s="784" t="s">
        <v>2425</v>
      </c>
      <c r="F112" s="722" t="s">
        <v>2537</v>
      </c>
      <c r="G112" s="785" t="s">
        <v>2423</v>
      </c>
      <c r="H112" s="723">
        <v>5</v>
      </c>
      <c r="I112" s="723">
        <f t="shared" si="38"/>
        <v>60</v>
      </c>
      <c r="J112" s="722"/>
      <c r="K112" s="793">
        <v>44163</v>
      </c>
      <c r="L112" s="757">
        <v>1098.53</v>
      </c>
      <c r="M112" s="753">
        <f t="shared" si="28"/>
        <v>13182.36</v>
      </c>
      <c r="N112" s="721" t="s">
        <v>2419</v>
      </c>
      <c r="O112" s="767">
        <v>69380.53</v>
      </c>
      <c r="P112" s="767"/>
      <c r="Q112" s="767"/>
      <c r="R112" s="754">
        <f t="shared" si="34"/>
        <v>69380.53</v>
      </c>
      <c r="S112" s="767">
        <v>13182.36</v>
      </c>
      <c r="T112" s="767">
        <v>1098.53</v>
      </c>
      <c r="U112" s="655"/>
      <c r="V112" s="754">
        <f t="shared" si="32"/>
        <v>14280.89</v>
      </c>
      <c r="W112" s="774">
        <f t="shared" si="35"/>
        <v>56198.17</v>
      </c>
      <c r="X112" s="774">
        <f t="shared" si="36"/>
        <v>55099.64</v>
      </c>
      <c r="Y112" s="671" t="str">
        <f t="shared" si="31"/>
        <v>NO</v>
      </c>
    </row>
    <row r="113" spans="1:25">
      <c r="A113" s="731">
        <f t="shared" si="39"/>
        <v>111</v>
      </c>
      <c r="B113" s="747">
        <v>44163</v>
      </c>
      <c r="C113" s="720" t="s">
        <v>2535</v>
      </c>
      <c r="D113" s="783" t="s">
        <v>2546</v>
      </c>
      <c r="E113" s="784" t="s">
        <v>2425</v>
      </c>
      <c r="F113" s="722" t="s">
        <v>2537</v>
      </c>
      <c r="G113" s="785" t="s">
        <v>2423</v>
      </c>
      <c r="H113" s="723">
        <v>5</v>
      </c>
      <c r="I113" s="723">
        <f t="shared" si="38"/>
        <v>60</v>
      </c>
      <c r="J113" s="722"/>
      <c r="K113" s="793">
        <v>44163</v>
      </c>
      <c r="L113" s="757">
        <v>1238.64</v>
      </c>
      <c r="M113" s="753">
        <f t="shared" si="28"/>
        <v>14863.68</v>
      </c>
      <c r="N113" s="721" t="s">
        <v>2419</v>
      </c>
      <c r="O113" s="767">
        <v>78230.09</v>
      </c>
      <c r="P113" s="767"/>
      <c r="Q113" s="767"/>
      <c r="R113" s="754">
        <f t="shared" si="34"/>
        <v>78230.09</v>
      </c>
      <c r="S113" s="767">
        <v>14863.68</v>
      </c>
      <c r="T113" s="767">
        <v>1238.64</v>
      </c>
      <c r="U113" s="655"/>
      <c r="V113" s="754">
        <f t="shared" si="32"/>
        <v>16102.32</v>
      </c>
      <c r="W113" s="774">
        <f t="shared" si="35"/>
        <v>63366.41</v>
      </c>
      <c r="X113" s="774">
        <f t="shared" si="36"/>
        <v>62127.77</v>
      </c>
      <c r="Y113" s="671" t="str">
        <f t="shared" si="31"/>
        <v>NO</v>
      </c>
    </row>
    <row r="114" spans="1:25">
      <c r="A114" s="731">
        <f t="shared" si="39"/>
        <v>112</v>
      </c>
      <c r="B114" s="747">
        <v>44163</v>
      </c>
      <c r="C114" s="720" t="s">
        <v>2535</v>
      </c>
      <c r="D114" s="783" t="s">
        <v>2547</v>
      </c>
      <c r="E114" s="784" t="s">
        <v>2425</v>
      </c>
      <c r="F114" s="722" t="s">
        <v>2537</v>
      </c>
      <c r="G114" s="785" t="s">
        <v>2423</v>
      </c>
      <c r="H114" s="723">
        <v>5</v>
      </c>
      <c r="I114" s="723">
        <f t="shared" si="38"/>
        <v>60</v>
      </c>
      <c r="J114" s="722"/>
      <c r="K114" s="793">
        <v>44163</v>
      </c>
      <c r="L114" s="757">
        <v>2353.98</v>
      </c>
      <c r="M114" s="753">
        <f t="shared" si="28"/>
        <v>28247.76</v>
      </c>
      <c r="N114" s="721" t="s">
        <v>2419</v>
      </c>
      <c r="O114" s="767">
        <v>148672.57</v>
      </c>
      <c r="P114" s="767"/>
      <c r="Q114" s="767"/>
      <c r="R114" s="754">
        <f t="shared" si="34"/>
        <v>148672.57</v>
      </c>
      <c r="S114" s="767">
        <v>28247.76</v>
      </c>
      <c r="T114" s="767">
        <v>2353.98</v>
      </c>
      <c r="U114" s="655"/>
      <c r="V114" s="754">
        <f t="shared" si="32"/>
        <v>30601.74</v>
      </c>
      <c r="W114" s="774">
        <f t="shared" si="35"/>
        <v>120424.81</v>
      </c>
      <c r="X114" s="774">
        <f t="shared" si="36"/>
        <v>118070.83</v>
      </c>
      <c r="Y114" s="671" t="str">
        <f t="shared" si="31"/>
        <v>NO</v>
      </c>
    </row>
    <row r="115" spans="1:25">
      <c r="A115" s="731">
        <f t="shared" si="39"/>
        <v>113</v>
      </c>
      <c r="B115" s="747">
        <v>44163</v>
      </c>
      <c r="C115" s="720" t="s">
        <v>2535</v>
      </c>
      <c r="D115" s="783" t="s">
        <v>2548</v>
      </c>
      <c r="E115" s="784" t="s">
        <v>2425</v>
      </c>
      <c r="F115" s="722" t="s">
        <v>2537</v>
      </c>
      <c r="G115" s="785" t="s">
        <v>2423</v>
      </c>
      <c r="H115" s="723">
        <v>5</v>
      </c>
      <c r="I115" s="723">
        <f t="shared" si="38"/>
        <v>60</v>
      </c>
      <c r="J115" s="722"/>
      <c r="K115" s="793">
        <v>44163</v>
      </c>
      <c r="L115" s="757">
        <v>678.17</v>
      </c>
      <c r="M115" s="753">
        <f t="shared" si="28"/>
        <v>8138.04</v>
      </c>
      <c r="N115" s="721" t="s">
        <v>2419</v>
      </c>
      <c r="O115" s="767">
        <v>42831.86</v>
      </c>
      <c r="P115" s="767"/>
      <c r="Q115" s="767"/>
      <c r="R115" s="754">
        <f t="shared" si="34"/>
        <v>42831.86</v>
      </c>
      <c r="S115" s="767">
        <v>8138.04</v>
      </c>
      <c r="T115" s="767">
        <v>678.17</v>
      </c>
      <c r="U115" s="655"/>
      <c r="V115" s="754">
        <f t="shared" si="32"/>
        <v>8816.21</v>
      </c>
      <c r="W115" s="774">
        <f t="shared" si="35"/>
        <v>34693.82</v>
      </c>
      <c r="X115" s="774">
        <f t="shared" si="36"/>
        <v>34015.65</v>
      </c>
      <c r="Y115" s="671" t="str">
        <f t="shared" si="31"/>
        <v>NO</v>
      </c>
    </row>
    <row r="116" spans="1:25">
      <c r="A116" s="731">
        <f t="shared" si="39"/>
        <v>114</v>
      </c>
      <c r="B116" s="747">
        <v>44163</v>
      </c>
      <c r="C116" s="720" t="s">
        <v>2535</v>
      </c>
      <c r="D116" s="783" t="s">
        <v>2549</v>
      </c>
      <c r="E116" s="784" t="s">
        <v>2425</v>
      </c>
      <c r="F116" s="722" t="s">
        <v>2537</v>
      </c>
      <c r="G116" s="785" t="s">
        <v>2423</v>
      </c>
      <c r="H116" s="723">
        <v>5</v>
      </c>
      <c r="I116" s="723">
        <f t="shared" si="38"/>
        <v>60</v>
      </c>
      <c r="J116" s="722"/>
      <c r="K116" s="793">
        <v>44163</v>
      </c>
      <c r="L116" s="757">
        <v>2345.58</v>
      </c>
      <c r="M116" s="753">
        <f t="shared" si="28"/>
        <v>28146.96</v>
      </c>
      <c r="N116" s="721" t="s">
        <v>2419</v>
      </c>
      <c r="O116" s="767">
        <v>148141.59</v>
      </c>
      <c r="P116" s="767"/>
      <c r="Q116" s="767"/>
      <c r="R116" s="754">
        <f t="shared" si="34"/>
        <v>148141.59</v>
      </c>
      <c r="S116" s="767">
        <v>28146.96</v>
      </c>
      <c r="T116" s="767">
        <v>2345.58</v>
      </c>
      <c r="U116" s="655"/>
      <c r="V116" s="754">
        <f t="shared" si="32"/>
        <v>30492.54</v>
      </c>
      <c r="W116" s="774">
        <f t="shared" si="35"/>
        <v>119994.63</v>
      </c>
      <c r="X116" s="774">
        <f t="shared" si="36"/>
        <v>117649.05</v>
      </c>
      <c r="Y116" s="671" t="str">
        <f t="shared" si="31"/>
        <v>NO</v>
      </c>
    </row>
    <row r="117" spans="1:25">
      <c r="A117" s="731">
        <f t="shared" si="39"/>
        <v>115</v>
      </c>
      <c r="B117" s="747">
        <v>44194</v>
      </c>
      <c r="C117" s="720" t="s">
        <v>2550</v>
      </c>
      <c r="D117" s="783" t="s">
        <v>2551</v>
      </c>
      <c r="E117" s="784" t="s">
        <v>2428</v>
      </c>
      <c r="F117" s="722" t="s">
        <v>1181</v>
      </c>
      <c r="G117" s="785" t="s">
        <v>2472</v>
      </c>
      <c r="H117" s="723">
        <v>3</v>
      </c>
      <c r="I117" s="723">
        <f t="shared" si="38"/>
        <v>36</v>
      </c>
      <c r="J117" s="722"/>
      <c r="K117" s="793">
        <v>44194</v>
      </c>
      <c r="L117" s="757">
        <v>96</v>
      </c>
      <c r="M117" s="753">
        <f t="shared" si="28"/>
        <v>1152</v>
      </c>
      <c r="N117" s="721" t="s">
        <v>2419</v>
      </c>
      <c r="O117" s="767">
        <v>3638</v>
      </c>
      <c r="P117" s="767"/>
      <c r="Q117" s="767"/>
      <c r="R117" s="754">
        <f t="shared" si="34"/>
        <v>3638</v>
      </c>
      <c r="S117" s="767">
        <v>1056</v>
      </c>
      <c r="T117" s="767">
        <v>96</v>
      </c>
      <c r="U117" s="655"/>
      <c r="V117" s="754">
        <f t="shared" si="32"/>
        <v>1152</v>
      </c>
      <c r="W117" s="774">
        <f t="shared" si="35"/>
        <v>2582</v>
      </c>
      <c r="X117" s="774">
        <f t="shared" si="36"/>
        <v>2486</v>
      </c>
      <c r="Y117" s="671" t="str">
        <f t="shared" ref="Y117:Y156" si="40">IF(R117*N117=X117,"YES","NO")</f>
        <v>NO</v>
      </c>
    </row>
    <row r="118" spans="1:25">
      <c r="A118" s="731">
        <f t="shared" si="39"/>
        <v>116</v>
      </c>
      <c r="B118" s="747">
        <v>44194</v>
      </c>
      <c r="C118" s="720" t="s">
        <v>2552</v>
      </c>
      <c r="D118" s="783" t="s">
        <v>2553</v>
      </c>
      <c r="E118" s="784" t="s">
        <v>2425</v>
      </c>
      <c r="F118" s="722" t="s">
        <v>2554</v>
      </c>
      <c r="G118" s="785" t="s">
        <v>2423</v>
      </c>
      <c r="H118" s="723">
        <v>5</v>
      </c>
      <c r="I118" s="723">
        <f t="shared" si="38"/>
        <v>60</v>
      </c>
      <c r="J118" s="722"/>
      <c r="K118" s="793">
        <v>44194</v>
      </c>
      <c r="L118" s="757">
        <v>7468.29</v>
      </c>
      <c r="M118" s="753">
        <f t="shared" si="28"/>
        <v>89619.48</v>
      </c>
      <c r="N118" s="721" t="s">
        <v>2419</v>
      </c>
      <c r="O118" s="767">
        <v>471681.42</v>
      </c>
      <c r="P118" s="767"/>
      <c r="Q118" s="767"/>
      <c r="R118" s="754">
        <f t="shared" si="34"/>
        <v>471681.42</v>
      </c>
      <c r="S118" s="767">
        <v>82151.19</v>
      </c>
      <c r="T118" s="767">
        <v>7468.29</v>
      </c>
      <c r="U118" s="655"/>
      <c r="V118" s="754">
        <f t="shared" ref="V118:V156" si="41">S118+T118</f>
        <v>89619.48</v>
      </c>
      <c r="W118" s="774">
        <f t="shared" si="35"/>
        <v>389530.23</v>
      </c>
      <c r="X118" s="774">
        <f t="shared" si="36"/>
        <v>382061.94</v>
      </c>
      <c r="Y118" s="671" t="str">
        <f t="shared" si="40"/>
        <v>NO</v>
      </c>
    </row>
    <row r="119" spans="1:25">
      <c r="A119" s="731">
        <f t="shared" si="39"/>
        <v>117</v>
      </c>
      <c r="B119" s="747">
        <v>44194</v>
      </c>
      <c r="C119" s="720" t="s">
        <v>2555</v>
      </c>
      <c r="D119" s="783" t="s">
        <v>2556</v>
      </c>
      <c r="E119" s="784" t="s">
        <v>2425</v>
      </c>
      <c r="F119" s="722" t="s">
        <v>2554</v>
      </c>
      <c r="G119" s="785" t="s">
        <v>2423</v>
      </c>
      <c r="H119" s="723">
        <v>5</v>
      </c>
      <c r="I119" s="723">
        <f t="shared" si="38"/>
        <v>60</v>
      </c>
      <c r="J119" s="722"/>
      <c r="K119" s="793">
        <v>44194</v>
      </c>
      <c r="L119" s="757">
        <v>6053.1</v>
      </c>
      <c r="M119" s="753">
        <f t="shared" si="28"/>
        <v>72637.2</v>
      </c>
      <c r="N119" s="721" t="s">
        <v>2419</v>
      </c>
      <c r="O119" s="767">
        <v>382300.89</v>
      </c>
      <c r="P119" s="767"/>
      <c r="Q119" s="767"/>
      <c r="R119" s="754">
        <f t="shared" si="34"/>
        <v>382300.89</v>
      </c>
      <c r="S119" s="767">
        <v>66584.1</v>
      </c>
      <c r="T119" s="767">
        <v>6053.1</v>
      </c>
      <c r="U119" s="655"/>
      <c r="V119" s="754">
        <f t="shared" si="41"/>
        <v>72637.2</v>
      </c>
      <c r="W119" s="774">
        <f t="shared" si="35"/>
        <v>315716.79</v>
      </c>
      <c r="X119" s="774">
        <f t="shared" si="36"/>
        <v>309663.69</v>
      </c>
      <c r="Y119" s="671" t="str">
        <f t="shared" si="40"/>
        <v>NO</v>
      </c>
    </row>
    <row r="120" spans="1:25">
      <c r="A120" s="731">
        <f t="shared" si="39"/>
        <v>118</v>
      </c>
      <c r="B120" s="747">
        <v>44194</v>
      </c>
      <c r="C120" s="720" t="s">
        <v>2557</v>
      </c>
      <c r="D120" s="783" t="s">
        <v>2558</v>
      </c>
      <c r="E120" s="722" t="s">
        <v>2425</v>
      </c>
      <c r="F120" s="722" t="s">
        <v>2554</v>
      </c>
      <c r="G120" s="722" t="s">
        <v>2423</v>
      </c>
      <c r="H120" s="723">
        <v>5</v>
      </c>
      <c r="I120" s="723">
        <f t="shared" si="38"/>
        <v>60</v>
      </c>
      <c r="J120" s="722"/>
      <c r="K120" s="793">
        <v>44194</v>
      </c>
      <c r="L120" s="757">
        <v>7468.29</v>
      </c>
      <c r="M120" s="753">
        <f t="shared" si="28"/>
        <v>89619.48</v>
      </c>
      <c r="N120" s="721" t="s">
        <v>2419</v>
      </c>
      <c r="O120" s="767">
        <v>471681.42</v>
      </c>
      <c r="P120" s="767"/>
      <c r="Q120" s="767"/>
      <c r="R120" s="754">
        <f t="shared" si="34"/>
        <v>471681.42</v>
      </c>
      <c r="S120" s="767">
        <v>82151.19</v>
      </c>
      <c r="T120" s="767">
        <v>7468.29</v>
      </c>
      <c r="U120" s="655"/>
      <c r="V120" s="754">
        <f t="shared" si="41"/>
        <v>89619.48</v>
      </c>
      <c r="W120" s="774">
        <f t="shared" si="35"/>
        <v>389530.23</v>
      </c>
      <c r="X120" s="774">
        <f t="shared" si="36"/>
        <v>382061.94</v>
      </c>
      <c r="Y120" s="671" t="str">
        <f t="shared" si="40"/>
        <v>NO</v>
      </c>
    </row>
    <row r="121" spans="1:25">
      <c r="A121" s="731">
        <f t="shared" ref="A121:A130" si="42">ROW()-2</f>
        <v>119</v>
      </c>
      <c r="B121" s="740">
        <v>44218</v>
      </c>
      <c r="C121" s="767"/>
      <c r="D121" s="767" t="s">
        <v>2559</v>
      </c>
      <c r="E121" s="786" t="s">
        <v>2425</v>
      </c>
      <c r="F121" s="787" t="s">
        <v>2560</v>
      </c>
      <c r="G121" s="788" t="s">
        <v>2423</v>
      </c>
      <c r="H121" s="767">
        <v>5</v>
      </c>
      <c r="I121" s="767">
        <f t="shared" si="38"/>
        <v>60</v>
      </c>
      <c r="J121" s="767"/>
      <c r="K121" s="740">
        <v>44218</v>
      </c>
      <c r="L121" s="767">
        <v>464.08</v>
      </c>
      <c r="M121" s="767">
        <f t="shared" si="28"/>
        <v>5568.96</v>
      </c>
      <c r="N121" s="721" t="s">
        <v>2419</v>
      </c>
      <c r="O121" s="767"/>
      <c r="P121" s="767">
        <v>29310.34</v>
      </c>
      <c r="Q121" s="767"/>
      <c r="R121" s="754">
        <f t="shared" si="34"/>
        <v>29310.34</v>
      </c>
      <c r="S121" s="767">
        <v>4640.8</v>
      </c>
      <c r="T121" s="767">
        <v>464.08</v>
      </c>
      <c r="U121" s="655"/>
      <c r="V121" s="754">
        <f t="shared" si="41"/>
        <v>5104.88</v>
      </c>
      <c r="W121" s="774">
        <f t="shared" si="35"/>
        <v>-4640.8</v>
      </c>
      <c r="X121" s="774">
        <f t="shared" si="36"/>
        <v>24205.46</v>
      </c>
      <c r="Y121" s="671" t="str">
        <f t="shared" si="40"/>
        <v>NO</v>
      </c>
    </row>
    <row r="122" spans="1:25">
      <c r="A122" s="731">
        <f t="shared" si="42"/>
        <v>120</v>
      </c>
      <c r="B122" s="747">
        <v>44218</v>
      </c>
      <c r="C122" s="767"/>
      <c r="D122" s="767" t="s">
        <v>2561</v>
      </c>
      <c r="E122" s="789" t="s">
        <v>2425</v>
      </c>
      <c r="F122" s="790" t="s">
        <v>2560</v>
      </c>
      <c r="G122" s="791" t="s">
        <v>2562</v>
      </c>
      <c r="H122" s="767">
        <v>5</v>
      </c>
      <c r="I122" s="767">
        <f t="shared" ref="I122:I147" si="43">H122*12</f>
        <v>60</v>
      </c>
      <c r="J122" s="767"/>
      <c r="K122" s="747">
        <v>44218</v>
      </c>
      <c r="L122" s="767">
        <v>34.12</v>
      </c>
      <c r="M122" s="767">
        <f t="shared" ref="M122:M156" si="44">L122*12</f>
        <v>409.44</v>
      </c>
      <c r="N122" s="721" t="s">
        <v>2419</v>
      </c>
      <c r="O122" s="767"/>
      <c r="P122" s="767">
        <v>2155.17</v>
      </c>
      <c r="Q122" s="767"/>
      <c r="R122" s="754">
        <f t="shared" si="34"/>
        <v>2155.17</v>
      </c>
      <c r="S122" s="767">
        <v>341.2</v>
      </c>
      <c r="T122" s="767">
        <v>34.12</v>
      </c>
      <c r="U122" s="655"/>
      <c r="V122" s="754">
        <f t="shared" si="41"/>
        <v>375.32</v>
      </c>
      <c r="W122" s="774">
        <f t="shared" si="35"/>
        <v>-341.2</v>
      </c>
      <c r="X122" s="774">
        <f t="shared" si="36"/>
        <v>1779.85</v>
      </c>
      <c r="Y122" s="671" t="str">
        <f t="shared" si="40"/>
        <v>NO</v>
      </c>
    </row>
    <row r="123" spans="1:25">
      <c r="A123" s="731">
        <f t="shared" si="42"/>
        <v>121</v>
      </c>
      <c r="B123" s="747">
        <v>44218</v>
      </c>
      <c r="C123" s="767"/>
      <c r="D123" s="767" t="s">
        <v>2563</v>
      </c>
      <c r="E123" s="789" t="s">
        <v>2425</v>
      </c>
      <c r="F123" s="790" t="s">
        <v>2560</v>
      </c>
      <c r="G123" s="791" t="s">
        <v>2562</v>
      </c>
      <c r="H123" s="767">
        <v>5</v>
      </c>
      <c r="I123" s="767">
        <f t="shared" si="43"/>
        <v>60</v>
      </c>
      <c r="J123" s="767"/>
      <c r="K123" s="747">
        <v>44218</v>
      </c>
      <c r="L123" s="767">
        <v>27.3</v>
      </c>
      <c r="M123" s="767">
        <f t="shared" si="44"/>
        <v>327.6</v>
      </c>
      <c r="N123" s="721" t="s">
        <v>2419</v>
      </c>
      <c r="O123" s="767"/>
      <c r="P123" s="767">
        <v>1724.14</v>
      </c>
      <c r="Q123" s="767"/>
      <c r="R123" s="754">
        <f t="shared" ref="R123:R154" si="45">O123+P123-Q123</f>
        <v>1724.14</v>
      </c>
      <c r="S123" s="767">
        <v>273</v>
      </c>
      <c r="T123" s="767">
        <v>27.3</v>
      </c>
      <c r="U123" s="655"/>
      <c r="V123" s="754">
        <f t="shared" si="41"/>
        <v>300.3</v>
      </c>
      <c r="W123" s="774">
        <f t="shared" ref="W123:W147" si="46">O123-S123</f>
        <v>-273</v>
      </c>
      <c r="X123" s="774">
        <f t="shared" ref="X123:X156" si="47">R123-V123</f>
        <v>1423.84</v>
      </c>
      <c r="Y123" s="671" t="str">
        <f t="shared" si="40"/>
        <v>NO</v>
      </c>
    </row>
    <row r="124" spans="1:25">
      <c r="A124" s="731">
        <f t="shared" si="42"/>
        <v>122</v>
      </c>
      <c r="B124" s="747">
        <v>44218</v>
      </c>
      <c r="C124" s="767"/>
      <c r="D124" s="767" t="s">
        <v>2564</v>
      </c>
      <c r="E124" s="789" t="s">
        <v>2425</v>
      </c>
      <c r="F124" s="790" t="s">
        <v>2560</v>
      </c>
      <c r="G124" s="791" t="s">
        <v>2423</v>
      </c>
      <c r="H124" s="767">
        <v>5</v>
      </c>
      <c r="I124" s="767">
        <f t="shared" si="43"/>
        <v>60</v>
      </c>
      <c r="J124" s="767"/>
      <c r="K124" s="747">
        <v>44218</v>
      </c>
      <c r="L124" s="767">
        <v>348.06</v>
      </c>
      <c r="M124" s="767">
        <f t="shared" si="44"/>
        <v>4176.72</v>
      </c>
      <c r="N124" s="721" t="s">
        <v>2419</v>
      </c>
      <c r="O124" s="767"/>
      <c r="P124" s="767">
        <v>21982.76</v>
      </c>
      <c r="Q124" s="767"/>
      <c r="R124" s="754">
        <f t="shared" si="45"/>
        <v>21982.76</v>
      </c>
      <c r="S124" s="767">
        <v>3480.6</v>
      </c>
      <c r="T124" s="767">
        <v>348.06</v>
      </c>
      <c r="U124" s="655"/>
      <c r="V124" s="754">
        <f t="shared" si="41"/>
        <v>3828.66</v>
      </c>
      <c r="W124" s="774">
        <f t="shared" si="46"/>
        <v>-3480.6</v>
      </c>
      <c r="X124" s="774">
        <f t="shared" si="47"/>
        <v>18154.1</v>
      </c>
      <c r="Y124" s="671" t="str">
        <f t="shared" si="40"/>
        <v>NO</v>
      </c>
    </row>
    <row r="125" spans="1:25">
      <c r="A125" s="731">
        <f t="shared" si="42"/>
        <v>123</v>
      </c>
      <c r="B125" s="747">
        <v>44218</v>
      </c>
      <c r="C125" s="767"/>
      <c r="D125" s="767" t="s">
        <v>2565</v>
      </c>
      <c r="E125" s="789" t="s">
        <v>2425</v>
      </c>
      <c r="F125" s="790" t="s">
        <v>2560</v>
      </c>
      <c r="G125" s="791" t="s">
        <v>2562</v>
      </c>
      <c r="H125" s="767">
        <v>5</v>
      </c>
      <c r="I125" s="767">
        <f t="shared" si="43"/>
        <v>60</v>
      </c>
      <c r="J125" s="767"/>
      <c r="K125" s="747">
        <v>44218</v>
      </c>
      <c r="L125" s="767">
        <v>27.3</v>
      </c>
      <c r="M125" s="767">
        <f t="shared" si="44"/>
        <v>327.6</v>
      </c>
      <c r="N125" s="721" t="s">
        <v>2419</v>
      </c>
      <c r="O125" s="767"/>
      <c r="P125" s="767">
        <v>1724.14</v>
      </c>
      <c r="Q125" s="767"/>
      <c r="R125" s="754">
        <f t="shared" si="45"/>
        <v>1724.14</v>
      </c>
      <c r="S125" s="767">
        <v>273</v>
      </c>
      <c r="T125" s="767">
        <v>27.3</v>
      </c>
      <c r="U125" s="655"/>
      <c r="V125" s="754">
        <f t="shared" si="41"/>
        <v>300.3</v>
      </c>
      <c r="W125" s="774">
        <f t="shared" si="46"/>
        <v>-273</v>
      </c>
      <c r="X125" s="774">
        <f t="shared" si="47"/>
        <v>1423.84</v>
      </c>
      <c r="Y125" s="671" t="str">
        <f t="shared" si="40"/>
        <v>NO</v>
      </c>
    </row>
    <row r="126" spans="1:25">
      <c r="A126" s="731">
        <f t="shared" si="42"/>
        <v>124</v>
      </c>
      <c r="B126" s="747">
        <v>44218</v>
      </c>
      <c r="C126" s="767"/>
      <c r="D126" s="767" t="s">
        <v>2566</v>
      </c>
      <c r="E126" s="789" t="s">
        <v>2425</v>
      </c>
      <c r="F126" s="790" t="s">
        <v>2560</v>
      </c>
      <c r="G126" s="791" t="s">
        <v>2562</v>
      </c>
      <c r="H126" s="767">
        <v>5</v>
      </c>
      <c r="I126" s="767">
        <f t="shared" si="43"/>
        <v>60</v>
      </c>
      <c r="J126" s="767"/>
      <c r="K126" s="747">
        <v>44218</v>
      </c>
      <c r="L126" s="767">
        <v>20.47</v>
      </c>
      <c r="M126" s="767">
        <f t="shared" si="44"/>
        <v>245.64</v>
      </c>
      <c r="N126" s="721" t="s">
        <v>2419</v>
      </c>
      <c r="O126" s="767"/>
      <c r="P126" s="767">
        <v>1293.1</v>
      </c>
      <c r="Q126" s="767"/>
      <c r="R126" s="754">
        <f t="shared" si="45"/>
        <v>1293.1</v>
      </c>
      <c r="S126" s="767">
        <v>204.7</v>
      </c>
      <c r="T126" s="767">
        <v>20.47</v>
      </c>
      <c r="U126" s="655"/>
      <c r="V126" s="754">
        <f t="shared" si="41"/>
        <v>225.17</v>
      </c>
      <c r="W126" s="774">
        <f t="shared" si="46"/>
        <v>-204.7</v>
      </c>
      <c r="X126" s="774">
        <f t="shared" si="47"/>
        <v>1067.93</v>
      </c>
      <c r="Y126" s="671" t="str">
        <f t="shared" si="40"/>
        <v>NO</v>
      </c>
    </row>
    <row r="127" spans="1:25">
      <c r="A127" s="731">
        <f t="shared" si="42"/>
        <v>125</v>
      </c>
      <c r="B127" s="747">
        <v>44218</v>
      </c>
      <c r="C127" s="767"/>
      <c r="D127" s="767" t="s">
        <v>2567</v>
      </c>
      <c r="E127" s="789" t="s">
        <v>2425</v>
      </c>
      <c r="F127" s="790" t="s">
        <v>2560</v>
      </c>
      <c r="G127" s="791" t="s">
        <v>2423</v>
      </c>
      <c r="H127" s="767">
        <v>5</v>
      </c>
      <c r="I127" s="767">
        <f t="shared" si="43"/>
        <v>60</v>
      </c>
      <c r="J127" s="767"/>
      <c r="K127" s="747">
        <v>44218</v>
      </c>
      <c r="L127" s="767">
        <v>382.18</v>
      </c>
      <c r="M127" s="767">
        <f t="shared" si="44"/>
        <v>4586.16</v>
      </c>
      <c r="N127" s="721" t="s">
        <v>2419</v>
      </c>
      <c r="O127" s="767"/>
      <c r="P127" s="767">
        <v>24137.93</v>
      </c>
      <c r="Q127" s="767"/>
      <c r="R127" s="754">
        <f t="shared" si="45"/>
        <v>24137.93</v>
      </c>
      <c r="S127" s="767">
        <v>3821.8</v>
      </c>
      <c r="T127" s="767">
        <v>382.18</v>
      </c>
      <c r="U127" s="655"/>
      <c r="V127" s="754">
        <f t="shared" si="41"/>
        <v>4203.98</v>
      </c>
      <c r="W127" s="774">
        <f t="shared" si="46"/>
        <v>-3821.8</v>
      </c>
      <c r="X127" s="774">
        <f t="shared" si="47"/>
        <v>19933.95</v>
      </c>
      <c r="Y127" s="671" t="str">
        <f t="shared" si="40"/>
        <v>NO</v>
      </c>
    </row>
    <row r="128" spans="1:25">
      <c r="A128" s="731">
        <f t="shared" si="42"/>
        <v>126</v>
      </c>
      <c r="B128" s="747">
        <v>44218</v>
      </c>
      <c r="C128" s="767"/>
      <c r="D128" s="767" t="s">
        <v>2568</v>
      </c>
      <c r="E128" s="789" t="s">
        <v>2425</v>
      </c>
      <c r="F128" s="790" t="s">
        <v>2560</v>
      </c>
      <c r="G128" s="791" t="s">
        <v>2562</v>
      </c>
      <c r="H128" s="767">
        <v>5</v>
      </c>
      <c r="I128" s="767">
        <f t="shared" si="43"/>
        <v>60</v>
      </c>
      <c r="J128" s="767"/>
      <c r="K128" s="747">
        <v>44218</v>
      </c>
      <c r="L128" s="767">
        <v>34.12</v>
      </c>
      <c r="M128" s="767">
        <f t="shared" si="44"/>
        <v>409.44</v>
      </c>
      <c r="N128" s="721" t="s">
        <v>2419</v>
      </c>
      <c r="O128" s="767"/>
      <c r="P128" s="767">
        <v>2155.17</v>
      </c>
      <c r="Q128" s="767"/>
      <c r="R128" s="754">
        <f t="shared" si="45"/>
        <v>2155.17</v>
      </c>
      <c r="S128" s="767">
        <v>341.2</v>
      </c>
      <c r="T128" s="767">
        <v>34.12</v>
      </c>
      <c r="U128" s="655"/>
      <c r="V128" s="754">
        <f t="shared" si="41"/>
        <v>375.32</v>
      </c>
      <c r="W128" s="774">
        <f t="shared" si="46"/>
        <v>-341.2</v>
      </c>
      <c r="X128" s="774">
        <f t="shared" si="47"/>
        <v>1779.85</v>
      </c>
      <c r="Y128" s="671" t="str">
        <f t="shared" si="40"/>
        <v>NO</v>
      </c>
    </row>
    <row r="129" spans="1:25">
      <c r="A129" s="731">
        <f t="shared" si="42"/>
        <v>127</v>
      </c>
      <c r="B129" s="747">
        <v>44218</v>
      </c>
      <c r="C129" s="767"/>
      <c r="D129" s="767" t="s">
        <v>2569</v>
      </c>
      <c r="E129" s="789" t="s">
        <v>2425</v>
      </c>
      <c r="F129" s="790" t="s">
        <v>2560</v>
      </c>
      <c r="G129" s="791" t="s">
        <v>2562</v>
      </c>
      <c r="H129" s="767">
        <v>5</v>
      </c>
      <c r="I129" s="767">
        <f t="shared" si="43"/>
        <v>60</v>
      </c>
      <c r="J129" s="767"/>
      <c r="K129" s="747">
        <v>44218</v>
      </c>
      <c r="L129" s="767">
        <v>27.3</v>
      </c>
      <c r="M129" s="767">
        <f t="shared" si="44"/>
        <v>327.6</v>
      </c>
      <c r="N129" s="721" t="s">
        <v>2419</v>
      </c>
      <c r="O129" s="767"/>
      <c r="P129" s="767">
        <v>1724.14</v>
      </c>
      <c r="Q129" s="767"/>
      <c r="R129" s="754">
        <f t="shared" si="45"/>
        <v>1724.14</v>
      </c>
      <c r="S129" s="767">
        <v>273</v>
      </c>
      <c r="T129" s="767">
        <v>27.3</v>
      </c>
      <c r="U129" s="655"/>
      <c r="V129" s="754">
        <f t="shared" si="41"/>
        <v>300.3</v>
      </c>
      <c r="W129" s="774">
        <f t="shared" si="46"/>
        <v>-273</v>
      </c>
      <c r="X129" s="774">
        <f t="shared" si="47"/>
        <v>1423.84</v>
      </c>
      <c r="Y129" s="671" t="str">
        <f t="shared" si="40"/>
        <v>NO</v>
      </c>
    </row>
    <row r="130" spans="1:25">
      <c r="A130" s="731">
        <f t="shared" si="42"/>
        <v>128</v>
      </c>
      <c r="B130" s="747">
        <v>44218</v>
      </c>
      <c r="C130" s="767"/>
      <c r="D130" s="767" t="s">
        <v>2570</v>
      </c>
      <c r="E130" s="789" t="s">
        <v>2425</v>
      </c>
      <c r="F130" s="790" t="s">
        <v>2560</v>
      </c>
      <c r="G130" s="791" t="s">
        <v>2423</v>
      </c>
      <c r="H130" s="767">
        <v>5</v>
      </c>
      <c r="I130" s="767">
        <f t="shared" si="43"/>
        <v>60</v>
      </c>
      <c r="J130" s="767"/>
      <c r="K130" s="747">
        <v>44218</v>
      </c>
      <c r="L130" s="767">
        <v>409.48</v>
      </c>
      <c r="M130" s="767">
        <f t="shared" si="44"/>
        <v>4913.76</v>
      </c>
      <c r="N130" s="721" t="s">
        <v>2419</v>
      </c>
      <c r="O130" s="767"/>
      <c r="P130" s="767">
        <v>25862.07</v>
      </c>
      <c r="Q130" s="767"/>
      <c r="R130" s="754">
        <f t="shared" si="45"/>
        <v>25862.07</v>
      </c>
      <c r="S130" s="767">
        <v>4094.8</v>
      </c>
      <c r="T130" s="767">
        <v>409.48</v>
      </c>
      <c r="U130" s="655"/>
      <c r="V130" s="754">
        <f t="shared" si="41"/>
        <v>4504.28</v>
      </c>
      <c r="W130" s="774">
        <f t="shared" si="46"/>
        <v>-4094.8</v>
      </c>
      <c r="X130" s="774">
        <f t="shared" si="47"/>
        <v>21357.79</v>
      </c>
      <c r="Y130" s="671" t="str">
        <f t="shared" si="40"/>
        <v>NO</v>
      </c>
    </row>
    <row r="131" spans="1:25">
      <c r="A131" s="731">
        <f t="shared" ref="A131:A140" si="48">ROW()-2</f>
        <v>129</v>
      </c>
      <c r="B131" s="747">
        <v>44218</v>
      </c>
      <c r="C131" s="767"/>
      <c r="D131" s="767" t="s">
        <v>2571</v>
      </c>
      <c r="E131" s="789" t="s">
        <v>2425</v>
      </c>
      <c r="F131" s="790" t="s">
        <v>2560</v>
      </c>
      <c r="G131" s="791" t="s">
        <v>2562</v>
      </c>
      <c r="H131" s="767">
        <v>5</v>
      </c>
      <c r="I131" s="767">
        <f t="shared" si="43"/>
        <v>60</v>
      </c>
      <c r="J131" s="767"/>
      <c r="K131" s="747">
        <v>44218</v>
      </c>
      <c r="L131" s="767">
        <v>40.95</v>
      </c>
      <c r="M131" s="767">
        <f t="shared" si="44"/>
        <v>491.4</v>
      </c>
      <c r="N131" s="721" t="s">
        <v>2419</v>
      </c>
      <c r="O131" s="767"/>
      <c r="P131" s="767">
        <v>2586.21</v>
      </c>
      <c r="Q131" s="767"/>
      <c r="R131" s="754">
        <f t="shared" si="45"/>
        <v>2586.21</v>
      </c>
      <c r="S131" s="767">
        <v>409.5</v>
      </c>
      <c r="T131" s="767">
        <v>40.95</v>
      </c>
      <c r="U131" s="655"/>
      <c r="V131" s="754">
        <f t="shared" si="41"/>
        <v>450.45</v>
      </c>
      <c r="W131" s="774">
        <f t="shared" si="46"/>
        <v>-409.5</v>
      </c>
      <c r="X131" s="774">
        <f t="shared" si="47"/>
        <v>2135.76</v>
      </c>
      <c r="Y131" s="671" t="str">
        <f t="shared" si="40"/>
        <v>NO</v>
      </c>
    </row>
    <row r="132" spans="1:25">
      <c r="A132" s="731">
        <f t="shared" si="48"/>
        <v>130</v>
      </c>
      <c r="B132" s="747">
        <v>44218</v>
      </c>
      <c r="C132" s="767"/>
      <c r="D132" s="767" t="s">
        <v>2572</v>
      </c>
      <c r="E132" s="789" t="s">
        <v>2425</v>
      </c>
      <c r="F132" s="790" t="s">
        <v>2560</v>
      </c>
      <c r="G132" s="791" t="s">
        <v>2562</v>
      </c>
      <c r="H132" s="767">
        <v>5</v>
      </c>
      <c r="I132" s="767">
        <f t="shared" si="43"/>
        <v>60</v>
      </c>
      <c r="J132" s="767"/>
      <c r="K132" s="747">
        <v>44218</v>
      </c>
      <c r="L132" s="767">
        <v>27.3</v>
      </c>
      <c r="M132" s="767">
        <f t="shared" si="44"/>
        <v>327.6</v>
      </c>
      <c r="N132" s="721" t="s">
        <v>2419</v>
      </c>
      <c r="O132" s="767"/>
      <c r="P132" s="767">
        <v>1724.14</v>
      </c>
      <c r="Q132" s="767"/>
      <c r="R132" s="754">
        <f t="shared" si="45"/>
        <v>1724.14</v>
      </c>
      <c r="S132" s="767">
        <v>273</v>
      </c>
      <c r="T132" s="767">
        <v>27.3</v>
      </c>
      <c r="U132" s="655"/>
      <c r="V132" s="754">
        <f t="shared" si="41"/>
        <v>300.3</v>
      </c>
      <c r="W132" s="774">
        <f t="shared" si="46"/>
        <v>-273</v>
      </c>
      <c r="X132" s="774">
        <f t="shared" si="47"/>
        <v>1423.84</v>
      </c>
      <c r="Y132" s="671" t="str">
        <f t="shared" si="40"/>
        <v>NO</v>
      </c>
    </row>
    <row r="133" spans="1:25">
      <c r="A133" s="731">
        <f t="shared" si="48"/>
        <v>131</v>
      </c>
      <c r="B133" s="747">
        <v>44218</v>
      </c>
      <c r="C133" s="767"/>
      <c r="D133" s="767" t="s">
        <v>2573</v>
      </c>
      <c r="E133" s="789" t="s">
        <v>2425</v>
      </c>
      <c r="F133" s="790" t="s">
        <v>2560</v>
      </c>
      <c r="G133" s="791" t="s">
        <v>2423</v>
      </c>
      <c r="H133" s="767">
        <v>5</v>
      </c>
      <c r="I133" s="767">
        <f t="shared" si="43"/>
        <v>60</v>
      </c>
      <c r="J133" s="767"/>
      <c r="K133" s="747">
        <v>44218</v>
      </c>
      <c r="L133" s="767">
        <v>409.48</v>
      </c>
      <c r="M133" s="767">
        <f t="shared" si="44"/>
        <v>4913.76</v>
      </c>
      <c r="N133" s="721" t="s">
        <v>2419</v>
      </c>
      <c r="O133" s="767"/>
      <c r="P133" s="767">
        <v>25862.07</v>
      </c>
      <c r="Q133" s="767"/>
      <c r="R133" s="754">
        <f t="shared" si="45"/>
        <v>25862.07</v>
      </c>
      <c r="S133" s="767">
        <v>4094.8</v>
      </c>
      <c r="T133" s="767">
        <v>409.48</v>
      </c>
      <c r="U133" s="655"/>
      <c r="V133" s="754">
        <f t="shared" si="41"/>
        <v>4504.28</v>
      </c>
      <c r="W133" s="774">
        <f t="shared" si="46"/>
        <v>-4094.8</v>
      </c>
      <c r="X133" s="774">
        <f t="shared" si="47"/>
        <v>21357.79</v>
      </c>
      <c r="Y133" s="671" t="str">
        <f t="shared" si="40"/>
        <v>NO</v>
      </c>
    </row>
    <row r="134" spans="1:25">
      <c r="A134" s="731">
        <f t="shared" si="48"/>
        <v>132</v>
      </c>
      <c r="B134" s="747">
        <v>44218</v>
      </c>
      <c r="C134" s="767"/>
      <c r="D134" s="767" t="s">
        <v>2574</v>
      </c>
      <c r="E134" s="789" t="s">
        <v>2425</v>
      </c>
      <c r="F134" s="790" t="s">
        <v>2560</v>
      </c>
      <c r="G134" s="791" t="s">
        <v>2562</v>
      </c>
      <c r="H134" s="767">
        <v>5</v>
      </c>
      <c r="I134" s="767">
        <f t="shared" si="43"/>
        <v>60</v>
      </c>
      <c r="J134" s="767"/>
      <c r="K134" s="747">
        <v>44218</v>
      </c>
      <c r="L134" s="767">
        <v>40.95</v>
      </c>
      <c r="M134" s="767">
        <f t="shared" si="44"/>
        <v>491.4</v>
      </c>
      <c r="N134" s="721" t="s">
        <v>2419</v>
      </c>
      <c r="O134" s="767"/>
      <c r="P134" s="767">
        <v>2586.21</v>
      </c>
      <c r="Q134" s="767"/>
      <c r="R134" s="754">
        <f t="shared" si="45"/>
        <v>2586.21</v>
      </c>
      <c r="S134" s="767">
        <v>409.5</v>
      </c>
      <c r="T134" s="767">
        <v>40.95</v>
      </c>
      <c r="U134" s="655"/>
      <c r="V134" s="754">
        <f t="shared" si="41"/>
        <v>450.45</v>
      </c>
      <c r="W134" s="774">
        <f t="shared" si="46"/>
        <v>-409.5</v>
      </c>
      <c r="X134" s="774">
        <f t="shared" si="47"/>
        <v>2135.76</v>
      </c>
      <c r="Y134" s="671" t="str">
        <f t="shared" si="40"/>
        <v>NO</v>
      </c>
    </row>
    <row r="135" spans="1:25">
      <c r="A135" s="731">
        <f t="shared" si="48"/>
        <v>133</v>
      </c>
      <c r="B135" s="747">
        <v>44218</v>
      </c>
      <c r="C135" s="767"/>
      <c r="D135" s="767" t="s">
        <v>2575</v>
      </c>
      <c r="E135" s="789" t="s">
        <v>2425</v>
      </c>
      <c r="F135" s="790" t="s">
        <v>2560</v>
      </c>
      <c r="G135" s="791" t="s">
        <v>2562</v>
      </c>
      <c r="H135" s="767">
        <v>5</v>
      </c>
      <c r="I135" s="767">
        <f t="shared" si="43"/>
        <v>60</v>
      </c>
      <c r="J135" s="767"/>
      <c r="K135" s="747">
        <v>44218</v>
      </c>
      <c r="L135" s="767">
        <v>27.3</v>
      </c>
      <c r="M135" s="767">
        <f t="shared" si="44"/>
        <v>327.6</v>
      </c>
      <c r="N135" s="721" t="s">
        <v>2419</v>
      </c>
      <c r="O135" s="767"/>
      <c r="P135" s="767">
        <v>1724.14</v>
      </c>
      <c r="Q135" s="767"/>
      <c r="R135" s="754">
        <f t="shared" si="45"/>
        <v>1724.14</v>
      </c>
      <c r="S135" s="767">
        <v>273</v>
      </c>
      <c r="T135" s="767">
        <v>27.3</v>
      </c>
      <c r="U135" s="655"/>
      <c r="V135" s="754">
        <f t="shared" si="41"/>
        <v>300.3</v>
      </c>
      <c r="W135" s="774">
        <f t="shared" si="46"/>
        <v>-273</v>
      </c>
      <c r="X135" s="774">
        <f t="shared" si="47"/>
        <v>1423.84</v>
      </c>
      <c r="Y135" s="671" t="str">
        <f t="shared" si="40"/>
        <v>NO</v>
      </c>
    </row>
    <row r="136" spans="1:25">
      <c r="A136" s="731">
        <f t="shared" si="48"/>
        <v>134</v>
      </c>
      <c r="B136" s="747">
        <v>44218</v>
      </c>
      <c r="C136" s="767"/>
      <c r="D136" s="767" t="s">
        <v>2576</v>
      </c>
      <c r="E136" s="789" t="s">
        <v>2425</v>
      </c>
      <c r="F136" s="790" t="s">
        <v>2560</v>
      </c>
      <c r="G136" s="791" t="s">
        <v>2423</v>
      </c>
      <c r="H136" s="767">
        <v>5</v>
      </c>
      <c r="I136" s="767">
        <f t="shared" si="43"/>
        <v>60</v>
      </c>
      <c r="J136" s="767"/>
      <c r="K136" s="747">
        <v>44218</v>
      </c>
      <c r="L136" s="767">
        <v>409.48</v>
      </c>
      <c r="M136" s="767">
        <f t="shared" si="44"/>
        <v>4913.76</v>
      </c>
      <c r="N136" s="721" t="s">
        <v>2419</v>
      </c>
      <c r="O136" s="767"/>
      <c r="P136" s="767">
        <v>25862.07</v>
      </c>
      <c r="Q136" s="767"/>
      <c r="R136" s="754">
        <f t="shared" si="45"/>
        <v>25862.07</v>
      </c>
      <c r="S136" s="767">
        <v>4094.8</v>
      </c>
      <c r="T136" s="767">
        <v>409.48</v>
      </c>
      <c r="U136" s="655"/>
      <c r="V136" s="754">
        <f t="shared" si="41"/>
        <v>4504.28</v>
      </c>
      <c r="W136" s="774">
        <f t="shared" si="46"/>
        <v>-4094.8</v>
      </c>
      <c r="X136" s="774">
        <f t="shared" si="47"/>
        <v>21357.79</v>
      </c>
      <c r="Y136" s="671" t="str">
        <f t="shared" si="40"/>
        <v>NO</v>
      </c>
    </row>
    <row r="137" spans="1:25">
      <c r="A137" s="731">
        <f t="shared" si="48"/>
        <v>135</v>
      </c>
      <c r="B137" s="747">
        <v>44218</v>
      </c>
      <c r="C137" s="767"/>
      <c r="D137" s="767" t="s">
        <v>2577</v>
      </c>
      <c r="E137" s="789" t="s">
        <v>2425</v>
      </c>
      <c r="F137" s="790" t="s">
        <v>2560</v>
      </c>
      <c r="G137" s="791" t="s">
        <v>2562</v>
      </c>
      <c r="H137" s="767">
        <v>5</v>
      </c>
      <c r="I137" s="767">
        <f t="shared" si="43"/>
        <v>60</v>
      </c>
      <c r="J137" s="767"/>
      <c r="K137" s="747">
        <v>44218</v>
      </c>
      <c r="L137" s="767">
        <v>27.3</v>
      </c>
      <c r="M137" s="767">
        <f t="shared" si="44"/>
        <v>327.6</v>
      </c>
      <c r="N137" s="721" t="s">
        <v>2419</v>
      </c>
      <c r="O137" s="767"/>
      <c r="P137" s="767">
        <v>1724.14</v>
      </c>
      <c r="Q137" s="767"/>
      <c r="R137" s="754">
        <f t="shared" si="45"/>
        <v>1724.14</v>
      </c>
      <c r="S137" s="767">
        <v>273</v>
      </c>
      <c r="T137" s="767">
        <v>27.3</v>
      </c>
      <c r="U137" s="655"/>
      <c r="V137" s="754">
        <f t="shared" si="41"/>
        <v>300.3</v>
      </c>
      <c r="W137" s="774">
        <f t="shared" si="46"/>
        <v>-273</v>
      </c>
      <c r="X137" s="774">
        <f t="shared" si="47"/>
        <v>1423.84</v>
      </c>
      <c r="Y137" s="671" t="str">
        <f t="shared" si="40"/>
        <v>NO</v>
      </c>
    </row>
    <row r="138" spans="1:25">
      <c r="A138" s="731">
        <f t="shared" si="48"/>
        <v>136</v>
      </c>
      <c r="B138" s="747">
        <v>44218</v>
      </c>
      <c r="C138" s="767"/>
      <c r="D138" s="767" t="s">
        <v>2578</v>
      </c>
      <c r="E138" s="789" t="s">
        <v>2425</v>
      </c>
      <c r="F138" s="790" t="s">
        <v>2560</v>
      </c>
      <c r="G138" s="791" t="s">
        <v>2423</v>
      </c>
      <c r="H138" s="767">
        <v>5</v>
      </c>
      <c r="I138" s="767">
        <f t="shared" si="43"/>
        <v>60</v>
      </c>
      <c r="J138" s="767"/>
      <c r="K138" s="747">
        <v>44218</v>
      </c>
      <c r="L138" s="767">
        <v>361.71</v>
      </c>
      <c r="M138" s="767">
        <f t="shared" si="44"/>
        <v>4340.52</v>
      </c>
      <c r="N138" s="721" t="s">
        <v>2419</v>
      </c>
      <c r="O138" s="767"/>
      <c r="P138" s="767">
        <v>22844.83</v>
      </c>
      <c r="Q138" s="767"/>
      <c r="R138" s="754">
        <f t="shared" si="45"/>
        <v>22844.83</v>
      </c>
      <c r="S138" s="767">
        <v>3617.1</v>
      </c>
      <c r="T138" s="767">
        <v>361.71</v>
      </c>
      <c r="U138" s="655"/>
      <c r="V138" s="754">
        <f t="shared" si="41"/>
        <v>3978.81</v>
      </c>
      <c r="W138" s="774">
        <f t="shared" si="46"/>
        <v>-3617.1</v>
      </c>
      <c r="X138" s="774">
        <f t="shared" si="47"/>
        <v>18866.02</v>
      </c>
      <c r="Y138" s="671" t="str">
        <f t="shared" si="40"/>
        <v>NO</v>
      </c>
    </row>
    <row r="139" spans="1:25">
      <c r="A139" s="731">
        <f t="shared" si="48"/>
        <v>137</v>
      </c>
      <c r="B139" s="747">
        <v>44218</v>
      </c>
      <c r="C139" s="767"/>
      <c r="D139" s="767" t="s">
        <v>2579</v>
      </c>
      <c r="E139" s="789" t="s">
        <v>2425</v>
      </c>
      <c r="F139" s="790" t="s">
        <v>2560</v>
      </c>
      <c r="G139" s="791" t="s">
        <v>2562</v>
      </c>
      <c r="H139" s="767">
        <v>5</v>
      </c>
      <c r="I139" s="767">
        <f t="shared" si="43"/>
        <v>60</v>
      </c>
      <c r="J139" s="767"/>
      <c r="K139" s="747">
        <v>44218</v>
      </c>
      <c r="L139" s="767">
        <v>20.47</v>
      </c>
      <c r="M139" s="767">
        <f t="shared" si="44"/>
        <v>245.64</v>
      </c>
      <c r="N139" s="721" t="s">
        <v>2419</v>
      </c>
      <c r="O139" s="767"/>
      <c r="P139" s="767">
        <v>1293.1</v>
      </c>
      <c r="Q139" s="767"/>
      <c r="R139" s="754">
        <f t="shared" si="45"/>
        <v>1293.1</v>
      </c>
      <c r="S139" s="767">
        <v>204.7</v>
      </c>
      <c r="T139" s="767">
        <v>20.47</v>
      </c>
      <c r="U139" s="655"/>
      <c r="V139" s="754">
        <f t="shared" si="41"/>
        <v>225.17</v>
      </c>
      <c r="W139" s="774">
        <f t="shared" si="46"/>
        <v>-204.7</v>
      </c>
      <c r="X139" s="774">
        <f t="shared" si="47"/>
        <v>1067.93</v>
      </c>
      <c r="Y139" s="671" t="str">
        <f t="shared" si="40"/>
        <v>NO</v>
      </c>
    </row>
    <row r="140" spans="1:25">
      <c r="A140" s="731">
        <f t="shared" si="48"/>
        <v>138</v>
      </c>
      <c r="B140" s="747">
        <v>44218</v>
      </c>
      <c r="C140" s="767"/>
      <c r="D140" s="767" t="s">
        <v>2580</v>
      </c>
      <c r="E140" s="789" t="s">
        <v>2425</v>
      </c>
      <c r="F140" s="790" t="s">
        <v>2560</v>
      </c>
      <c r="G140" s="791" t="s">
        <v>2423</v>
      </c>
      <c r="H140" s="767">
        <v>5</v>
      </c>
      <c r="I140" s="767">
        <f t="shared" si="43"/>
        <v>60</v>
      </c>
      <c r="J140" s="767"/>
      <c r="K140" s="747">
        <v>44218</v>
      </c>
      <c r="L140" s="767">
        <v>409.48</v>
      </c>
      <c r="M140" s="767">
        <f t="shared" si="44"/>
        <v>4913.76</v>
      </c>
      <c r="N140" s="721" t="s">
        <v>2419</v>
      </c>
      <c r="O140" s="767"/>
      <c r="P140" s="767">
        <v>25862.07</v>
      </c>
      <c r="Q140" s="767"/>
      <c r="R140" s="754">
        <f t="shared" si="45"/>
        <v>25862.07</v>
      </c>
      <c r="S140" s="767">
        <v>4094.8</v>
      </c>
      <c r="T140" s="767">
        <v>409.48</v>
      </c>
      <c r="U140" s="655"/>
      <c r="V140" s="754">
        <f t="shared" si="41"/>
        <v>4504.28</v>
      </c>
      <c r="W140" s="774">
        <f t="shared" si="46"/>
        <v>-4094.8</v>
      </c>
      <c r="X140" s="774">
        <f t="shared" si="47"/>
        <v>21357.79</v>
      </c>
      <c r="Y140" s="671" t="str">
        <f t="shared" si="40"/>
        <v>NO</v>
      </c>
    </row>
    <row r="141" spans="1:25">
      <c r="A141" s="731">
        <f t="shared" ref="A141:A156" si="49">ROW()-2</f>
        <v>139</v>
      </c>
      <c r="B141" s="747">
        <v>44218</v>
      </c>
      <c r="C141" s="767"/>
      <c r="D141" s="767" t="s">
        <v>2581</v>
      </c>
      <c r="E141" s="789" t="s">
        <v>2425</v>
      </c>
      <c r="F141" s="790" t="s">
        <v>2560</v>
      </c>
      <c r="G141" s="791" t="s">
        <v>2562</v>
      </c>
      <c r="H141" s="767">
        <v>5</v>
      </c>
      <c r="I141" s="767">
        <f t="shared" si="43"/>
        <v>60</v>
      </c>
      <c r="J141" s="767"/>
      <c r="K141" s="747">
        <v>44218</v>
      </c>
      <c r="L141" s="767">
        <v>27.3</v>
      </c>
      <c r="M141" s="767">
        <f t="shared" si="44"/>
        <v>327.6</v>
      </c>
      <c r="N141" s="721" t="s">
        <v>2419</v>
      </c>
      <c r="O141" s="767"/>
      <c r="P141" s="767">
        <v>1724.14</v>
      </c>
      <c r="Q141" s="767"/>
      <c r="R141" s="754">
        <f t="shared" si="45"/>
        <v>1724.14</v>
      </c>
      <c r="S141" s="767">
        <v>273</v>
      </c>
      <c r="T141" s="767">
        <v>27.3</v>
      </c>
      <c r="U141" s="655"/>
      <c r="V141" s="754">
        <f t="shared" si="41"/>
        <v>300.3</v>
      </c>
      <c r="W141" s="774">
        <f t="shared" si="46"/>
        <v>-273</v>
      </c>
      <c r="X141" s="774">
        <f t="shared" si="47"/>
        <v>1423.84</v>
      </c>
      <c r="Y141" s="671" t="str">
        <f t="shared" si="40"/>
        <v>NO</v>
      </c>
    </row>
    <row r="142" spans="1:25">
      <c r="A142" s="731">
        <f t="shared" si="49"/>
        <v>140</v>
      </c>
      <c r="B142" s="747">
        <v>44218</v>
      </c>
      <c r="C142" s="767"/>
      <c r="D142" s="767" t="s">
        <v>2582</v>
      </c>
      <c r="E142" s="789" t="s">
        <v>2425</v>
      </c>
      <c r="F142" s="790" t="s">
        <v>2560</v>
      </c>
      <c r="G142" s="791" t="s">
        <v>2423</v>
      </c>
      <c r="H142" s="767">
        <v>5</v>
      </c>
      <c r="I142" s="767">
        <f t="shared" si="43"/>
        <v>60</v>
      </c>
      <c r="J142" s="767"/>
      <c r="K142" s="747">
        <v>44218</v>
      </c>
      <c r="L142" s="767">
        <v>361.71</v>
      </c>
      <c r="M142" s="767">
        <f t="shared" si="44"/>
        <v>4340.52</v>
      </c>
      <c r="N142" s="721" t="s">
        <v>2419</v>
      </c>
      <c r="O142" s="767"/>
      <c r="P142" s="767">
        <v>22844.83</v>
      </c>
      <c r="Q142" s="767"/>
      <c r="R142" s="754">
        <f t="shared" si="45"/>
        <v>22844.83</v>
      </c>
      <c r="S142" s="767">
        <v>3617.1</v>
      </c>
      <c r="T142" s="767">
        <v>361.71</v>
      </c>
      <c r="U142" s="655"/>
      <c r="V142" s="754">
        <f t="shared" si="41"/>
        <v>3978.81</v>
      </c>
      <c r="W142" s="774">
        <f t="shared" si="46"/>
        <v>-3617.1</v>
      </c>
      <c r="X142" s="774">
        <f t="shared" si="47"/>
        <v>18866.02</v>
      </c>
      <c r="Y142" s="671" t="str">
        <f t="shared" si="40"/>
        <v>NO</v>
      </c>
    </row>
    <row r="143" spans="1:25">
      <c r="A143" s="731">
        <f t="shared" si="49"/>
        <v>141</v>
      </c>
      <c r="B143" s="747">
        <v>44218</v>
      </c>
      <c r="C143" s="767"/>
      <c r="D143" s="767" t="s">
        <v>2583</v>
      </c>
      <c r="E143" s="789" t="s">
        <v>2425</v>
      </c>
      <c r="F143" s="790" t="s">
        <v>2560</v>
      </c>
      <c r="G143" s="791" t="s">
        <v>2562</v>
      </c>
      <c r="H143" s="767">
        <v>5</v>
      </c>
      <c r="I143" s="767">
        <f t="shared" si="43"/>
        <v>60</v>
      </c>
      <c r="J143" s="767"/>
      <c r="K143" s="747">
        <v>44218</v>
      </c>
      <c r="L143" s="767">
        <v>20.47</v>
      </c>
      <c r="M143" s="767">
        <f t="shared" si="44"/>
        <v>245.64</v>
      </c>
      <c r="N143" s="721" t="s">
        <v>2419</v>
      </c>
      <c r="O143" s="767"/>
      <c r="P143" s="767">
        <v>1293.1</v>
      </c>
      <c r="Q143" s="767"/>
      <c r="R143" s="754">
        <f t="shared" si="45"/>
        <v>1293.1</v>
      </c>
      <c r="S143" s="767">
        <v>204.7</v>
      </c>
      <c r="T143" s="767">
        <v>20.47</v>
      </c>
      <c r="U143" s="655"/>
      <c r="V143" s="754">
        <f t="shared" si="41"/>
        <v>225.17</v>
      </c>
      <c r="W143" s="774">
        <f t="shared" si="46"/>
        <v>-204.7</v>
      </c>
      <c r="X143" s="774">
        <f t="shared" si="47"/>
        <v>1067.93</v>
      </c>
      <c r="Y143" s="671" t="str">
        <f t="shared" si="40"/>
        <v>NO</v>
      </c>
    </row>
    <row r="144" spans="1:25">
      <c r="A144" s="731">
        <f t="shared" si="49"/>
        <v>142</v>
      </c>
      <c r="B144" s="747">
        <v>44218</v>
      </c>
      <c r="C144" s="767"/>
      <c r="D144" s="767" t="s">
        <v>2584</v>
      </c>
      <c r="E144" s="789" t="s">
        <v>2425</v>
      </c>
      <c r="F144" s="790" t="s">
        <v>2554</v>
      </c>
      <c r="G144" s="791" t="s">
        <v>2423</v>
      </c>
      <c r="H144" s="767">
        <v>5</v>
      </c>
      <c r="I144" s="767">
        <f t="shared" si="43"/>
        <v>60</v>
      </c>
      <c r="J144" s="767"/>
      <c r="K144" s="747">
        <v>44218</v>
      </c>
      <c r="L144" s="767">
        <v>2382.01</v>
      </c>
      <c r="M144" s="767">
        <f t="shared" si="44"/>
        <v>28584.12</v>
      </c>
      <c r="N144" s="721" t="s">
        <v>2419</v>
      </c>
      <c r="O144" s="767"/>
      <c r="P144" s="767">
        <v>150442.48</v>
      </c>
      <c r="Q144" s="767"/>
      <c r="R144" s="754">
        <f t="shared" si="45"/>
        <v>150442.48</v>
      </c>
      <c r="S144" s="767">
        <v>23820.1</v>
      </c>
      <c r="T144" s="767">
        <v>2382.01</v>
      </c>
      <c r="U144" s="655"/>
      <c r="V144" s="754">
        <f t="shared" si="41"/>
        <v>26202.11</v>
      </c>
      <c r="W144" s="774">
        <f t="shared" si="46"/>
        <v>-23820.1</v>
      </c>
      <c r="X144" s="774">
        <f t="shared" si="47"/>
        <v>124240.37</v>
      </c>
      <c r="Y144" s="671" t="str">
        <f t="shared" si="40"/>
        <v>NO</v>
      </c>
    </row>
    <row r="145" spans="1:25">
      <c r="A145" s="731">
        <f t="shared" si="49"/>
        <v>143</v>
      </c>
      <c r="B145" s="747">
        <v>44218</v>
      </c>
      <c r="C145" s="767"/>
      <c r="D145" s="767" t="s">
        <v>2585</v>
      </c>
      <c r="E145" s="789" t="s">
        <v>2425</v>
      </c>
      <c r="F145" s="790" t="s">
        <v>2554</v>
      </c>
      <c r="G145" s="791" t="s">
        <v>2423</v>
      </c>
      <c r="H145" s="767">
        <v>5</v>
      </c>
      <c r="I145" s="767">
        <f t="shared" si="43"/>
        <v>60</v>
      </c>
      <c r="J145" s="767"/>
      <c r="K145" s="747">
        <v>44218</v>
      </c>
      <c r="L145" s="767">
        <v>2382.01</v>
      </c>
      <c r="M145" s="767">
        <f t="shared" si="44"/>
        <v>28584.12</v>
      </c>
      <c r="N145" s="721" t="s">
        <v>2419</v>
      </c>
      <c r="O145" s="767"/>
      <c r="P145" s="767">
        <v>150442.48</v>
      </c>
      <c r="Q145" s="767"/>
      <c r="R145" s="754">
        <f t="shared" si="45"/>
        <v>150442.48</v>
      </c>
      <c r="S145" s="767">
        <v>23820.1</v>
      </c>
      <c r="T145" s="767">
        <v>2382.01</v>
      </c>
      <c r="U145" s="655"/>
      <c r="V145" s="754">
        <f t="shared" si="41"/>
        <v>26202.11</v>
      </c>
      <c r="W145" s="774">
        <f t="shared" si="46"/>
        <v>-23820.1</v>
      </c>
      <c r="X145" s="774">
        <f t="shared" si="47"/>
        <v>124240.37</v>
      </c>
      <c r="Y145" s="671" t="str">
        <f t="shared" si="40"/>
        <v>NO</v>
      </c>
    </row>
    <row r="146" spans="1:25">
      <c r="A146" s="731">
        <f t="shared" si="49"/>
        <v>144</v>
      </c>
      <c r="B146" s="747">
        <v>44218</v>
      </c>
      <c r="C146" s="767"/>
      <c r="D146" s="767" t="s">
        <v>2495</v>
      </c>
      <c r="E146" s="789" t="s">
        <v>2428</v>
      </c>
      <c r="F146" s="790" t="s">
        <v>1108</v>
      </c>
      <c r="G146" s="791" t="s">
        <v>2423</v>
      </c>
      <c r="H146" s="767">
        <v>3</v>
      </c>
      <c r="I146" s="767">
        <f t="shared" si="43"/>
        <v>36</v>
      </c>
      <c r="J146" s="767"/>
      <c r="K146" s="747">
        <v>44218</v>
      </c>
      <c r="L146" s="767">
        <v>312.93</v>
      </c>
      <c r="M146" s="767">
        <f t="shared" si="44"/>
        <v>3755.16</v>
      </c>
      <c r="N146" s="721" t="s">
        <v>2419</v>
      </c>
      <c r="O146" s="767"/>
      <c r="P146" s="767">
        <v>11858.41</v>
      </c>
      <c r="Q146" s="767"/>
      <c r="R146" s="754">
        <f t="shared" si="45"/>
        <v>11858.41</v>
      </c>
      <c r="S146" s="767">
        <v>3129.3</v>
      </c>
      <c r="T146" s="767">
        <v>312.93</v>
      </c>
      <c r="U146" s="655"/>
      <c r="V146" s="754">
        <f t="shared" si="41"/>
        <v>3442.23</v>
      </c>
      <c r="W146" s="774">
        <f t="shared" si="46"/>
        <v>-3129.3</v>
      </c>
      <c r="X146" s="774">
        <f t="shared" si="47"/>
        <v>8416.18</v>
      </c>
      <c r="Y146" s="671" t="str">
        <f t="shared" si="40"/>
        <v>NO</v>
      </c>
    </row>
    <row r="147" spans="1:25">
      <c r="A147" s="731">
        <f t="shared" si="49"/>
        <v>145</v>
      </c>
      <c r="B147" s="747">
        <v>44218</v>
      </c>
      <c r="C147" s="767"/>
      <c r="D147" s="767" t="s">
        <v>2586</v>
      </c>
      <c r="E147" s="789" t="s">
        <v>2425</v>
      </c>
      <c r="F147" s="790" t="s">
        <v>1146</v>
      </c>
      <c r="G147" s="791" t="s">
        <v>2423</v>
      </c>
      <c r="H147" s="767">
        <v>5</v>
      </c>
      <c r="I147" s="767">
        <f t="shared" si="43"/>
        <v>60</v>
      </c>
      <c r="J147" s="767"/>
      <c r="K147" s="747">
        <v>44218</v>
      </c>
      <c r="L147" s="767">
        <v>1236.4</v>
      </c>
      <c r="M147" s="767">
        <f t="shared" si="44"/>
        <v>14836.8</v>
      </c>
      <c r="N147" s="721" t="s">
        <v>2419</v>
      </c>
      <c r="O147" s="767"/>
      <c r="P147" s="767">
        <v>78088.49</v>
      </c>
      <c r="Q147" s="767"/>
      <c r="R147" s="754">
        <f t="shared" si="45"/>
        <v>78088.49</v>
      </c>
      <c r="S147" s="767">
        <v>12364</v>
      </c>
      <c r="T147" s="767">
        <v>1236.4</v>
      </c>
      <c r="U147" s="655"/>
      <c r="V147" s="754">
        <f t="shared" si="41"/>
        <v>13600.4</v>
      </c>
      <c r="W147" s="774">
        <f t="shared" si="46"/>
        <v>-12364</v>
      </c>
      <c r="X147" s="774">
        <f t="shared" si="47"/>
        <v>64488.09</v>
      </c>
      <c r="Y147" s="671" t="str">
        <f t="shared" si="40"/>
        <v>NO</v>
      </c>
    </row>
    <row r="148" spans="1:25">
      <c r="A148" s="731">
        <f t="shared" si="49"/>
        <v>146</v>
      </c>
      <c r="B148" s="747">
        <v>44250</v>
      </c>
      <c r="C148" s="767"/>
      <c r="D148" s="767" t="s">
        <v>2587</v>
      </c>
      <c r="E148" s="789" t="s">
        <v>2425</v>
      </c>
      <c r="F148" s="790" t="s">
        <v>2554</v>
      </c>
      <c r="G148" s="791" t="s">
        <v>2423</v>
      </c>
      <c r="H148" s="767">
        <v>5</v>
      </c>
      <c r="I148" s="767">
        <v>60</v>
      </c>
      <c r="J148" s="767"/>
      <c r="K148" s="747">
        <v>44250</v>
      </c>
      <c r="L148" s="767">
        <v>8317.69</v>
      </c>
      <c r="M148" s="767">
        <f t="shared" si="44"/>
        <v>99812.28</v>
      </c>
      <c r="N148" s="721" t="s">
        <v>2419</v>
      </c>
      <c r="O148" s="767"/>
      <c r="P148" s="767">
        <v>525327.66</v>
      </c>
      <c r="Q148" s="767"/>
      <c r="R148" s="754">
        <f t="shared" si="45"/>
        <v>525327.66</v>
      </c>
      <c r="S148" s="767">
        <v>74859.21</v>
      </c>
      <c r="T148" s="767">
        <v>8317.69</v>
      </c>
      <c r="U148" s="655"/>
      <c r="V148" s="754">
        <f t="shared" si="41"/>
        <v>83176.9</v>
      </c>
      <c r="W148" s="774">
        <f t="shared" ref="W148:W156" si="50">O148-S148</f>
        <v>-74859.21</v>
      </c>
      <c r="X148" s="774">
        <f t="shared" si="47"/>
        <v>442150.76</v>
      </c>
      <c r="Y148" s="671" t="str">
        <f t="shared" si="40"/>
        <v>NO</v>
      </c>
    </row>
    <row r="149" spans="1:25">
      <c r="A149" s="731">
        <f t="shared" si="49"/>
        <v>147</v>
      </c>
      <c r="B149" s="747">
        <v>44250</v>
      </c>
      <c r="C149" s="767"/>
      <c r="D149" s="767" t="s">
        <v>2588</v>
      </c>
      <c r="E149" s="789" t="s">
        <v>2425</v>
      </c>
      <c r="F149" s="790" t="s">
        <v>1146</v>
      </c>
      <c r="G149" s="791" t="s">
        <v>2423</v>
      </c>
      <c r="H149" s="767">
        <v>5</v>
      </c>
      <c r="I149" s="767">
        <v>60</v>
      </c>
      <c r="J149" s="767"/>
      <c r="K149" s="747">
        <v>44250</v>
      </c>
      <c r="L149" s="767">
        <v>483.41</v>
      </c>
      <c r="M149" s="767">
        <f t="shared" si="44"/>
        <v>5800.92</v>
      </c>
      <c r="N149" s="721" t="s">
        <v>2419</v>
      </c>
      <c r="O149" s="767"/>
      <c r="P149" s="767">
        <v>30530.97</v>
      </c>
      <c r="Q149" s="767"/>
      <c r="R149" s="754">
        <f t="shared" si="45"/>
        <v>30530.97</v>
      </c>
      <c r="S149" s="767">
        <v>4350.69</v>
      </c>
      <c r="T149" s="767">
        <v>483.41</v>
      </c>
      <c r="U149" s="655"/>
      <c r="V149" s="754">
        <f t="shared" si="41"/>
        <v>4834.1</v>
      </c>
      <c r="W149" s="774">
        <f t="shared" si="50"/>
        <v>-4350.69</v>
      </c>
      <c r="X149" s="774">
        <f t="shared" si="47"/>
        <v>25696.87</v>
      </c>
      <c r="Y149" s="671" t="str">
        <f t="shared" si="40"/>
        <v>NO</v>
      </c>
    </row>
    <row r="150" s="713" customFormat="1" spans="1:25">
      <c r="A150" s="741">
        <f t="shared" si="49"/>
        <v>148</v>
      </c>
      <c r="B150" s="794">
        <v>44355</v>
      </c>
      <c r="C150" s="773"/>
      <c r="D150" s="795" t="s">
        <v>2589</v>
      </c>
      <c r="E150" s="796" t="s">
        <v>2428</v>
      </c>
      <c r="F150" s="773" t="s">
        <v>1156</v>
      </c>
      <c r="G150" s="797" t="s">
        <v>2423</v>
      </c>
      <c r="H150" s="798">
        <v>3</v>
      </c>
      <c r="I150" s="773">
        <v>36</v>
      </c>
      <c r="J150" s="773"/>
      <c r="K150" s="794">
        <v>44355</v>
      </c>
      <c r="L150" s="773">
        <v>1326.45</v>
      </c>
      <c r="M150" s="773">
        <f t="shared" si="44"/>
        <v>15917.4</v>
      </c>
      <c r="N150" s="744" t="s">
        <v>2419</v>
      </c>
      <c r="O150" s="773"/>
      <c r="P150" s="773">
        <v>50265.49</v>
      </c>
      <c r="Q150" s="773"/>
      <c r="R150" s="777">
        <f t="shared" si="45"/>
        <v>50265.49</v>
      </c>
      <c r="S150" s="773">
        <v>6632.25</v>
      </c>
      <c r="T150" s="773">
        <v>1326.45</v>
      </c>
      <c r="U150" s="655"/>
      <c r="V150" s="777">
        <f t="shared" si="41"/>
        <v>7958.7</v>
      </c>
      <c r="W150" s="774">
        <f t="shared" si="50"/>
        <v>-6632.25</v>
      </c>
      <c r="X150" s="778">
        <f t="shared" si="47"/>
        <v>42306.79</v>
      </c>
      <c r="Y150" s="781" t="str">
        <f t="shared" si="40"/>
        <v>NO</v>
      </c>
    </row>
    <row r="151" s="713" customFormat="1" spans="1:25">
      <c r="A151" s="741">
        <f t="shared" si="49"/>
        <v>149</v>
      </c>
      <c r="B151" s="794">
        <v>44355</v>
      </c>
      <c r="C151" s="773"/>
      <c r="D151" s="795" t="s">
        <v>2590</v>
      </c>
      <c r="E151" s="796" t="s">
        <v>2425</v>
      </c>
      <c r="F151" s="773" t="s">
        <v>2591</v>
      </c>
      <c r="G151" s="797" t="s">
        <v>2423</v>
      </c>
      <c r="H151" s="798">
        <v>5</v>
      </c>
      <c r="I151" s="773">
        <v>60</v>
      </c>
      <c r="J151" s="773"/>
      <c r="K151" s="794">
        <v>44355</v>
      </c>
      <c r="L151" s="773">
        <v>140.12</v>
      </c>
      <c r="M151" s="773">
        <f t="shared" si="44"/>
        <v>1681.44</v>
      </c>
      <c r="N151" s="744" t="s">
        <v>2419</v>
      </c>
      <c r="O151" s="773"/>
      <c r="P151" s="773">
        <v>8849.56</v>
      </c>
      <c r="Q151" s="773"/>
      <c r="R151" s="777">
        <f t="shared" si="45"/>
        <v>8849.56</v>
      </c>
      <c r="S151" s="773">
        <v>700.6</v>
      </c>
      <c r="T151" s="773">
        <v>140.12</v>
      </c>
      <c r="U151" s="655"/>
      <c r="V151" s="777">
        <f t="shared" si="41"/>
        <v>840.72</v>
      </c>
      <c r="W151" s="774">
        <f t="shared" si="50"/>
        <v>-700.6</v>
      </c>
      <c r="X151" s="778">
        <f t="shared" si="47"/>
        <v>8008.84</v>
      </c>
      <c r="Y151" s="781" t="str">
        <f t="shared" si="40"/>
        <v>NO</v>
      </c>
    </row>
    <row r="152" s="713" customFormat="1" spans="1:25">
      <c r="A152" s="741">
        <f t="shared" si="49"/>
        <v>150</v>
      </c>
      <c r="B152" s="794">
        <v>44355</v>
      </c>
      <c r="C152" s="773"/>
      <c r="D152" s="795" t="s">
        <v>2592</v>
      </c>
      <c r="E152" s="796" t="s">
        <v>2425</v>
      </c>
      <c r="F152" s="773" t="s">
        <v>2591</v>
      </c>
      <c r="G152" s="797" t="s">
        <v>2423</v>
      </c>
      <c r="H152" s="798">
        <v>5</v>
      </c>
      <c r="I152" s="773">
        <v>60</v>
      </c>
      <c r="J152" s="773"/>
      <c r="K152" s="794">
        <v>44355</v>
      </c>
      <c r="L152" s="773">
        <v>140.12</v>
      </c>
      <c r="M152" s="773">
        <f t="shared" si="44"/>
        <v>1681.44</v>
      </c>
      <c r="N152" s="744" t="s">
        <v>2419</v>
      </c>
      <c r="O152" s="773"/>
      <c r="P152" s="773">
        <v>8849.56</v>
      </c>
      <c r="Q152" s="773"/>
      <c r="R152" s="777">
        <f t="shared" si="45"/>
        <v>8849.56</v>
      </c>
      <c r="S152" s="773">
        <v>700.6</v>
      </c>
      <c r="T152" s="773">
        <v>140.12</v>
      </c>
      <c r="U152" s="655"/>
      <c r="V152" s="777">
        <f t="shared" si="41"/>
        <v>840.72</v>
      </c>
      <c r="W152" s="774">
        <f t="shared" si="50"/>
        <v>-700.6</v>
      </c>
      <c r="X152" s="778">
        <f t="shared" si="47"/>
        <v>8008.84</v>
      </c>
      <c r="Y152" s="781" t="str">
        <f t="shared" si="40"/>
        <v>NO</v>
      </c>
    </row>
    <row r="153" s="713" customFormat="1" spans="1:25">
      <c r="A153" s="741">
        <f t="shared" si="49"/>
        <v>151</v>
      </c>
      <c r="B153" s="794">
        <v>44355</v>
      </c>
      <c r="C153" s="773"/>
      <c r="D153" s="795" t="s">
        <v>2593</v>
      </c>
      <c r="E153" s="796" t="s">
        <v>2425</v>
      </c>
      <c r="F153" s="773" t="s">
        <v>2591</v>
      </c>
      <c r="G153" s="797" t="s">
        <v>2423</v>
      </c>
      <c r="H153" s="798">
        <v>5</v>
      </c>
      <c r="I153" s="773">
        <v>60</v>
      </c>
      <c r="J153" s="773"/>
      <c r="K153" s="794">
        <v>44355</v>
      </c>
      <c r="L153" s="773">
        <v>1120.94</v>
      </c>
      <c r="M153" s="773">
        <f t="shared" si="44"/>
        <v>13451.28</v>
      </c>
      <c r="N153" s="744" t="s">
        <v>2419</v>
      </c>
      <c r="O153" s="773"/>
      <c r="P153" s="773">
        <v>70796.46</v>
      </c>
      <c r="Q153" s="773"/>
      <c r="R153" s="777">
        <f t="shared" si="45"/>
        <v>70796.46</v>
      </c>
      <c r="S153" s="773">
        <v>5604.7</v>
      </c>
      <c r="T153" s="773">
        <v>1120.94</v>
      </c>
      <c r="U153" s="655"/>
      <c r="V153" s="777">
        <f t="shared" si="41"/>
        <v>6725.64</v>
      </c>
      <c r="W153" s="774">
        <f t="shared" si="50"/>
        <v>-5604.7</v>
      </c>
      <c r="X153" s="778">
        <f t="shared" si="47"/>
        <v>64070.82</v>
      </c>
      <c r="Y153" s="781" t="str">
        <f t="shared" si="40"/>
        <v>NO</v>
      </c>
    </row>
    <row r="154" spans="1:25">
      <c r="A154" s="731">
        <f t="shared" si="49"/>
        <v>152</v>
      </c>
      <c r="B154" s="799">
        <v>44421</v>
      </c>
      <c r="C154" s="767"/>
      <c r="D154" s="783" t="s">
        <v>2594</v>
      </c>
      <c r="E154" s="789" t="s">
        <v>2428</v>
      </c>
      <c r="F154" s="800"/>
      <c r="G154" s="791" t="s">
        <v>2423</v>
      </c>
      <c r="H154" s="801">
        <v>3</v>
      </c>
      <c r="I154" s="767">
        <v>36</v>
      </c>
      <c r="J154" s="767"/>
      <c r="K154" s="799">
        <v>44421</v>
      </c>
      <c r="L154" s="767">
        <v>243.97</v>
      </c>
      <c r="M154" s="767">
        <f t="shared" si="44"/>
        <v>2927.64</v>
      </c>
      <c r="N154" s="721" t="s">
        <v>2419</v>
      </c>
      <c r="O154" s="767"/>
      <c r="P154" s="767">
        <v>9245.28</v>
      </c>
      <c r="Q154" s="767"/>
      <c r="R154" s="754">
        <f t="shared" si="45"/>
        <v>9245.28</v>
      </c>
      <c r="S154" s="767">
        <v>746.08</v>
      </c>
      <c r="T154">
        <v>243.97</v>
      </c>
      <c r="U154" s="655"/>
      <c r="V154" s="777">
        <f t="shared" si="41"/>
        <v>990.05</v>
      </c>
      <c r="W154" s="774">
        <f t="shared" si="50"/>
        <v>-746.08</v>
      </c>
      <c r="X154" s="774">
        <f t="shared" si="47"/>
        <v>8255.23</v>
      </c>
      <c r="Y154" s="671" t="str">
        <f t="shared" si="40"/>
        <v>NO</v>
      </c>
    </row>
    <row r="155" spans="1:25">
      <c r="A155" s="731">
        <f t="shared" si="49"/>
        <v>153</v>
      </c>
      <c r="B155" s="802">
        <v>44461</v>
      </c>
      <c r="C155" s="767"/>
      <c r="D155" s="803" t="s">
        <v>2595</v>
      </c>
      <c r="E155" s="804" t="s">
        <v>2425</v>
      </c>
      <c r="F155" s="800" t="s">
        <v>1124</v>
      </c>
      <c r="G155" s="791" t="s">
        <v>2423</v>
      </c>
      <c r="H155" s="801">
        <v>5</v>
      </c>
      <c r="I155" s="767">
        <v>60</v>
      </c>
      <c r="J155" s="767"/>
      <c r="K155" s="799">
        <v>44467</v>
      </c>
      <c r="L155" s="767">
        <v>25.22</v>
      </c>
      <c r="M155" s="767">
        <f t="shared" si="44"/>
        <v>302.64</v>
      </c>
      <c r="N155" s="721" t="s">
        <v>2419</v>
      </c>
      <c r="O155" s="767"/>
      <c r="P155" s="767">
        <v>1592.92</v>
      </c>
      <c r="Q155" s="767"/>
      <c r="R155" s="754">
        <v>1592.92</v>
      </c>
      <c r="S155" s="767">
        <v>50.44</v>
      </c>
      <c r="T155" s="767">
        <v>25.22</v>
      </c>
      <c r="U155" s="655"/>
      <c r="V155" s="777">
        <f t="shared" si="41"/>
        <v>75.66</v>
      </c>
      <c r="W155" s="774">
        <f t="shared" si="50"/>
        <v>-50.44</v>
      </c>
      <c r="X155" s="774">
        <f t="shared" si="47"/>
        <v>1517.26</v>
      </c>
      <c r="Y155" s="671" t="str">
        <f t="shared" si="40"/>
        <v>NO</v>
      </c>
    </row>
    <row r="156" s="562" customFormat="1" ht="14.1" customHeight="1" spans="1:26">
      <c r="A156" s="731">
        <f t="shared" si="49"/>
        <v>154</v>
      </c>
      <c r="B156" s="802">
        <v>44461</v>
      </c>
      <c r="C156" s="767"/>
      <c r="D156" s="803" t="s">
        <v>2596</v>
      </c>
      <c r="E156" s="804" t="s">
        <v>2425</v>
      </c>
      <c r="F156" s="767" t="s">
        <v>1124</v>
      </c>
      <c r="G156" s="791" t="s">
        <v>2423</v>
      </c>
      <c r="H156" s="767">
        <v>5</v>
      </c>
      <c r="I156" s="767">
        <v>60</v>
      </c>
      <c r="J156" s="767"/>
      <c r="K156" s="799">
        <v>44467</v>
      </c>
      <c r="L156" s="767">
        <v>37.83</v>
      </c>
      <c r="M156" s="767">
        <f t="shared" si="44"/>
        <v>453.96</v>
      </c>
      <c r="N156" s="721" t="s">
        <v>2419</v>
      </c>
      <c r="O156" s="767"/>
      <c r="P156" s="767">
        <v>2389.38</v>
      </c>
      <c r="Q156" s="767"/>
      <c r="R156" s="767">
        <v>2389.38</v>
      </c>
      <c r="S156" s="767">
        <v>75.66</v>
      </c>
      <c r="T156" s="767">
        <v>37.83</v>
      </c>
      <c r="U156" s="655"/>
      <c r="V156" s="754">
        <f t="shared" si="41"/>
        <v>113.49</v>
      </c>
      <c r="W156" s="774">
        <f t="shared" si="50"/>
        <v>-75.66</v>
      </c>
      <c r="X156" s="774">
        <f t="shared" si="47"/>
        <v>2275.89</v>
      </c>
      <c r="Y156" s="671" t="str">
        <f t="shared" si="40"/>
        <v>NO</v>
      </c>
      <c r="Z156"/>
    </row>
    <row r="157" spans="15:24">
      <c r="O157" s="562">
        <f>SUM(O3:O154)</f>
        <v>5633745.67</v>
      </c>
      <c r="P157" s="562">
        <f>SUM(P3:P155)</f>
        <v>1346289.77</v>
      </c>
      <c r="Q157" s="562">
        <f>SUM(Q4:Q155)</f>
        <v>0</v>
      </c>
      <c r="R157" s="562">
        <f>SUM(R3:R155)</f>
        <v>6980035.44</v>
      </c>
      <c r="S157" s="562">
        <f>SUM(S3:S156)</f>
        <v>2187751.44</v>
      </c>
      <c r="T157" s="562">
        <f>SUM(T3:T156)</f>
        <v>99036.99</v>
      </c>
      <c r="U157" s="562">
        <f>SUM(U4:U155)</f>
        <v>0</v>
      </c>
      <c r="V157" s="562">
        <f>SUM(V3:V156)</f>
        <v>2286788.43</v>
      </c>
      <c r="W157" s="562">
        <f>SUM(W3:W156)</f>
        <v>3445994.23</v>
      </c>
      <c r="X157" s="562">
        <f>SUM(X3:X156)</f>
        <v>4695636.39</v>
      </c>
    </row>
  </sheetData>
  <mergeCells count="4">
    <mergeCell ref="A1:N1"/>
    <mergeCell ref="O1:R1"/>
    <mergeCell ref="S1:V1"/>
    <mergeCell ref="W1:X1"/>
  </mergeCells>
  <dataValidations count="2">
    <dataValidation type="list" allowBlank="1" showInputMessage="1" showErrorMessage="1" sqref="E2 E99 E120 E4:E10 E11:E60 E61:E68 E69:E98 E100:E102">
      <formula1>"房屋建筑物、机器设备、电子设备、其他资产-"</formula1>
    </dataValidation>
    <dataValidation type="list" allowBlank="1" showInputMessage="1" showErrorMessage="1" sqref="E3">
      <formula1>"房屋建筑物、机器设备、电子设备、模具+$I$13、运输设备"</formula1>
    </dataValidation>
  </dataValidations>
  <pageMargins left="0.7" right="0.7" top="0.75" bottom="0.75" header="0.3" footer="0.3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selection activeCell="I34" sqref="I34"/>
    </sheetView>
  </sheetViews>
  <sheetFormatPr defaultColWidth="9" defaultRowHeight="13.5"/>
  <cols>
    <col min="1" max="1" width="11.75" customWidth="1"/>
    <col min="2" max="2" width="12.875" customWidth="1"/>
    <col min="3" max="3" width="10.75" customWidth="1"/>
    <col min="4" max="4" width="11.75" customWidth="1"/>
    <col min="5" max="5" width="9.375" customWidth="1"/>
    <col min="6" max="6" width="12.5" customWidth="1"/>
    <col min="7" max="7" width="13.125" customWidth="1"/>
    <col min="8" max="8" width="15.375" customWidth="1"/>
    <col min="9" max="9" width="14.25" customWidth="1"/>
    <col min="10" max="10" width="15.875" customWidth="1"/>
    <col min="11" max="11" width="13" customWidth="1"/>
    <col min="12" max="14" width="13.375" customWidth="1"/>
    <col min="15" max="15" width="12.875" customWidth="1"/>
  </cols>
  <sheetData>
    <row r="1" ht="18.75" spans="1:15">
      <c r="A1" s="673"/>
      <c r="B1" s="673"/>
      <c r="C1" s="673"/>
      <c r="D1" s="673"/>
      <c r="E1" s="673"/>
      <c r="F1" s="673"/>
      <c r="G1" s="674" t="s">
        <v>2597</v>
      </c>
      <c r="H1" s="674"/>
      <c r="I1" s="673"/>
      <c r="J1" s="673"/>
      <c r="K1" s="673"/>
      <c r="L1" s="673"/>
      <c r="M1" s="673"/>
      <c r="N1" s="673"/>
      <c r="O1" s="673"/>
    </row>
    <row r="2" ht="14.25" spans="1:15">
      <c r="A2" s="675" t="s">
        <v>2598</v>
      </c>
      <c r="B2" s="673"/>
      <c r="C2" s="673"/>
      <c r="D2" s="673"/>
      <c r="E2" s="673"/>
      <c r="F2" s="673"/>
      <c r="G2" s="673"/>
      <c r="H2" s="675" t="s">
        <v>2599</v>
      </c>
      <c r="I2" s="673"/>
      <c r="J2" s="673"/>
      <c r="K2" s="673"/>
      <c r="L2" s="673"/>
      <c r="M2" s="673"/>
      <c r="N2" s="675" t="s">
        <v>75</v>
      </c>
      <c r="O2" s="673"/>
    </row>
    <row r="3" spans="1:15">
      <c r="A3" s="676" t="s">
        <v>2600</v>
      </c>
      <c r="B3" s="677" t="s">
        <v>2601</v>
      </c>
      <c r="C3" s="677" t="s">
        <v>2602</v>
      </c>
      <c r="D3" s="677" t="s">
        <v>2603</v>
      </c>
      <c r="E3" s="677" t="s">
        <v>2604</v>
      </c>
      <c r="F3" s="677" t="s">
        <v>2605</v>
      </c>
      <c r="G3" s="677" t="s">
        <v>2606</v>
      </c>
      <c r="H3" s="678" t="s">
        <v>2607</v>
      </c>
      <c r="I3" s="678"/>
      <c r="J3" s="678"/>
      <c r="K3" s="678"/>
      <c r="L3" s="678"/>
      <c r="M3" s="678" t="s">
        <v>2608</v>
      </c>
      <c r="N3" s="677" t="s">
        <v>2609</v>
      </c>
      <c r="O3" s="703" t="s">
        <v>2610</v>
      </c>
    </row>
    <row r="4" spans="1:15">
      <c r="A4" s="679"/>
      <c r="B4" s="680"/>
      <c r="C4" s="681"/>
      <c r="D4" s="681"/>
      <c r="E4" s="681"/>
      <c r="F4" s="681"/>
      <c r="G4" s="681"/>
      <c r="H4" s="682"/>
      <c r="I4" s="682"/>
      <c r="J4" s="682"/>
      <c r="K4" s="682"/>
      <c r="L4" s="682"/>
      <c r="M4" s="682"/>
      <c r="N4" s="682"/>
      <c r="O4" s="704"/>
    </row>
    <row r="5" spans="1:15">
      <c r="A5" s="679"/>
      <c r="B5" s="680"/>
      <c r="C5" s="681"/>
      <c r="D5" s="681"/>
      <c r="E5" s="681"/>
      <c r="F5" s="681"/>
      <c r="G5" s="681"/>
      <c r="H5" s="681" t="s">
        <v>2611</v>
      </c>
      <c r="I5" s="681" t="s">
        <v>2612</v>
      </c>
      <c r="J5" s="682" t="s">
        <v>2407</v>
      </c>
      <c r="K5" s="682"/>
      <c r="L5" s="681" t="s">
        <v>2613</v>
      </c>
      <c r="M5" s="682"/>
      <c r="N5" s="682"/>
      <c r="O5" s="704"/>
    </row>
    <row r="6" ht="14.25" spans="1:15">
      <c r="A6" s="683"/>
      <c r="B6" s="684"/>
      <c r="C6" s="685"/>
      <c r="D6" s="685"/>
      <c r="E6" s="684"/>
      <c r="F6" s="684"/>
      <c r="G6" s="684"/>
      <c r="H6" s="685"/>
      <c r="I6" s="685"/>
      <c r="J6" s="685" t="s">
        <v>2614</v>
      </c>
      <c r="K6" s="685" t="s">
        <v>2615</v>
      </c>
      <c r="L6" s="685"/>
      <c r="M6" s="705"/>
      <c r="N6" s="705"/>
      <c r="O6" s="706"/>
    </row>
    <row r="7" spans="1:15">
      <c r="A7" s="686"/>
      <c r="B7" s="687"/>
      <c r="C7" s="687"/>
      <c r="D7" s="687"/>
      <c r="E7" s="688"/>
      <c r="F7" s="689"/>
      <c r="G7" s="689"/>
      <c r="H7" s="690"/>
      <c r="I7" s="690"/>
      <c r="J7" s="690"/>
      <c r="K7" s="690"/>
      <c r="L7" s="707"/>
      <c r="M7" s="707" t="s">
        <v>2616</v>
      </c>
      <c r="N7" s="707"/>
      <c r="O7" s="708"/>
    </row>
    <row r="8" spans="1:15">
      <c r="A8" s="691"/>
      <c r="B8" s="692"/>
      <c r="C8" s="692"/>
      <c r="D8" s="692"/>
      <c r="E8" s="693"/>
      <c r="F8" s="694"/>
      <c r="G8" s="694"/>
      <c r="H8" s="695"/>
      <c r="I8" s="695"/>
      <c r="J8" s="695"/>
      <c r="K8" s="695"/>
      <c r="L8" s="695"/>
      <c r="M8" s="695" t="s">
        <v>2617</v>
      </c>
      <c r="N8" s="695"/>
      <c r="O8" s="709"/>
    </row>
    <row r="9" spans="1:15">
      <c r="A9" s="696"/>
      <c r="B9" s="697"/>
      <c r="C9" s="697"/>
      <c r="D9" s="697"/>
      <c r="E9" s="693"/>
      <c r="F9" s="694"/>
      <c r="G9" s="694"/>
      <c r="H9" s="695"/>
      <c r="I9" s="695"/>
      <c r="J9" s="695"/>
      <c r="K9" s="695"/>
      <c r="L9" s="695"/>
      <c r="M9" s="695" t="s">
        <v>2618</v>
      </c>
      <c r="N9" s="695"/>
      <c r="O9" s="709"/>
    </row>
    <row r="10" spans="1:15">
      <c r="A10" s="691"/>
      <c r="B10" s="692"/>
      <c r="C10" s="692"/>
      <c r="D10" s="692"/>
      <c r="E10" s="693"/>
      <c r="F10" s="694"/>
      <c r="G10" s="694"/>
      <c r="H10" s="695"/>
      <c r="I10" s="695"/>
      <c r="J10" s="695"/>
      <c r="K10" s="695"/>
      <c r="L10" s="695"/>
      <c r="M10" s="695" t="s">
        <v>2619</v>
      </c>
      <c r="N10" s="695"/>
      <c r="O10" s="709"/>
    </row>
    <row r="11" spans="1:15">
      <c r="A11" s="696"/>
      <c r="B11" s="697"/>
      <c r="C11" s="697"/>
      <c r="D11" s="697"/>
      <c r="E11" s="693"/>
      <c r="F11" s="694"/>
      <c r="G11" s="694"/>
      <c r="H11" s="695"/>
      <c r="I11" s="695"/>
      <c r="J11" s="695"/>
      <c r="K11" s="695"/>
      <c r="L11" s="695"/>
      <c r="M11" s="695"/>
      <c r="N11" s="695"/>
      <c r="O11" s="709"/>
    </row>
    <row r="12" spans="1:15">
      <c r="A12" s="691"/>
      <c r="B12" s="692"/>
      <c r="C12" s="692"/>
      <c r="D12" s="692"/>
      <c r="E12" s="693"/>
      <c r="F12" s="694"/>
      <c r="G12" s="694"/>
      <c r="H12" s="695"/>
      <c r="I12" s="695"/>
      <c r="J12" s="695"/>
      <c r="K12" s="695"/>
      <c r="L12" s="695"/>
      <c r="M12" s="695"/>
      <c r="N12" s="695"/>
      <c r="O12" s="709"/>
    </row>
    <row r="13" spans="1:15">
      <c r="A13" s="696"/>
      <c r="B13" s="697"/>
      <c r="C13" s="697"/>
      <c r="D13" s="697"/>
      <c r="E13" s="693"/>
      <c r="F13" s="694"/>
      <c r="G13" s="694"/>
      <c r="H13" s="695"/>
      <c r="I13" s="695"/>
      <c r="J13" s="695"/>
      <c r="K13" s="695"/>
      <c r="L13" s="695"/>
      <c r="M13" s="695"/>
      <c r="N13" s="695"/>
      <c r="O13" s="709"/>
    </row>
    <row r="14" ht="14.25" spans="1:15">
      <c r="A14" s="698" t="s">
        <v>927</v>
      </c>
      <c r="B14" s="699"/>
      <c r="C14" s="699"/>
      <c r="D14" s="699"/>
      <c r="E14" s="700"/>
      <c r="F14" s="701"/>
      <c r="G14" s="701"/>
      <c r="H14" s="702">
        <f>SUM(H7:H13)</f>
        <v>0</v>
      </c>
      <c r="I14" s="702">
        <f t="shared" ref="I14:L14" si="0">SUM(I7:I13)</f>
        <v>0</v>
      </c>
      <c r="J14" s="702">
        <f t="shared" si="0"/>
        <v>0</v>
      </c>
      <c r="K14" s="702">
        <f t="shared" si="0"/>
        <v>0</v>
      </c>
      <c r="L14" s="702">
        <f t="shared" si="0"/>
        <v>0</v>
      </c>
      <c r="M14" s="710"/>
      <c r="N14" s="710"/>
      <c r="O14" s="711"/>
    </row>
  </sheetData>
  <mergeCells count="16">
    <mergeCell ref="G1:H1"/>
    <mergeCell ref="J5:K5"/>
    <mergeCell ref="A3:A6"/>
    <mergeCell ref="B3:B6"/>
    <mergeCell ref="C3:C6"/>
    <mergeCell ref="D3:D6"/>
    <mergeCell ref="E3:E6"/>
    <mergeCell ref="F3:F6"/>
    <mergeCell ref="G3:G6"/>
    <mergeCell ref="H5:H6"/>
    <mergeCell ref="I5:I6"/>
    <mergeCell ref="L5:L6"/>
    <mergeCell ref="M3:M6"/>
    <mergeCell ref="N3:N6"/>
    <mergeCell ref="O3:O6"/>
    <mergeCell ref="H3:L4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1"/>
  <sheetViews>
    <sheetView workbookViewId="0">
      <selection activeCell="X12" sqref="X12"/>
    </sheetView>
  </sheetViews>
  <sheetFormatPr defaultColWidth="9" defaultRowHeight="13.5"/>
  <cols>
    <col min="1" max="2" width="4.5" customWidth="1"/>
    <col min="3" max="3" width="5.625" customWidth="1"/>
    <col min="4" max="4" width="4.625" customWidth="1"/>
    <col min="5" max="5" width="6" customWidth="1"/>
    <col min="6" max="11" width="3.75" customWidth="1"/>
    <col min="12" max="14" width="5.75" customWidth="1"/>
    <col min="15" max="18" width="7.875" customWidth="1"/>
    <col min="19" max="22" width="5.625" customWidth="1"/>
    <col min="23" max="24" width="7.5" customWidth="1"/>
    <col min="25" max="25" width="6.5" customWidth="1"/>
  </cols>
  <sheetData>
    <row r="1" spans="1:25">
      <c r="A1" s="652" t="s">
        <v>2387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8"/>
      <c r="O1" s="659" t="s">
        <v>2388</v>
      </c>
      <c r="P1" s="659"/>
      <c r="Q1" s="659"/>
      <c r="R1" s="659"/>
      <c r="S1" s="664" t="s">
        <v>2389</v>
      </c>
      <c r="T1" s="664"/>
      <c r="U1" s="664"/>
      <c r="V1" s="664"/>
      <c r="W1" s="665" t="s">
        <v>2390</v>
      </c>
      <c r="X1" s="665"/>
      <c r="Y1" s="669" t="s">
        <v>2391</v>
      </c>
    </row>
    <row r="2" ht="71.25" spans="1:25">
      <c r="A2" s="653" t="s">
        <v>1</v>
      </c>
      <c r="B2" s="654" t="s">
        <v>2392</v>
      </c>
      <c r="C2" s="654" t="s">
        <v>2393</v>
      </c>
      <c r="D2" s="654" t="s">
        <v>2394</v>
      </c>
      <c r="E2" s="654" t="s">
        <v>2395</v>
      </c>
      <c r="F2" s="654" t="s">
        <v>2396</v>
      </c>
      <c r="G2" s="654" t="s">
        <v>2397</v>
      </c>
      <c r="H2" s="654" t="s">
        <v>2398</v>
      </c>
      <c r="I2" s="654" t="s">
        <v>2399</v>
      </c>
      <c r="J2" s="654" t="s">
        <v>2400</v>
      </c>
      <c r="K2" s="660" t="s">
        <v>2401</v>
      </c>
      <c r="L2" s="661" t="s">
        <v>2402</v>
      </c>
      <c r="M2" s="661" t="s">
        <v>2403</v>
      </c>
      <c r="N2" s="654" t="s">
        <v>2404</v>
      </c>
      <c r="O2" s="662" t="s">
        <v>2405</v>
      </c>
      <c r="P2" s="662" t="s">
        <v>2406</v>
      </c>
      <c r="Q2" s="662" t="s">
        <v>2407</v>
      </c>
      <c r="R2" s="662" t="s">
        <v>2408</v>
      </c>
      <c r="S2" s="666" t="s">
        <v>2409</v>
      </c>
      <c r="T2" s="666" t="s">
        <v>2410</v>
      </c>
      <c r="U2" s="666" t="s">
        <v>2411</v>
      </c>
      <c r="V2" s="666" t="s">
        <v>2412</v>
      </c>
      <c r="W2" s="667" t="s">
        <v>2413</v>
      </c>
      <c r="X2" s="667" t="s">
        <v>2414</v>
      </c>
      <c r="Y2" s="670" t="s">
        <v>2415</v>
      </c>
    </row>
    <row r="3" spans="1:25">
      <c r="A3" s="514">
        <f>ROW()-2</f>
        <v>1</v>
      </c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63" t="str">
        <f>IFERROR(R3/I3,"")</f>
        <v/>
      </c>
      <c r="M3" s="663" t="str">
        <f>IFERROR(R3/H3,"")</f>
        <v/>
      </c>
      <c r="N3" s="655"/>
      <c r="O3" s="655"/>
      <c r="P3" s="655"/>
      <c r="Q3" s="655"/>
      <c r="R3" s="655"/>
      <c r="S3" s="655"/>
      <c r="T3" s="655"/>
      <c r="U3" s="655"/>
      <c r="V3" s="655"/>
      <c r="W3" s="663">
        <f>O3-S3</f>
        <v>0</v>
      </c>
      <c r="X3" s="663">
        <f>R3-V3</f>
        <v>0</v>
      </c>
      <c r="Y3" s="671" t="str">
        <f>IF(R3*N3=X3,"YES","NO")</f>
        <v>YES</v>
      </c>
    </row>
    <row r="4" spans="1:25">
      <c r="A4" s="514">
        <f t="shared" ref="A4:A20" si="0">ROW()-2</f>
        <v>2</v>
      </c>
      <c r="B4" s="656"/>
      <c r="C4" s="656"/>
      <c r="D4" s="656"/>
      <c r="E4" s="656"/>
      <c r="F4" s="656"/>
      <c r="G4" s="656"/>
      <c r="H4" s="656"/>
      <c r="I4" s="656"/>
      <c r="J4" s="656"/>
      <c r="K4" s="656"/>
      <c r="L4" s="441" t="str">
        <f t="shared" ref="L4:L15" si="1">IFERROR(R4/I4,"")</f>
        <v/>
      </c>
      <c r="M4" s="441" t="str">
        <f t="shared" ref="M4:M15" si="2">IFERROR(R4/H4,"")</f>
        <v/>
      </c>
      <c r="N4" s="655"/>
      <c r="O4" s="656"/>
      <c r="P4" s="656"/>
      <c r="Q4" s="656"/>
      <c r="R4" s="656"/>
      <c r="S4" s="656"/>
      <c r="T4" s="656"/>
      <c r="U4" s="656"/>
      <c r="V4" s="656"/>
      <c r="W4" s="663">
        <f t="shared" ref="W4:W20" si="3">O4-S4</f>
        <v>0</v>
      </c>
      <c r="X4" s="663">
        <f t="shared" ref="X4:X20" si="4">R4-V4</f>
        <v>0</v>
      </c>
      <c r="Y4" s="671" t="str">
        <f t="shared" ref="Y4:Y20" si="5">IF(R4*N4=X4,"YES","NO")</f>
        <v>YES</v>
      </c>
    </row>
    <row r="5" spans="1:25">
      <c r="A5" s="514">
        <f t="shared" si="0"/>
        <v>3</v>
      </c>
      <c r="B5" s="656"/>
      <c r="C5" s="656"/>
      <c r="D5" s="656"/>
      <c r="E5" s="656"/>
      <c r="F5" s="656"/>
      <c r="G5" s="656"/>
      <c r="H5" s="656"/>
      <c r="I5" s="656"/>
      <c r="J5" s="656"/>
      <c r="K5" s="656"/>
      <c r="L5" s="441" t="str">
        <f t="shared" si="1"/>
        <v/>
      </c>
      <c r="M5" s="441" t="str">
        <f t="shared" si="2"/>
        <v/>
      </c>
      <c r="N5" s="655"/>
      <c r="O5" s="656"/>
      <c r="P5" s="656"/>
      <c r="Q5" s="656"/>
      <c r="R5" s="656"/>
      <c r="S5" s="656"/>
      <c r="T5" s="656"/>
      <c r="U5" s="656"/>
      <c r="V5" s="656"/>
      <c r="W5" s="663">
        <f t="shared" si="3"/>
        <v>0</v>
      </c>
      <c r="X5" s="663">
        <f t="shared" si="4"/>
        <v>0</v>
      </c>
      <c r="Y5" s="671" t="str">
        <f t="shared" si="5"/>
        <v>YES</v>
      </c>
    </row>
    <row r="6" spans="1:25">
      <c r="A6" s="514">
        <f t="shared" si="0"/>
        <v>4</v>
      </c>
      <c r="B6" s="656"/>
      <c r="C6" s="656"/>
      <c r="D6" s="656"/>
      <c r="E6" s="656"/>
      <c r="F6" s="656"/>
      <c r="G6" s="656"/>
      <c r="H6" s="656"/>
      <c r="I6" s="656"/>
      <c r="J6" s="656"/>
      <c r="K6" s="656"/>
      <c r="L6" s="441" t="str">
        <f t="shared" si="1"/>
        <v/>
      </c>
      <c r="M6" s="441" t="str">
        <f t="shared" si="2"/>
        <v/>
      </c>
      <c r="N6" s="655"/>
      <c r="O6" s="656"/>
      <c r="P6" s="656"/>
      <c r="Q6" s="656"/>
      <c r="R6" s="656"/>
      <c r="S6" s="656"/>
      <c r="T6" s="656"/>
      <c r="U6" s="656"/>
      <c r="V6" s="656"/>
      <c r="W6" s="663">
        <f t="shared" si="3"/>
        <v>0</v>
      </c>
      <c r="X6" s="663">
        <f t="shared" si="4"/>
        <v>0</v>
      </c>
      <c r="Y6" s="671" t="str">
        <f t="shared" si="5"/>
        <v>YES</v>
      </c>
    </row>
    <row r="7" spans="1:25">
      <c r="A7" s="514">
        <f t="shared" si="0"/>
        <v>5</v>
      </c>
      <c r="B7" s="656"/>
      <c r="C7" s="656"/>
      <c r="D7" s="656"/>
      <c r="E7" s="656"/>
      <c r="F7" s="656"/>
      <c r="G7" s="656"/>
      <c r="H7" s="656"/>
      <c r="I7" s="656"/>
      <c r="J7" s="656"/>
      <c r="K7" s="656"/>
      <c r="L7" s="441" t="str">
        <f t="shared" si="1"/>
        <v/>
      </c>
      <c r="M7" s="441" t="str">
        <f t="shared" si="2"/>
        <v/>
      </c>
      <c r="N7" s="656"/>
      <c r="O7" s="656"/>
      <c r="P7" s="656"/>
      <c r="Q7" s="656"/>
      <c r="R7" s="656"/>
      <c r="S7" s="656"/>
      <c r="T7" s="656"/>
      <c r="U7" s="656"/>
      <c r="V7" s="656"/>
      <c r="W7" s="663">
        <f t="shared" si="3"/>
        <v>0</v>
      </c>
      <c r="X7" s="663">
        <f t="shared" si="4"/>
        <v>0</v>
      </c>
      <c r="Y7" s="671" t="str">
        <f t="shared" si="5"/>
        <v>YES</v>
      </c>
    </row>
    <row r="8" spans="1:25">
      <c r="A8" s="514">
        <f t="shared" si="0"/>
        <v>6</v>
      </c>
      <c r="B8" s="656"/>
      <c r="C8" s="656"/>
      <c r="D8" s="656"/>
      <c r="E8" s="656"/>
      <c r="F8" s="656"/>
      <c r="G8" s="656"/>
      <c r="H8" s="656"/>
      <c r="I8" s="656"/>
      <c r="J8" s="656"/>
      <c r="K8" s="656"/>
      <c r="L8" s="441" t="str">
        <f t="shared" si="1"/>
        <v/>
      </c>
      <c r="M8" s="441" t="str">
        <f t="shared" si="2"/>
        <v/>
      </c>
      <c r="N8" s="656"/>
      <c r="O8" s="656"/>
      <c r="P8" s="656"/>
      <c r="Q8" s="656"/>
      <c r="R8" s="656"/>
      <c r="S8" s="656"/>
      <c r="T8" s="656"/>
      <c r="U8" s="656"/>
      <c r="V8" s="656"/>
      <c r="W8" s="663">
        <f t="shared" si="3"/>
        <v>0</v>
      </c>
      <c r="X8" s="663">
        <f t="shared" si="4"/>
        <v>0</v>
      </c>
      <c r="Y8" s="671" t="str">
        <f t="shared" si="5"/>
        <v>YES</v>
      </c>
    </row>
    <row r="9" spans="1:25">
      <c r="A9" s="514">
        <f t="shared" si="0"/>
        <v>7</v>
      </c>
      <c r="B9" s="656"/>
      <c r="C9" s="656"/>
      <c r="D9" s="656"/>
      <c r="E9" s="656"/>
      <c r="F9" s="656"/>
      <c r="G9" s="656"/>
      <c r="H9" s="656"/>
      <c r="I9" s="656"/>
      <c r="J9" s="656"/>
      <c r="K9" s="656"/>
      <c r="L9" s="441" t="str">
        <f t="shared" si="1"/>
        <v/>
      </c>
      <c r="M9" s="441" t="str">
        <f t="shared" si="2"/>
        <v/>
      </c>
      <c r="N9" s="656"/>
      <c r="O9" s="656"/>
      <c r="P9" s="656"/>
      <c r="Q9" s="656"/>
      <c r="R9" s="656"/>
      <c r="S9" s="656"/>
      <c r="T9" s="656"/>
      <c r="U9" s="668"/>
      <c r="V9" s="656"/>
      <c r="W9" s="663">
        <f t="shared" si="3"/>
        <v>0</v>
      </c>
      <c r="X9" s="663">
        <f t="shared" si="4"/>
        <v>0</v>
      </c>
      <c r="Y9" s="671" t="str">
        <f t="shared" si="5"/>
        <v>YES</v>
      </c>
    </row>
    <row r="10" spans="1:25">
      <c r="A10" s="514">
        <f t="shared" si="0"/>
        <v>8</v>
      </c>
      <c r="B10" s="656"/>
      <c r="C10" s="656"/>
      <c r="D10" s="656"/>
      <c r="E10" s="656"/>
      <c r="F10" s="656"/>
      <c r="G10" s="656"/>
      <c r="H10" s="656"/>
      <c r="I10" s="656"/>
      <c r="J10" s="656"/>
      <c r="K10" s="656"/>
      <c r="L10" s="441" t="str">
        <f t="shared" si="1"/>
        <v/>
      </c>
      <c r="M10" s="441" t="str">
        <f t="shared" si="2"/>
        <v/>
      </c>
      <c r="N10" s="656"/>
      <c r="O10" s="656"/>
      <c r="P10" s="656"/>
      <c r="Q10" s="656"/>
      <c r="R10" s="656"/>
      <c r="S10" s="656"/>
      <c r="T10" s="656"/>
      <c r="U10" s="656"/>
      <c r="V10" s="656"/>
      <c r="W10" s="663">
        <f t="shared" si="3"/>
        <v>0</v>
      </c>
      <c r="X10" s="663">
        <f t="shared" si="4"/>
        <v>0</v>
      </c>
      <c r="Y10" s="671" t="str">
        <f t="shared" si="5"/>
        <v>YES</v>
      </c>
    </row>
    <row r="11" spans="1:25">
      <c r="A11" s="514">
        <f t="shared" si="0"/>
        <v>9</v>
      </c>
      <c r="B11" s="656"/>
      <c r="C11" s="656"/>
      <c r="D11" s="656"/>
      <c r="E11" s="656"/>
      <c r="F11" s="656"/>
      <c r="G11" s="656"/>
      <c r="H11" s="656"/>
      <c r="I11" s="656"/>
      <c r="J11" s="656"/>
      <c r="K11" s="656"/>
      <c r="L11" s="441" t="str">
        <f t="shared" si="1"/>
        <v/>
      </c>
      <c r="M11" s="441" t="str">
        <f t="shared" si="2"/>
        <v/>
      </c>
      <c r="N11" s="656"/>
      <c r="O11" s="656"/>
      <c r="P11" s="656"/>
      <c r="Q11" s="656"/>
      <c r="R11" s="656"/>
      <c r="S11" s="656"/>
      <c r="T11" s="656"/>
      <c r="U11" s="656"/>
      <c r="V11" s="656"/>
      <c r="W11" s="663">
        <f t="shared" si="3"/>
        <v>0</v>
      </c>
      <c r="X11" s="663">
        <f t="shared" si="4"/>
        <v>0</v>
      </c>
      <c r="Y11" s="671" t="str">
        <f t="shared" si="5"/>
        <v>YES</v>
      </c>
    </row>
    <row r="12" spans="1:25">
      <c r="A12" s="514">
        <f t="shared" si="0"/>
        <v>10</v>
      </c>
      <c r="B12" s="656"/>
      <c r="C12" s="656"/>
      <c r="D12" s="656"/>
      <c r="E12" s="656"/>
      <c r="F12" s="656"/>
      <c r="G12" s="656"/>
      <c r="H12" s="656"/>
      <c r="I12" s="656"/>
      <c r="J12" s="656"/>
      <c r="K12" s="656"/>
      <c r="L12" s="441" t="str">
        <f t="shared" si="1"/>
        <v/>
      </c>
      <c r="M12" s="441" t="str">
        <f t="shared" si="2"/>
        <v/>
      </c>
      <c r="N12" s="656"/>
      <c r="O12" s="656"/>
      <c r="P12" s="656"/>
      <c r="Q12" s="656"/>
      <c r="R12" s="656"/>
      <c r="S12" s="656"/>
      <c r="T12" s="656"/>
      <c r="U12" s="656"/>
      <c r="V12" s="656"/>
      <c r="W12" s="663">
        <f t="shared" si="3"/>
        <v>0</v>
      </c>
      <c r="X12" s="663">
        <f t="shared" si="4"/>
        <v>0</v>
      </c>
      <c r="Y12" s="671" t="str">
        <f t="shared" si="5"/>
        <v>YES</v>
      </c>
    </row>
    <row r="13" spans="1:25">
      <c r="A13" s="514">
        <f t="shared" si="0"/>
        <v>11</v>
      </c>
      <c r="B13" s="656"/>
      <c r="C13" s="656"/>
      <c r="D13" s="656"/>
      <c r="E13" s="656"/>
      <c r="F13" s="656"/>
      <c r="G13" s="656"/>
      <c r="H13" s="656"/>
      <c r="I13" s="656"/>
      <c r="J13" s="656"/>
      <c r="K13" s="656"/>
      <c r="L13" s="441" t="str">
        <f t="shared" si="1"/>
        <v/>
      </c>
      <c r="M13" s="441" t="str">
        <f t="shared" si="2"/>
        <v/>
      </c>
      <c r="N13" s="656"/>
      <c r="O13" s="656"/>
      <c r="P13" s="656"/>
      <c r="Q13" s="656"/>
      <c r="R13" s="656"/>
      <c r="S13" s="656"/>
      <c r="T13" s="656"/>
      <c r="U13" s="656"/>
      <c r="V13" s="656"/>
      <c r="W13" s="663">
        <f t="shared" si="3"/>
        <v>0</v>
      </c>
      <c r="X13" s="663">
        <f t="shared" si="4"/>
        <v>0</v>
      </c>
      <c r="Y13" s="671" t="str">
        <f t="shared" si="5"/>
        <v>YES</v>
      </c>
    </row>
    <row r="14" spans="1:25">
      <c r="A14" s="514">
        <f t="shared" si="0"/>
        <v>12</v>
      </c>
      <c r="B14" s="656"/>
      <c r="C14" s="656"/>
      <c r="D14" s="656"/>
      <c r="E14" s="656"/>
      <c r="F14" s="656"/>
      <c r="G14" s="656"/>
      <c r="H14" s="656"/>
      <c r="I14" s="656"/>
      <c r="J14" s="656"/>
      <c r="K14" s="656"/>
      <c r="L14" s="441" t="str">
        <f t="shared" si="1"/>
        <v/>
      </c>
      <c r="M14" s="441" t="str">
        <f t="shared" si="2"/>
        <v/>
      </c>
      <c r="N14" s="656"/>
      <c r="O14" s="656"/>
      <c r="P14" s="656"/>
      <c r="Q14" s="656"/>
      <c r="R14" s="656"/>
      <c r="S14" s="656"/>
      <c r="T14" s="656"/>
      <c r="U14" s="656"/>
      <c r="V14" s="656"/>
      <c r="W14" s="663">
        <f t="shared" si="3"/>
        <v>0</v>
      </c>
      <c r="X14" s="663">
        <f t="shared" si="4"/>
        <v>0</v>
      </c>
      <c r="Y14" s="671" t="str">
        <f t="shared" si="5"/>
        <v>YES</v>
      </c>
    </row>
    <row r="15" spans="1:25">
      <c r="A15" s="514">
        <f t="shared" si="0"/>
        <v>13</v>
      </c>
      <c r="B15" s="656"/>
      <c r="C15" s="656"/>
      <c r="D15" s="656"/>
      <c r="E15" s="656"/>
      <c r="F15" s="656"/>
      <c r="G15" s="656"/>
      <c r="H15" s="656"/>
      <c r="I15" s="656"/>
      <c r="J15" s="656"/>
      <c r="K15" s="656"/>
      <c r="L15" s="441" t="str">
        <f t="shared" si="1"/>
        <v/>
      </c>
      <c r="M15" s="441" t="str">
        <f t="shared" si="2"/>
        <v/>
      </c>
      <c r="N15" s="656"/>
      <c r="O15" s="656"/>
      <c r="P15" s="656"/>
      <c r="Q15" s="656"/>
      <c r="R15" s="656"/>
      <c r="S15" s="656"/>
      <c r="T15" s="656"/>
      <c r="U15" s="656"/>
      <c r="V15" s="656"/>
      <c r="W15" s="663">
        <f t="shared" si="3"/>
        <v>0</v>
      </c>
      <c r="X15" s="663">
        <f t="shared" si="4"/>
        <v>0</v>
      </c>
      <c r="Y15" s="671" t="str">
        <f t="shared" si="5"/>
        <v>YES</v>
      </c>
    </row>
    <row r="16" spans="1:25">
      <c r="A16" s="514">
        <f t="shared" si="0"/>
        <v>14</v>
      </c>
      <c r="B16" s="656"/>
      <c r="C16" s="656"/>
      <c r="D16" s="656"/>
      <c r="E16" s="656"/>
      <c r="F16" s="656"/>
      <c r="G16" s="656"/>
      <c r="H16" s="656"/>
      <c r="I16" s="656"/>
      <c r="J16" s="656"/>
      <c r="K16" s="656"/>
      <c r="L16" s="441"/>
      <c r="M16" s="441"/>
      <c r="N16" s="656"/>
      <c r="O16" s="656"/>
      <c r="P16" s="656"/>
      <c r="Q16" s="656"/>
      <c r="R16" s="656"/>
      <c r="S16" s="656"/>
      <c r="T16" s="656"/>
      <c r="U16" s="656"/>
      <c r="V16" s="656"/>
      <c r="W16" s="663">
        <f t="shared" si="3"/>
        <v>0</v>
      </c>
      <c r="X16" s="663">
        <f t="shared" si="4"/>
        <v>0</v>
      </c>
      <c r="Y16" s="671" t="str">
        <f t="shared" si="5"/>
        <v>YES</v>
      </c>
    </row>
    <row r="17" spans="1:25">
      <c r="A17" s="514">
        <f t="shared" si="0"/>
        <v>15</v>
      </c>
      <c r="B17" s="656"/>
      <c r="C17" s="656"/>
      <c r="D17" s="656"/>
      <c r="E17" s="656"/>
      <c r="F17" s="656"/>
      <c r="G17" s="656"/>
      <c r="H17" s="656"/>
      <c r="I17" s="656"/>
      <c r="J17" s="656"/>
      <c r="K17" s="656"/>
      <c r="L17" s="441"/>
      <c r="M17" s="441"/>
      <c r="N17" s="656"/>
      <c r="O17" s="656"/>
      <c r="P17" s="656"/>
      <c r="Q17" s="656"/>
      <c r="R17" s="656"/>
      <c r="S17" s="656"/>
      <c r="T17" s="656"/>
      <c r="U17" s="656"/>
      <c r="V17" s="656"/>
      <c r="W17" s="663">
        <f t="shared" si="3"/>
        <v>0</v>
      </c>
      <c r="X17" s="663">
        <f t="shared" si="4"/>
        <v>0</v>
      </c>
      <c r="Y17" s="671" t="str">
        <f t="shared" si="5"/>
        <v>YES</v>
      </c>
    </row>
    <row r="18" spans="1:25">
      <c r="A18" s="514">
        <f t="shared" si="0"/>
        <v>16</v>
      </c>
      <c r="B18" s="656"/>
      <c r="C18" s="656"/>
      <c r="D18" s="656"/>
      <c r="E18" s="656"/>
      <c r="F18" s="656"/>
      <c r="G18" s="656"/>
      <c r="H18" s="656"/>
      <c r="I18" s="656"/>
      <c r="J18" s="656"/>
      <c r="K18" s="656"/>
      <c r="L18" s="441"/>
      <c r="M18" s="441"/>
      <c r="N18" s="656"/>
      <c r="O18" s="656"/>
      <c r="P18" s="656"/>
      <c r="Q18" s="656"/>
      <c r="R18" s="656"/>
      <c r="S18" s="656"/>
      <c r="T18" s="656"/>
      <c r="U18" s="656"/>
      <c r="V18" s="656"/>
      <c r="W18" s="663">
        <f t="shared" si="3"/>
        <v>0</v>
      </c>
      <c r="X18" s="663">
        <f t="shared" si="4"/>
        <v>0</v>
      </c>
      <c r="Y18" s="671" t="str">
        <f t="shared" si="5"/>
        <v>YES</v>
      </c>
    </row>
    <row r="19" spans="1:25">
      <c r="A19" s="514">
        <f t="shared" si="0"/>
        <v>17</v>
      </c>
      <c r="B19" s="656"/>
      <c r="C19" s="656"/>
      <c r="D19" s="656"/>
      <c r="E19" s="656"/>
      <c r="F19" s="656"/>
      <c r="G19" s="656"/>
      <c r="H19" s="656"/>
      <c r="I19" s="656"/>
      <c r="J19" s="656"/>
      <c r="K19" s="656"/>
      <c r="L19" s="441"/>
      <c r="M19" s="441"/>
      <c r="N19" s="656"/>
      <c r="O19" s="656"/>
      <c r="P19" s="656"/>
      <c r="Q19" s="656"/>
      <c r="R19" s="656"/>
      <c r="S19" s="656"/>
      <c r="T19" s="656"/>
      <c r="U19" s="656"/>
      <c r="V19" s="656"/>
      <c r="W19" s="663">
        <f t="shared" si="3"/>
        <v>0</v>
      </c>
      <c r="X19" s="663">
        <f t="shared" si="4"/>
        <v>0</v>
      </c>
      <c r="Y19" s="671" t="str">
        <f t="shared" si="5"/>
        <v>YES</v>
      </c>
    </row>
    <row r="20" spans="1:25">
      <c r="A20" s="514">
        <f t="shared" si="0"/>
        <v>18</v>
      </c>
      <c r="B20" s="656"/>
      <c r="C20" s="656"/>
      <c r="D20" s="656"/>
      <c r="E20" s="656"/>
      <c r="F20" s="656"/>
      <c r="G20" s="656"/>
      <c r="H20" s="656"/>
      <c r="I20" s="656"/>
      <c r="J20" s="656"/>
      <c r="K20" s="656"/>
      <c r="L20" s="441"/>
      <c r="M20" s="441"/>
      <c r="N20" s="656"/>
      <c r="O20" s="656"/>
      <c r="P20" s="656"/>
      <c r="Q20" s="656"/>
      <c r="R20" s="656"/>
      <c r="S20" s="656"/>
      <c r="T20" s="656"/>
      <c r="U20" s="656"/>
      <c r="V20" s="656"/>
      <c r="W20" s="663">
        <f t="shared" si="3"/>
        <v>0</v>
      </c>
      <c r="X20" s="663">
        <f t="shared" si="4"/>
        <v>0</v>
      </c>
      <c r="Y20" s="671" t="str">
        <f t="shared" si="5"/>
        <v>YES</v>
      </c>
    </row>
    <row r="21" spans="1:25">
      <c r="A21" s="529"/>
      <c r="B21" s="657"/>
      <c r="C21" s="657"/>
      <c r="D21" s="657"/>
      <c r="E21" s="657"/>
      <c r="F21" s="657"/>
      <c r="G21" s="657"/>
      <c r="H21" s="657"/>
      <c r="I21" s="657"/>
      <c r="J21" s="657"/>
      <c r="K21" s="657"/>
      <c r="L21" s="657">
        <f t="shared" ref="L21:X21" si="6">SUM(L3:L20)</f>
        <v>0</v>
      </c>
      <c r="M21" s="657">
        <f t="shared" si="6"/>
        <v>0</v>
      </c>
      <c r="N21" s="657">
        <f t="shared" si="6"/>
        <v>0</v>
      </c>
      <c r="O21" s="657">
        <f t="shared" si="6"/>
        <v>0</v>
      </c>
      <c r="P21" s="657">
        <f t="shared" si="6"/>
        <v>0</v>
      </c>
      <c r="Q21" s="657">
        <f t="shared" si="6"/>
        <v>0</v>
      </c>
      <c r="R21" s="657">
        <f t="shared" si="6"/>
        <v>0</v>
      </c>
      <c r="S21" s="657">
        <f t="shared" si="6"/>
        <v>0</v>
      </c>
      <c r="T21" s="657">
        <f t="shared" si="6"/>
        <v>0</v>
      </c>
      <c r="U21" s="657">
        <f t="shared" si="6"/>
        <v>0</v>
      </c>
      <c r="V21" s="657">
        <f t="shared" si="6"/>
        <v>0</v>
      </c>
      <c r="W21" s="657">
        <f t="shared" si="6"/>
        <v>0</v>
      </c>
      <c r="X21" s="657">
        <f t="shared" si="6"/>
        <v>0</v>
      </c>
      <c r="Y21" s="672"/>
    </row>
  </sheetData>
  <mergeCells count="4">
    <mergeCell ref="A1:N1"/>
    <mergeCell ref="O1:R1"/>
    <mergeCell ref="S1:V1"/>
    <mergeCell ref="W1:X1"/>
  </mergeCells>
  <dataValidations count="2">
    <dataValidation type="list" allowBlank="1" showInputMessage="1" showErrorMessage="1" sqref="E2 E4:E21">
      <formula1>"房屋建筑物、机器设备、电子设备、其他资产-"</formula1>
    </dataValidation>
    <dataValidation type="list" allowBlank="1" showInputMessage="1" showErrorMessage="1" sqref="E3">
      <formula1>"房屋建筑物、机器设备、电子设备、模具+$I$13、运输设备"</formula1>
    </dataValidation>
  </dataValidation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L29" sqref="L29"/>
    </sheetView>
  </sheetViews>
  <sheetFormatPr defaultColWidth="9" defaultRowHeight="13.5" outlineLevelCol="5"/>
  <cols>
    <col min="1" max="1" width="9.375" customWidth="1"/>
    <col min="2" max="2" width="23.75" customWidth="1"/>
    <col min="3" max="5" width="17.125" customWidth="1"/>
    <col min="6" max="6" width="17.75" customWidth="1"/>
  </cols>
  <sheetData>
    <row r="1" ht="14.25" spans="1:6">
      <c r="A1" s="433"/>
      <c r="B1" s="427"/>
      <c r="C1" s="428" t="s">
        <v>2620</v>
      </c>
      <c r="D1" s="428"/>
      <c r="E1" s="428"/>
      <c r="F1" s="429"/>
    </row>
    <row r="2" ht="15" spans="1:6">
      <c r="A2" s="427" t="s">
        <v>950</v>
      </c>
      <c r="B2" s="72"/>
      <c r="C2" s="429"/>
      <c r="D2" s="429"/>
      <c r="E2" s="429"/>
      <c r="F2" s="429" t="s">
        <v>75</v>
      </c>
    </row>
    <row r="3" ht="14.25" spans="1:6">
      <c r="A3" s="430" t="s">
        <v>1</v>
      </c>
      <c r="B3" s="430" t="s">
        <v>2621</v>
      </c>
      <c r="C3" s="431" t="s">
        <v>2622</v>
      </c>
      <c r="D3" s="431" t="s">
        <v>2623</v>
      </c>
      <c r="E3" s="431" t="s">
        <v>2624</v>
      </c>
      <c r="F3" s="432" t="s">
        <v>2625</v>
      </c>
    </row>
    <row r="4" spans="1:6">
      <c r="A4" s="433">
        <v>1</v>
      </c>
      <c r="B4" s="434"/>
      <c r="C4" s="435"/>
      <c r="D4" s="435"/>
      <c r="E4" s="435"/>
      <c r="F4" s="436">
        <f>C4-D4+E4</f>
        <v>0</v>
      </c>
    </row>
    <row r="5" spans="1:6">
      <c r="A5" s="433">
        <v>2</v>
      </c>
      <c r="B5" s="440"/>
      <c r="C5" s="438"/>
      <c r="D5" s="438"/>
      <c r="E5" s="438"/>
      <c r="F5" s="439">
        <f t="shared" ref="F5:F8" si="0">C5-D5+E5</f>
        <v>0</v>
      </c>
    </row>
    <row r="6" spans="1:6">
      <c r="A6" s="649">
        <v>3</v>
      </c>
      <c r="B6" s="650"/>
      <c r="C6" s="651"/>
      <c r="D6" s="438"/>
      <c r="E6" s="438"/>
      <c r="F6" s="439">
        <f t="shared" si="0"/>
        <v>0</v>
      </c>
    </row>
    <row r="7" spans="1:6">
      <c r="A7" s="649">
        <v>4</v>
      </c>
      <c r="B7" s="650"/>
      <c r="C7" s="651"/>
      <c r="D7" s="438"/>
      <c r="E7" s="438"/>
      <c r="F7" s="439">
        <f t="shared" si="0"/>
        <v>0</v>
      </c>
    </row>
    <row r="8" spans="1:6">
      <c r="A8" s="649">
        <v>5</v>
      </c>
      <c r="B8" s="650"/>
      <c r="C8" s="651"/>
      <c r="D8" s="438"/>
      <c r="E8" s="438"/>
      <c r="F8" s="439">
        <f t="shared" si="0"/>
        <v>0</v>
      </c>
    </row>
    <row r="9" ht="14.25" spans="1:6">
      <c r="A9" s="649"/>
      <c r="B9" s="442" t="s">
        <v>927</v>
      </c>
      <c r="C9" s="443">
        <f>SUM(C4:C8)</f>
        <v>0</v>
      </c>
      <c r="D9" s="444">
        <f t="shared" ref="D9:F9" si="1">SUM(D4:D8)</f>
        <v>0</v>
      </c>
      <c r="E9" s="444">
        <f t="shared" si="1"/>
        <v>0</v>
      </c>
      <c r="F9" s="445">
        <f t="shared" si="1"/>
        <v>0</v>
      </c>
    </row>
  </sheetData>
  <mergeCells count="1">
    <mergeCell ref="C1:E1"/>
  </mergeCell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I20" sqref="I20"/>
    </sheetView>
  </sheetViews>
  <sheetFormatPr defaultColWidth="9" defaultRowHeight="13.5"/>
  <cols>
    <col min="1" max="1" width="7" customWidth="1"/>
    <col min="2" max="13" width="10.125" customWidth="1"/>
  </cols>
  <sheetData>
    <row r="1" ht="20.25" spans="1:13">
      <c r="A1" s="613" t="s">
        <v>2626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</row>
    <row r="2" spans="1:13">
      <c r="A2" s="614" t="s">
        <v>950</v>
      </c>
      <c r="B2" s="614"/>
      <c r="C2" s="614"/>
      <c r="D2" s="614"/>
      <c r="E2" s="615"/>
      <c r="F2" s="616" t="s">
        <v>2599</v>
      </c>
      <c r="G2" s="617"/>
      <c r="H2" s="616"/>
      <c r="I2" s="638"/>
      <c r="J2" s="639"/>
      <c r="K2" s="640"/>
      <c r="L2" s="641"/>
      <c r="M2" s="641" t="s">
        <v>75</v>
      </c>
    </row>
    <row r="3" ht="21" spans="1:13">
      <c r="A3" s="618" t="s">
        <v>1</v>
      </c>
      <c r="B3" s="618" t="s">
        <v>2627</v>
      </c>
      <c r="C3" s="619" t="s">
        <v>1032</v>
      </c>
      <c r="D3" s="618" t="s">
        <v>1033</v>
      </c>
      <c r="E3" s="620" t="s">
        <v>1034</v>
      </c>
      <c r="F3" s="618" t="s">
        <v>2628</v>
      </c>
      <c r="G3" s="618" t="s">
        <v>2629</v>
      </c>
      <c r="H3" s="621" t="s">
        <v>2630</v>
      </c>
      <c r="I3" s="621" t="s">
        <v>2631</v>
      </c>
      <c r="J3" s="621" t="s">
        <v>2632</v>
      </c>
      <c r="K3" s="621" t="s">
        <v>2633</v>
      </c>
      <c r="L3" s="621" t="s">
        <v>2634</v>
      </c>
      <c r="M3" s="621" t="s">
        <v>2635</v>
      </c>
    </row>
    <row r="4" spans="1:13">
      <c r="A4" s="622">
        <v>1</v>
      </c>
      <c r="B4" s="623"/>
      <c r="C4" s="624"/>
      <c r="D4" s="625"/>
      <c r="E4" s="626"/>
      <c r="F4" s="627"/>
      <c r="G4" s="628"/>
      <c r="H4" s="629"/>
      <c r="I4" s="642"/>
      <c r="J4" s="643"/>
      <c r="K4" s="644"/>
      <c r="L4" s="645"/>
      <c r="M4" s="646"/>
    </row>
    <row r="5" spans="1:13">
      <c r="A5" s="622">
        <v>2</v>
      </c>
      <c r="B5" s="623"/>
      <c r="C5" s="624"/>
      <c r="D5" s="625"/>
      <c r="E5" s="626"/>
      <c r="F5" s="627"/>
      <c r="G5" s="628"/>
      <c r="H5" s="629"/>
      <c r="I5" s="642"/>
      <c r="J5" s="643"/>
      <c r="K5" s="644"/>
      <c r="L5" s="645"/>
      <c r="M5" s="646"/>
    </row>
    <row r="6" spans="1:13">
      <c r="A6" s="622">
        <v>3</v>
      </c>
      <c r="B6" s="623"/>
      <c r="C6" s="624"/>
      <c r="D6" s="625"/>
      <c r="E6" s="626"/>
      <c r="F6" s="627"/>
      <c r="G6" s="628"/>
      <c r="H6" s="629"/>
      <c r="I6" s="642"/>
      <c r="J6" s="643"/>
      <c r="K6" s="644"/>
      <c r="L6" s="645"/>
      <c r="M6" s="646"/>
    </row>
    <row r="7" spans="1:13">
      <c r="A7" s="622">
        <v>4</v>
      </c>
      <c r="B7" s="623"/>
      <c r="C7" s="624"/>
      <c r="D7" s="625"/>
      <c r="E7" s="626"/>
      <c r="F7" s="627"/>
      <c r="G7" s="628"/>
      <c r="H7" s="629"/>
      <c r="I7" s="642"/>
      <c r="J7" s="643"/>
      <c r="K7" s="644"/>
      <c r="L7" s="645"/>
      <c r="M7" s="646"/>
    </row>
    <row r="8" spans="1:13">
      <c r="A8" s="622">
        <v>5</v>
      </c>
      <c r="B8" s="623"/>
      <c r="C8" s="624"/>
      <c r="D8" s="625"/>
      <c r="E8" s="626"/>
      <c r="F8" s="627"/>
      <c r="G8" s="628"/>
      <c r="H8" s="629"/>
      <c r="I8" s="642"/>
      <c r="J8" s="643"/>
      <c r="K8" s="644"/>
      <c r="L8" s="645"/>
      <c r="M8" s="646"/>
    </row>
    <row r="9" spans="1:13">
      <c r="A9" s="622">
        <v>6</v>
      </c>
      <c r="B9" s="623"/>
      <c r="C9" s="624"/>
      <c r="D9" s="625"/>
      <c r="E9" s="626"/>
      <c r="F9" s="627"/>
      <c r="G9" s="628"/>
      <c r="H9" s="629"/>
      <c r="I9" s="642"/>
      <c r="J9" s="643"/>
      <c r="K9" s="644"/>
      <c r="L9" s="645"/>
      <c r="M9" s="646"/>
    </row>
    <row r="10" spans="1:13">
      <c r="A10" s="622">
        <v>7</v>
      </c>
      <c r="B10" s="623"/>
      <c r="C10" s="624"/>
      <c r="D10" s="625"/>
      <c r="E10" s="626"/>
      <c r="F10" s="627"/>
      <c r="G10" s="628"/>
      <c r="H10" s="629"/>
      <c r="I10" s="642"/>
      <c r="J10" s="643"/>
      <c r="K10" s="644"/>
      <c r="L10" s="645"/>
      <c r="M10" s="646"/>
    </row>
    <row r="11" spans="1:13">
      <c r="A11" s="622">
        <v>8</v>
      </c>
      <c r="B11" s="623"/>
      <c r="C11" s="624"/>
      <c r="D11" s="625"/>
      <c r="E11" s="626"/>
      <c r="F11" s="627"/>
      <c r="G11" s="628"/>
      <c r="H11" s="629"/>
      <c r="I11" s="642"/>
      <c r="J11" s="643"/>
      <c r="K11" s="644"/>
      <c r="L11" s="645"/>
      <c r="M11" s="646"/>
    </row>
    <row r="12" spans="1:13">
      <c r="A12" s="622">
        <v>9</v>
      </c>
      <c r="B12" s="623"/>
      <c r="C12" s="624"/>
      <c r="D12" s="625"/>
      <c r="E12" s="626"/>
      <c r="F12" s="627"/>
      <c r="G12" s="628"/>
      <c r="H12" s="629"/>
      <c r="I12" s="642"/>
      <c r="J12" s="643"/>
      <c r="K12" s="644"/>
      <c r="L12" s="645"/>
      <c r="M12" s="646"/>
    </row>
    <row r="13" spans="1:13">
      <c r="A13" s="622">
        <v>10</v>
      </c>
      <c r="B13" s="623"/>
      <c r="C13" s="624"/>
      <c r="D13" s="625"/>
      <c r="E13" s="626"/>
      <c r="F13" s="627"/>
      <c r="G13" s="628"/>
      <c r="H13" s="629"/>
      <c r="I13" s="642"/>
      <c r="J13" s="643"/>
      <c r="K13" s="644"/>
      <c r="L13" s="645"/>
      <c r="M13" s="646"/>
    </row>
    <row r="14" spans="1:13">
      <c r="A14" s="622">
        <v>11</v>
      </c>
      <c r="B14" s="623"/>
      <c r="C14" s="624"/>
      <c r="D14" s="625"/>
      <c r="E14" s="626"/>
      <c r="F14" s="627"/>
      <c r="G14" s="628"/>
      <c r="H14" s="629"/>
      <c r="I14" s="642"/>
      <c r="J14" s="643"/>
      <c r="K14" s="644"/>
      <c r="L14" s="645"/>
      <c r="M14" s="646"/>
    </row>
    <row r="15" spans="1:13">
      <c r="A15" s="630"/>
      <c r="B15" s="631" t="s">
        <v>927</v>
      </c>
      <c r="C15" s="632"/>
      <c r="D15" s="633"/>
      <c r="E15" s="634"/>
      <c r="F15" s="635"/>
      <c r="G15" s="636"/>
      <c r="H15" s="637"/>
      <c r="I15" s="647"/>
      <c r="J15" s="648"/>
      <c r="K15" s="642"/>
      <c r="L15" s="642"/>
      <c r="M15" s="642"/>
    </row>
  </sheetData>
  <mergeCells count="2">
    <mergeCell ref="A1:M1"/>
    <mergeCell ref="A2:D2"/>
  </mergeCell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9"/>
  <sheetViews>
    <sheetView workbookViewId="0">
      <pane ySplit="3" topLeftCell="A4" activePane="bottomLeft" state="frozen"/>
      <selection/>
      <selection pane="bottomLeft" activeCell="G20" sqref="G19:G20"/>
    </sheetView>
  </sheetViews>
  <sheetFormatPr defaultColWidth="9" defaultRowHeight="13.5"/>
  <cols>
    <col min="1" max="1" width="5" customWidth="1"/>
    <col min="2" max="2" width="33.25" customWidth="1"/>
    <col min="3" max="3" width="8.375" customWidth="1"/>
    <col min="4" max="4" width="9.625" customWidth="1"/>
    <col min="5" max="5" width="16.125" customWidth="1"/>
    <col min="6" max="6" width="17.25" customWidth="1"/>
    <col min="7" max="7" width="16.75" customWidth="1"/>
    <col min="8" max="8" width="16.125" customWidth="1"/>
    <col min="9" max="9" width="17.75" customWidth="1"/>
    <col min="10" max="12" width="16"/>
    <col min="14" max="14" width="16.125" customWidth="1"/>
  </cols>
  <sheetData>
    <row r="1" ht="22.5" spans="1:14">
      <c r="A1" s="520" t="s">
        <v>2636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63"/>
    </row>
    <row r="2" spans="1:14">
      <c r="A2" s="521" t="str">
        <f>预付账款明细表14!A2</f>
        <v>潍坊光华荣昌汽车技术有限公司</v>
      </c>
      <c r="B2" s="521"/>
      <c r="C2" s="522"/>
      <c r="D2" s="522"/>
      <c r="E2" s="523"/>
      <c r="F2" s="523"/>
      <c r="G2" s="523"/>
      <c r="H2" s="523" t="str">
        <f>预付账款明细表14!H2</f>
        <v>日期：2021/12/31</v>
      </c>
      <c r="I2" s="522"/>
      <c r="J2" s="522"/>
      <c r="K2" s="522"/>
      <c r="L2" s="522"/>
      <c r="M2" s="522" t="s">
        <v>75</v>
      </c>
      <c r="N2" s="563"/>
    </row>
    <row r="3" ht="24" spans="1:14">
      <c r="A3" s="524" t="s">
        <v>1</v>
      </c>
      <c r="B3" s="525" t="s">
        <v>2637</v>
      </c>
      <c r="C3" s="524" t="s">
        <v>2638</v>
      </c>
      <c r="D3" s="525" t="s">
        <v>2639</v>
      </c>
      <c r="E3" s="568" t="s">
        <v>77</v>
      </c>
      <c r="F3" s="568" t="s">
        <v>906</v>
      </c>
      <c r="G3" s="568" t="s">
        <v>907</v>
      </c>
      <c r="H3" s="569" t="s">
        <v>78</v>
      </c>
      <c r="I3" s="588" t="s">
        <v>986</v>
      </c>
      <c r="J3" s="525" t="s">
        <v>987</v>
      </c>
      <c r="K3" s="525" t="s">
        <v>988</v>
      </c>
      <c r="L3" s="525" t="s">
        <v>989</v>
      </c>
      <c r="M3" s="525" t="s">
        <v>990</v>
      </c>
      <c r="N3" s="525" t="s">
        <v>991</v>
      </c>
    </row>
    <row r="4" spans="1:14">
      <c r="A4" s="570"/>
      <c r="B4" s="571" t="s">
        <v>2640</v>
      </c>
      <c r="C4" s="570"/>
      <c r="D4" s="546"/>
      <c r="E4" s="572"/>
      <c r="F4" s="572"/>
      <c r="G4" s="572"/>
      <c r="H4" s="573"/>
      <c r="I4" s="589"/>
      <c r="J4" s="546"/>
      <c r="K4" s="546"/>
      <c r="L4" s="546"/>
      <c r="M4" s="546"/>
      <c r="N4" s="546"/>
    </row>
    <row r="5" spans="1:14">
      <c r="A5" s="570">
        <v>1</v>
      </c>
      <c r="B5" s="546" t="s">
        <v>937</v>
      </c>
      <c r="C5" s="570"/>
      <c r="D5" s="546"/>
      <c r="E5" s="572"/>
      <c r="F5" s="572">
        <v>218265.88</v>
      </c>
      <c r="G5" s="572">
        <v>218265.88</v>
      </c>
      <c r="H5" s="573">
        <f>E5+G5-F5</f>
        <v>0</v>
      </c>
      <c r="I5" s="589"/>
      <c r="J5" s="546"/>
      <c r="K5" s="546"/>
      <c r="L5" s="546"/>
      <c r="M5" s="546"/>
      <c r="N5" s="546"/>
    </row>
    <row r="6" spans="1:14">
      <c r="A6" s="570">
        <v>2</v>
      </c>
      <c r="B6" s="546" t="s">
        <v>937</v>
      </c>
      <c r="C6" s="570"/>
      <c r="D6" s="546"/>
      <c r="E6" s="572"/>
      <c r="F6" s="572">
        <v>0</v>
      </c>
      <c r="G6" s="572">
        <v>0</v>
      </c>
      <c r="H6" s="573">
        <f t="shared" ref="H6:H17" si="0">E6+G6-F6</f>
        <v>0</v>
      </c>
      <c r="I6" s="589"/>
      <c r="J6" s="546"/>
      <c r="K6" s="546"/>
      <c r="L6" s="546"/>
      <c r="M6" s="546"/>
      <c r="N6" s="546"/>
    </row>
    <row r="7" spans="1:14">
      <c r="A7" s="570">
        <v>3</v>
      </c>
      <c r="B7" s="546" t="s">
        <v>938</v>
      </c>
      <c r="C7" s="570"/>
      <c r="D7" s="546"/>
      <c r="E7" s="572"/>
      <c r="F7" s="572">
        <v>22470718.38</v>
      </c>
      <c r="G7" s="572">
        <v>24273560.05</v>
      </c>
      <c r="H7" s="573">
        <f t="shared" si="0"/>
        <v>1802841.67</v>
      </c>
      <c r="I7" s="589"/>
      <c r="J7" s="546"/>
      <c r="K7" s="546"/>
      <c r="L7" s="546"/>
      <c r="M7" s="546"/>
      <c r="N7" s="546"/>
    </row>
    <row r="8" spans="1:14">
      <c r="A8" s="570">
        <v>4</v>
      </c>
      <c r="B8" s="546" t="s">
        <v>939</v>
      </c>
      <c r="C8" s="570"/>
      <c r="D8" s="546"/>
      <c r="E8" s="572"/>
      <c r="F8" s="572">
        <v>0</v>
      </c>
      <c r="G8" s="572">
        <v>0</v>
      </c>
      <c r="H8" s="573">
        <f t="shared" si="0"/>
        <v>0</v>
      </c>
      <c r="I8" s="589"/>
      <c r="J8" s="546"/>
      <c r="K8" s="546"/>
      <c r="L8" s="546"/>
      <c r="M8" s="546"/>
      <c r="N8" s="546"/>
    </row>
    <row r="9" spans="1:14">
      <c r="A9" s="570">
        <v>5</v>
      </c>
      <c r="B9" s="546" t="s">
        <v>940</v>
      </c>
      <c r="C9" s="570"/>
      <c r="D9" s="546"/>
      <c r="E9" s="572"/>
      <c r="F9" s="572">
        <v>7147.63</v>
      </c>
      <c r="G9" s="572">
        <v>7147.63</v>
      </c>
      <c r="H9" s="573">
        <f t="shared" si="0"/>
        <v>0</v>
      </c>
      <c r="I9" s="589"/>
      <c r="J9" s="546"/>
      <c r="K9" s="546"/>
      <c r="L9" s="546"/>
      <c r="M9" s="546"/>
      <c r="N9" s="546"/>
    </row>
    <row r="10" spans="1:14">
      <c r="A10" s="570">
        <v>6</v>
      </c>
      <c r="B10" s="546" t="s">
        <v>941</v>
      </c>
      <c r="C10" s="570"/>
      <c r="D10" s="546"/>
      <c r="E10" s="572"/>
      <c r="F10" s="572">
        <v>105019.92</v>
      </c>
      <c r="G10" s="572">
        <v>105019.92</v>
      </c>
      <c r="H10" s="573">
        <f t="shared" si="0"/>
        <v>0</v>
      </c>
      <c r="I10" s="589"/>
      <c r="J10" s="546"/>
      <c r="K10" s="546"/>
      <c r="L10" s="546"/>
      <c r="M10" s="546"/>
      <c r="N10" s="546"/>
    </row>
    <row r="11" spans="1:14">
      <c r="A11" s="570">
        <v>7</v>
      </c>
      <c r="B11" s="546" t="s">
        <v>995</v>
      </c>
      <c r="C11" s="570"/>
      <c r="D11" s="546"/>
      <c r="E11" s="572">
        <v>1264000.32</v>
      </c>
      <c r="F11" s="572">
        <v>1387.71</v>
      </c>
      <c r="G11" s="572">
        <v>141140.23</v>
      </c>
      <c r="H11" s="573">
        <f t="shared" si="0"/>
        <v>1403752.84</v>
      </c>
      <c r="I11" s="589"/>
      <c r="J11" s="546"/>
      <c r="K11" s="546"/>
      <c r="L11" s="546"/>
      <c r="M11" s="546"/>
      <c r="N11" s="546"/>
    </row>
    <row r="12" spans="1:14">
      <c r="A12" s="570">
        <v>8</v>
      </c>
      <c r="B12" s="546" t="s">
        <v>997</v>
      </c>
      <c r="C12" s="570"/>
      <c r="D12" s="546"/>
      <c r="E12" s="572"/>
      <c r="F12" s="572">
        <v>0</v>
      </c>
      <c r="G12" s="572">
        <v>1164</v>
      </c>
      <c r="H12" s="573">
        <f t="shared" si="0"/>
        <v>1164</v>
      </c>
      <c r="I12" s="589"/>
      <c r="J12" s="546"/>
      <c r="K12" s="546"/>
      <c r="L12" s="546"/>
      <c r="M12" s="546"/>
      <c r="N12" s="546"/>
    </row>
    <row r="13" spans="1:14">
      <c r="A13" s="570">
        <v>9</v>
      </c>
      <c r="B13" s="546" t="s">
        <v>944</v>
      </c>
      <c r="C13" s="570"/>
      <c r="D13" s="546"/>
      <c r="E13" s="572"/>
      <c r="F13" s="572">
        <v>0</v>
      </c>
      <c r="G13" s="572">
        <v>0</v>
      </c>
      <c r="H13" s="573">
        <f t="shared" si="0"/>
        <v>0</v>
      </c>
      <c r="I13" s="589"/>
      <c r="J13" s="546"/>
      <c r="K13" s="546"/>
      <c r="L13" s="546"/>
      <c r="M13" s="546"/>
      <c r="N13" s="546"/>
    </row>
    <row r="14" spans="1:14">
      <c r="A14" s="570">
        <v>10</v>
      </c>
      <c r="B14" s="546" t="s">
        <v>945</v>
      </c>
      <c r="C14" s="570"/>
      <c r="D14" s="546"/>
      <c r="E14" s="572"/>
      <c r="F14" s="572">
        <v>0</v>
      </c>
      <c r="G14" s="572">
        <v>0</v>
      </c>
      <c r="H14" s="573">
        <f t="shared" si="0"/>
        <v>0</v>
      </c>
      <c r="I14" s="589"/>
      <c r="J14" s="546"/>
      <c r="K14" s="546"/>
      <c r="L14" s="546"/>
      <c r="M14" s="546"/>
      <c r="N14" s="546"/>
    </row>
    <row r="15" spans="1:14">
      <c r="A15" s="570">
        <v>11</v>
      </c>
      <c r="B15" s="546" t="s">
        <v>946</v>
      </c>
      <c r="C15" s="570"/>
      <c r="D15" s="546"/>
      <c r="E15" s="572"/>
      <c r="F15" s="572">
        <v>0</v>
      </c>
      <c r="G15" s="572">
        <v>0</v>
      </c>
      <c r="H15" s="573">
        <f t="shared" si="0"/>
        <v>0</v>
      </c>
      <c r="I15" s="589"/>
      <c r="J15" s="546"/>
      <c r="K15" s="546"/>
      <c r="L15" s="546"/>
      <c r="M15" s="546"/>
      <c r="N15" s="546"/>
    </row>
    <row r="16" spans="1:14">
      <c r="A16" s="570">
        <v>12</v>
      </c>
      <c r="B16" s="546" t="s">
        <v>947</v>
      </c>
      <c r="C16" s="570"/>
      <c r="D16" s="546"/>
      <c r="E16" s="572">
        <v>331290.72</v>
      </c>
      <c r="F16" s="572">
        <v>200000</v>
      </c>
      <c r="G16" s="572">
        <v>0</v>
      </c>
      <c r="H16" s="573">
        <f t="shared" si="0"/>
        <v>131290.72</v>
      </c>
      <c r="I16" s="589"/>
      <c r="J16" s="546"/>
      <c r="K16" s="546"/>
      <c r="L16" s="546"/>
      <c r="M16" s="546"/>
      <c r="N16" s="546"/>
    </row>
    <row r="17" spans="1:14">
      <c r="A17" s="570">
        <v>13</v>
      </c>
      <c r="B17" s="546" t="s">
        <v>948</v>
      </c>
      <c r="C17" s="570"/>
      <c r="D17" s="546"/>
      <c r="E17" s="572">
        <v>22057.6</v>
      </c>
      <c r="F17" s="572">
        <v>22057.6</v>
      </c>
      <c r="G17" s="572">
        <v>0</v>
      </c>
      <c r="H17" s="573">
        <f t="shared" si="0"/>
        <v>0</v>
      </c>
      <c r="I17" s="589"/>
      <c r="J17" s="546"/>
      <c r="K17" s="546"/>
      <c r="L17" s="546"/>
      <c r="M17" s="546"/>
      <c r="N17" s="546"/>
    </row>
    <row r="18" spans="1:14">
      <c r="A18" s="592"/>
      <c r="B18" s="574" t="s">
        <v>1000</v>
      </c>
      <c r="C18" s="592"/>
      <c r="D18" s="576"/>
      <c r="E18" s="593">
        <f>SUM(E5:E17)</f>
        <v>1617348.64</v>
      </c>
      <c r="F18" s="593">
        <f t="shared" ref="F18:N18" si="1">SUM(F5:F17)</f>
        <v>23024597.12</v>
      </c>
      <c r="G18" s="593">
        <f t="shared" si="1"/>
        <v>24746297.71</v>
      </c>
      <c r="H18" s="593">
        <f t="shared" si="1"/>
        <v>3339049.23</v>
      </c>
      <c r="I18" s="593">
        <f t="shared" si="1"/>
        <v>0</v>
      </c>
      <c r="J18" s="593">
        <f t="shared" si="1"/>
        <v>0</v>
      </c>
      <c r="K18" s="593">
        <f t="shared" si="1"/>
        <v>0</v>
      </c>
      <c r="L18" s="593">
        <f t="shared" si="1"/>
        <v>0</v>
      </c>
      <c r="M18" s="593">
        <f t="shared" si="1"/>
        <v>0</v>
      </c>
      <c r="N18" s="593">
        <f t="shared" si="1"/>
        <v>0</v>
      </c>
    </row>
    <row r="19" spans="1:14">
      <c r="A19" s="570"/>
      <c r="B19" s="571" t="s">
        <v>1001</v>
      </c>
      <c r="C19" s="570"/>
      <c r="D19" s="546"/>
      <c r="E19" s="572"/>
      <c r="F19" s="572"/>
      <c r="G19" s="572"/>
      <c r="H19" s="573"/>
      <c r="I19" s="589"/>
      <c r="J19" s="546"/>
      <c r="K19" s="546"/>
      <c r="L19" s="546"/>
      <c r="M19" s="546"/>
      <c r="N19" s="546"/>
    </row>
    <row r="20" spans="1:14">
      <c r="A20" s="570"/>
      <c r="B20" s="546" t="s">
        <v>1073</v>
      </c>
      <c r="C20" s="570"/>
      <c r="D20" s="578">
        <v>1913037</v>
      </c>
      <c r="E20" s="572">
        <v>16721.8400000036</v>
      </c>
      <c r="F20" s="572">
        <v>20421276.6</v>
      </c>
      <c r="G20" s="572">
        <v>20430405.12</v>
      </c>
      <c r="H20" s="573">
        <f t="shared" ref="H20:H26" si="2">E20+G20-F20</f>
        <v>25850.3600000031</v>
      </c>
      <c r="I20" s="589"/>
      <c r="J20" s="546"/>
      <c r="K20" s="546"/>
      <c r="L20" s="546"/>
      <c r="M20" s="546"/>
      <c r="N20" s="546"/>
    </row>
    <row r="21" spans="1:14">
      <c r="A21" s="570"/>
      <c r="B21" s="546" t="s">
        <v>2641</v>
      </c>
      <c r="C21" s="570"/>
      <c r="D21" s="546" t="s">
        <v>994</v>
      </c>
      <c r="E21" s="572">
        <v>-1571.41999999993</v>
      </c>
      <c r="F21" s="572">
        <v>93330.4</v>
      </c>
      <c r="G21" s="572">
        <v>94675.84</v>
      </c>
      <c r="H21" s="573">
        <f t="shared" si="2"/>
        <v>-225.979999999923</v>
      </c>
      <c r="I21" s="589"/>
      <c r="J21" s="589"/>
      <c r="K21" s="546"/>
      <c r="L21" s="546"/>
      <c r="M21" s="546"/>
      <c r="N21" s="546"/>
    </row>
    <row r="22" spans="1:14">
      <c r="A22" s="570"/>
      <c r="B22" s="546" t="s">
        <v>2642</v>
      </c>
      <c r="C22" s="570"/>
      <c r="D22" s="546" t="s">
        <v>996</v>
      </c>
      <c r="E22" s="572">
        <v>168.18</v>
      </c>
      <c r="F22" s="572">
        <v>30736.6</v>
      </c>
      <c r="G22" s="572">
        <v>30794.4</v>
      </c>
      <c r="H22" s="573">
        <f t="shared" si="2"/>
        <v>225.980000000003</v>
      </c>
      <c r="I22" s="589"/>
      <c r="J22" s="589"/>
      <c r="K22" s="546"/>
      <c r="L22" s="546"/>
      <c r="M22" s="546"/>
      <c r="N22" s="546"/>
    </row>
    <row r="23" spans="1:14">
      <c r="A23" s="570"/>
      <c r="B23" s="546" t="s">
        <v>940</v>
      </c>
      <c r="C23" s="570"/>
      <c r="D23" s="570" t="s">
        <v>993</v>
      </c>
      <c r="E23" s="572"/>
      <c r="F23" s="572">
        <v>4068.9</v>
      </c>
      <c r="G23" s="572">
        <v>4068.9</v>
      </c>
      <c r="H23" s="573">
        <f t="shared" si="2"/>
        <v>0</v>
      </c>
      <c r="I23" s="589"/>
      <c r="J23" s="546"/>
      <c r="K23" s="546"/>
      <c r="L23" s="546"/>
      <c r="M23" s="546"/>
      <c r="N23" s="546"/>
    </row>
    <row r="24" spans="1:14">
      <c r="A24" s="570"/>
      <c r="B24" s="546" t="s">
        <v>937</v>
      </c>
      <c r="C24" s="570"/>
      <c r="D24" s="546"/>
      <c r="E24" s="572"/>
      <c r="F24" s="572">
        <v>23120</v>
      </c>
      <c r="G24" s="572">
        <v>23120</v>
      </c>
      <c r="H24" s="573">
        <f t="shared" si="2"/>
        <v>0</v>
      </c>
      <c r="I24" s="589"/>
      <c r="J24" s="546"/>
      <c r="K24" s="546"/>
      <c r="L24" s="546"/>
      <c r="M24" s="546"/>
      <c r="N24" s="546"/>
    </row>
    <row r="25" spans="1:14">
      <c r="A25" s="570"/>
      <c r="B25" s="546"/>
      <c r="C25" s="570"/>
      <c r="D25" s="546"/>
      <c r="E25" s="572"/>
      <c r="F25" s="572"/>
      <c r="G25" s="572"/>
      <c r="H25" s="573">
        <f t="shared" si="2"/>
        <v>0</v>
      </c>
      <c r="I25" s="589"/>
      <c r="J25" s="546"/>
      <c r="K25" s="546"/>
      <c r="L25" s="546"/>
      <c r="M25" s="546"/>
      <c r="N25" s="546"/>
    </row>
    <row r="26" spans="1:14">
      <c r="A26" s="570"/>
      <c r="B26" s="546"/>
      <c r="C26" s="570"/>
      <c r="D26" s="546"/>
      <c r="E26" s="572"/>
      <c r="F26" s="572"/>
      <c r="G26" s="572"/>
      <c r="H26" s="573">
        <f t="shared" si="2"/>
        <v>0</v>
      </c>
      <c r="I26" s="589"/>
      <c r="J26" s="546"/>
      <c r="K26" s="546"/>
      <c r="L26" s="546"/>
      <c r="M26" s="546"/>
      <c r="N26" s="546"/>
    </row>
    <row r="27" spans="1:14">
      <c r="A27" s="592"/>
      <c r="B27" s="574" t="s">
        <v>1002</v>
      </c>
      <c r="C27" s="575"/>
      <c r="D27" s="576"/>
      <c r="E27" s="577">
        <f>SUM(E19:E26)</f>
        <v>15318.6000000037</v>
      </c>
      <c r="F27" s="577">
        <f t="shared" ref="F27:N27" si="3">SUM(F19:F26)</f>
        <v>20572532.5</v>
      </c>
      <c r="G27" s="577">
        <f t="shared" si="3"/>
        <v>20583064.26</v>
      </c>
      <c r="H27" s="577">
        <f t="shared" si="3"/>
        <v>25850.3600000032</v>
      </c>
      <c r="I27" s="577">
        <f t="shared" si="3"/>
        <v>0</v>
      </c>
      <c r="J27" s="577">
        <f t="shared" si="3"/>
        <v>0</v>
      </c>
      <c r="K27" s="577">
        <f t="shared" si="3"/>
        <v>0</v>
      </c>
      <c r="L27" s="577">
        <f t="shared" si="3"/>
        <v>0</v>
      </c>
      <c r="M27" s="577">
        <f t="shared" si="3"/>
        <v>0</v>
      </c>
      <c r="N27" s="577">
        <f t="shared" si="3"/>
        <v>0</v>
      </c>
    </row>
    <row r="28" spans="1:14">
      <c r="A28" s="570"/>
      <c r="B28" s="571" t="s">
        <v>2643</v>
      </c>
      <c r="C28" s="578"/>
      <c r="D28" s="546"/>
      <c r="E28" s="572"/>
      <c r="F28" s="572"/>
      <c r="G28" s="572"/>
      <c r="H28" s="573"/>
      <c r="I28" s="589"/>
      <c r="J28" s="546"/>
      <c r="K28" s="546"/>
      <c r="L28" s="546"/>
      <c r="M28" s="546"/>
      <c r="N28" s="546"/>
    </row>
    <row r="29" spans="1:14">
      <c r="A29" s="570">
        <v>1</v>
      </c>
      <c r="B29" s="579" t="s">
        <v>2644</v>
      </c>
      <c r="C29" s="580" t="s">
        <v>2645</v>
      </c>
      <c r="D29" s="580"/>
      <c r="E29" s="581">
        <v>70.8</v>
      </c>
      <c r="F29" s="581">
        <v>0</v>
      </c>
      <c r="G29" s="581">
        <v>0</v>
      </c>
      <c r="H29" s="573">
        <f>E29+G29-F29</f>
        <v>70.8</v>
      </c>
      <c r="I29" s="589"/>
      <c r="J29" s="546"/>
      <c r="K29" s="546"/>
      <c r="L29" s="546"/>
      <c r="M29" s="546"/>
      <c r="N29" s="590">
        <f t="shared" ref="N29:N36" si="4">SUM(I29:M29)-H29</f>
        <v>-70.8</v>
      </c>
    </row>
    <row r="30" spans="1:14">
      <c r="A30" s="570">
        <v>2</v>
      </c>
      <c r="B30" s="579" t="s">
        <v>2646</v>
      </c>
      <c r="C30" s="580" t="s">
        <v>2647</v>
      </c>
      <c r="D30" s="580"/>
      <c r="E30" s="581">
        <v>628624.22</v>
      </c>
      <c r="F30" s="581">
        <v>645900</v>
      </c>
      <c r="G30" s="581">
        <v>579472.95</v>
      </c>
      <c r="H30" s="573">
        <f t="shared" ref="H30:H61" si="5">E30+G30-F30</f>
        <v>562197.17</v>
      </c>
      <c r="I30" s="589"/>
      <c r="J30" s="546"/>
      <c r="K30" s="546"/>
      <c r="L30" s="546"/>
      <c r="M30" s="546"/>
      <c r="N30" s="590">
        <f t="shared" si="4"/>
        <v>-562197.17</v>
      </c>
    </row>
    <row r="31" spans="1:14">
      <c r="A31" s="570">
        <v>3</v>
      </c>
      <c r="B31" s="579" t="s">
        <v>2648</v>
      </c>
      <c r="C31" s="580" t="s">
        <v>2649</v>
      </c>
      <c r="D31" s="580"/>
      <c r="E31" s="581">
        <v>1450.92</v>
      </c>
      <c r="F31" s="581">
        <v>5934.26</v>
      </c>
      <c r="G31" s="581">
        <v>4483.34</v>
      </c>
      <c r="H31" s="573">
        <f t="shared" si="5"/>
        <v>0</v>
      </c>
      <c r="I31" s="589"/>
      <c r="J31" s="546"/>
      <c r="K31" s="546"/>
      <c r="L31" s="546"/>
      <c r="M31" s="546"/>
      <c r="N31" s="590">
        <f t="shared" si="4"/>
        <v>0</v>
      </c>
    </row>
    <row r="32" s="591" customFormat="1" spans="1:14">
      <c r="A32" s="594">
        <v>4</v>
      </c>
      <c r="B32" s="595" t="s">
        <v>2650</v>
      </c>
      <c r="C32" s="596" t="s">
        <v>2651</v>
      </c>
      <c r="D32" s="596"/>
      <c r="E32" s="597">
        <v>63190.3</v>
      </c>
      <c r="F32" s="597">
        <v>51500</v>
      </c>
      <c r="G32" s="597">
        <v>63044.99</v>
      </c>
      <c r="H32" s="598">
        <f t="shared" si="5"/>
        <v>74735.29</v>
      </c>
      <c r="I32" s="589"/>
      <c r="J32" s="546"/>
      <c r="K32" s="546"/>
      <c r="L32" s="546"/>
      <c r="M32" s="599"/>
      <c r="N32" s="600">
        <f t="shared" si="4"/>
        <v>-74735.29</v>
      </c>
    </row>
    <row r="33" spans="1:14">
      <c r="A33" s="570">
        <v>5</v>
      </c>
      <c r="B33" s="579" t="s">
        <v>1108</v>
      </c>
      <c r="C33" s="580" t="s">
        <v>1109</v>
      </c>
      <c r="D33" s="580"/>
      <c r="E33" s="581">
        <v>0</v>
      </c>
      <c r="F33" s="581">
        <v>15550</v>
      </c>
      <c r="G33" s="581">
        <v>15550</v>
      </c>
      <c r="H33" s="573">
        <f t="shared" si="5"/>
        <v>0</v>
      </c>
      <c r="I33" s="589"/>
      <c r="J33" s="546"/>
      <c r="K33" s="546"/>
      <c r="L33" s="546"/>
      <c r="M33" s="546"/>
      <c r="N33" s="590">
        <f t="shared" si="4"/>
        <v>0</v>
      </c>
    </row>
    <row r="34" spans="1:14">
      <c r="A34" s="570">
        <v>6</v>
      </c>
      <c r="B34" s="579" t="s">
        <v>2652</v>
      </c>
      <c r="C34" s="580" t="s">
        <v>2653</v>
      </c>
      <c r="D34" s="580"/>
      <c r="E34" s="581">
        <v>229752.17</v>
      </c>
      <c r="F34" s="581">
        <v>185400</v>
      </c>
      <c r="G34" s="581">
        <v>162336.95</v>
      </c>
      <c r="H34" s="573">
        <f t="shared" si="5"/>
        <v>206689.12</v>
      </c>
      <c r="I34" s="589"/>
      <c r="J34" s="546"/>
      <c r="K34" s="546"/>
      <c r="L34" s="546"/>
      <c r="M34" s="546"/>
      <c r="N34" s="590">
        <f t="shared" si="4"/>
        <v>-206689.12</v>
      </c>
    </row>
    <row r="35" spans="1:14">
      <c r="A35" s="570">
        <v>7</v>
      </c>
      <c r="B35" s="579" t="s">
        <v>2654</v>
      </c>
      <c r="C35" s="580" t="s">
        <v>2655</v>
      </c>
      <c r="D35" s="580"/>
      <c r="E35" s="581">
        <v>1654954.99</v>
      </c>
      <c r="F35" s="581">
        <v>2275645</v>
      </c>
      <c r="G35" s="581">
        <v>3545644.51</v>
      </c>
      <c r="H35" s="573">
        <f t="shared" si="5"/>
        <v>2924954.5</v>
      </c>
      <c r="I35" s="589"/>
      <c r="J35" s="546"/>
      <c r="K35" s="546"/>
      <c r="L35" s="546"/>
      <c r="M35" s="546"/>
      <c r="N35" s="590">
        <f t="shared" si="4"/>
        <v>-2924954.5</v>
      </c>
    </row>
    <row r="36" spans="1:14">
      <c r="A36" s="570">
        <v>8</v>
      </c>
      <c r="B36" s="579" t="s">
        <v>2554</v>
      </c>
      <c r="C36" s="580" t="s">
        <v>2656</v>
      </c>
      <c r="D36" s="583"/>
      <c r="E36" s="581">
        <v>6507218.09</v>
      </c>
      <c r="F36" s="581">
        <v>8894700</v>
      </c>
      <c r="G36" s="581">
        <v>7311440.27</v>
      </c>
      <c r="H36" s="573">
        <f t="shared" si="5"/>
        <v>4923958.36</v>
      </c>
      <c r="I36" s="589"/>
      <c r="J36" s="546"/>
      <c r="K36" s="546"/>
      <c r="L36" s="546"/>
      <c r="M36" s="546"/>
      <c r="N36" s="590">
        <f t="shared" si="4"/>
        <v>-4923958.36</v>
      </c>
    </row>
    <row r="37" spans="1:14">
      <c r="A37" s="570">
        <v>9</v>
      </c>
      <c r="B37" s="579" t="s">
        <v>2657</v>
      </c>
      <c r="C37" s="580" t="s">
        <v>2658</v>
      </c>
      <c r="D37" s="583"/>
      <c r="E37" s="581">
        <v>2893.18</v>
      </c>
      <c r="F37" s="581">
        <v>305.98</v>
      </c>
      <c r="G37" s="581">
        <v>305.98</v>
      </c>
      <c r="H37" s="573">
        <f t="shared" si="5"/>
        <v>2893.18</v>
      </c>
      <c r="I37" s="589"/>
      <c r="J37" s="546"/>
      <c r="K37" s="546"/>
      <c r="L37" s="546"/>
      <c r="M37" s="546"/>
      <c r="N37" s="590"/>
    </row>
    <row r="38" spans="1:14">
      <c r="A38" s="570">
        <v>10</v>
      </c>
      <c r="B38" s="579" t="s">
        <v>2659</v>
      </c>
      <c r="C38" s="580" t="s">
        <v>2660</v>
      </c>
      <c r="D38" s="583"/>
      <c r="E38" s="581">
        <v>3140448.54</v>
      </c>
      <c r="F38" s="581">
        <v>3746945</v>
      </c>
      <c r="G38" s="581">
        <v>2528614.56</v>
      </c>
      <c r="H38" s="573">
        <f t="shared" si="5"/>
        <v>1922118.1</v>
      </c>
      <c r="I38" s="589"/>
      <c r="J38" s="546"/>
      <c r="K38" s="546"/>
      <c r="L38" s="546"/>
      <c r="M38" s="546"/>
      <c r="N38" s="590"/>
    </row>
    <row r="39" spans="1:14">
      <c r="A39" s="570">
        <v>11</v>
      </c>
      <c r="B39" s="579" t="s">
        <v>2661</v>
      </c>
      <c r="C39" s="580" t="s">
        <v>2662</v>
      </c>
      <c r="D39" s="583"/>
      <c r="E39" s="581">
        <v>73699.68</v>
      </c>
      <c r="F39" s="581">
        <v>30000</v>
      </c>
      <c r="G39" s="581">
        <v>0</v>
      </c>
      <c r="H39" s="573">
        <f t="shared" si="5"/>
        <v>43699.68</v>
      </c>
      <c r="I39" s="589"/>
      <c r="J39" s="546"/>
      <c r="K39" s="546"/>
      <c r="L39" s="546"/>
      <c r="M39" s="546"/>
      <c r="N39" s="590"/>
    </row>
    <row r="40" spans="1:14">
      <c r="A40" s="570">
        <v>12</v>
      </c>
      <c r="B40" s="579" t="s">
        <v>2663</v>
      </c>
      <c r="C40" s="580" t="s">
        <v>2664</v>
      </c>
      <c r="D40" s="583"/>
      <c r="E40" s="581">
        <v>995736.24</v>
      </c>
      <c r="F40" s="581">
        <v>618553.42</v>
      </c>
      <c r="G40" s="581">
        <v>893415.66</v>
      </c>
      <c r="H40" s="573">
        <f t="shared" si="5"/>
        <v>1270598.48</v>
      </c>
      <c r="I40" s="589"/>
      <c r="J40" s="546"/>
      <c r="K40" s="546"/>
      <c r="L40" s="546"/>
      <c r="M40" s="546"/>
      <c r="N40" s="590"/>
    </row>
    <row r="41" spans="1:14">
      <c r="A41" s="570">
        <v>13</v>
      </c>
      <c r="B41" s="579" t="s">
        <v>2665</v>
      </c>
      <c r="C41" s="580" t="s">
        <v>2666</v>
      </c>
      <c r="D41" s="583"/>
      <c r="E41" s="581">
        <v>464605.97</v>
      </c>
      <c r="F41" s="581">
        <v>481100</v>
      </c>
      <c r="G41" s="581">
        <v>487199.16</v>
      </c>
      <c r="H41" s="573">
        <f t="shared" si="5"/>
        <v>470705.13</v>
      </c>
      <c r="I41" s="589"/>
      <c r="J41" s="546"/>
      <c r="K41" s="546"/>
      <c r="L41" s="546"/>
      <c r="M41" s="546"/>
      <c r="N41" s="590"/>
    </row>
    <row r="42" spans="1:14">
      <c r="A42" s="570">
        <v>14</v>
      </c>
      <c r="B42" s="579" t="s">
        <v>2667</v>
      </c>
      <c r="C42" s="580" t="s">
        <v>2668</v>
      </c>
      <c r="D42" s="583"/>
      <c r="E42" s="581">
        <v>51239.87</v>
      </c>
      <c r="F42" s="581">
        <v>77250</v>
      </c>
      <c r="G42" s="581">
        <v>62384.35</v>
      </c>
      <c r="H42" s="573">
        <f t="shared" si="5"/>
        <v>36374.22</v>
      </c>
      <c r="I42" s="589"/>
      <c r="J42" s="546"/>
      <c r="K42" s="546"/>
      <c r="L42" s="546"/>
      <c r="M42" s="546"/>
      <c r="N42" s="590"/>
    </row>
    <row r="43" spans="1:14">
      <c r="A43" s="570">
        <v>15</v>
      </c>
      <c r="B43" s="579" t="s">
        <v>2669</v>
      </c>
      <c r="C43" s="580" t="s">
        <v>2670</v>
      </c>
      <c r="D43" s="583"/>
      <c r="E43" s="581">
        <v>12844.09</v>
      </c>
      <c r="F43" s="581">
        <v>0</v>
      </c>
      <c r="G43" s="581">
        <v>0</v>
      </c>
      <c r="H43" s="573">
        <f t="shared" si="5"/>
        <v>12844.09</v>
      </c>
      <c r="I43" s="589"/>
      <c r="J43" s="546"/>
      <c r="K43" s="546"/>
      <c r="L43" s="546"/>
      <c r="M43" s="546"/>
      <c r="N43" s="590"/>
    </row>
    <row r="44" spans="1:14">
      <c r="A44" s="570">
        <v>16</v>
      </c>
      <c r="B44" s="579" t="s">
        <v>2671</v>
      </c>
      <c r="C44" s="580" t="s">
        <v>2672</v>
      </c>
      <c r="D44" s="583"/>
      <c r="E44" s="581">
        <v>568876</v>
      </c>
      <c r="F44" s="581">
        <v>695750</v>
      </c>
      <c r="G44" s="581">
        <v>919079.93</v>
      </c>
      <c r="H44" s="573">
        <f t="shared" si="5"/>
        <v>792205.93</v>
      </c>
      <c r="I44" s="589"/>
      <c r="J44" s="546"/>
      <c r="K44" s="546"/>
      <c r="L44" s="546"/>
      <c r="M44" s="546"/>
      <c r="N44" s="590"/>
    </row>
    <row r="45" spans="1:14">
      <c r="A45" s="570">
        <v>17</v>
      </c>
      <c r="B45" s="579" t="s">
        <v>2673</v>
      </c>
      <c r="C45" s="580" t="s">
        <v>2674</v>
      </c>
      <c r="D45" s="583"/>
      <c r="E45" s="581">
        <v>421876.57</v>
      </c>
      <c r="F45" s="581">
        <v>1033600</v>
      </c>
      <c r="G45" s="581">
        <v>1115584.63</v>
      </c>
      <c r="H45" s="573">
        <f t="shared" si="5"/>
        <v>503861.2</v>
      </c>
      <c r="I45" s="589"/>
      <c r="J45" s="546"/>
      <c r="K45" s="546"/>
      <c r="L45" s="546"/>
      <c r="M45" s="546"/>
      <c r="N45" s="590"/>
    </row>
    <row r="46" spans="1:14">
      <c r="A46" s="570">
        <v>18</v>
      </c>
      <c r="B46" s="579" t="s">
        <v>2675</v>
      </c>
      <c r="C46" s="580" t="s">
        <v>2676</v>
      </c>
      <c r="D46" s="583"/>
      <c r="E46" s="581">
        <v>31560.46</v>
      </c>
      <c r="F46" s="581">
        <v>10300</v>
      </c>
      <c r="G46" s="581">
        <v>15392.52</v>
      </c>
      <c r="H46" s="573">
        <f t="shared" si="5"/>
        <v>36652.98</v>
      </c>
      <c r="I46" s="589"/>
      <c r="J46" s="546"/>
      <c r="K46" s="546"/>
      <c r="L46" s="546"/>
      <c r="M46" s="546"/>
      <c r="N46" s="590"/>
    </row>
    <row r="47" spans="1:14">
      <c r="A47" s="570">
        <v>19</v>
      </c>
      <c r="B47" s="579" t="s">
        <v>2677</v>
      </c>
      <c r="C47" s="580" t="s">
        <v>2678</v>
      </c>
      <c r="D47" s="583"/>
      <c r="E47" s="581">
        <v>16944.14</v>
      </c>
      <c r="F47" s="581">
        <v>0</v>
      </c>
      <c r="G47" s="581">
        <v>0</v>
      </c>
      <c r="H47" s="573">
        <f t="shared" si="5"/>
        <v>16944.14</v>
      </c>
      <c r="I47" s="589"/>
      <c r="J47" s="546"/>
      <c r="K47" s="546"/>
      <c r="L47" s="546"/>
      <c r="M47" s="546"/>
      <c r="N47" s="590"/>
    </row>
    <row r="48" spans="1:14">
      <c r="A48" s="570">
        <v>20</v>
      </c>
      <c r="B48" s="579" t="s">
        <v>2679</v>
      </c>
      <c r="C48" s="580" t="s">
        <v>2680</v>
      </c>
      <c r="D48" s="583"/>
      <c r="E48" s="581">
        <v>848865.99</v>
      </c>
      <c r="F48" s="581">
        <v>748903.04</v>
      </c>
      <c r="G48" s="581">
        <v>759117.31</v>
      </c>
      <c r="H48" s="573">
        <f t="shared" si="5"/>
        <v>859080.26</v>
      </c>
      <c r="I48" s="589"/>
      <c r="J48" s="546"/>
      <c r="K48" s="546"/>
      <c r="L48" s="546"/>
      <c r="M48" s="546"/>
      <c r="N48" s="590"/>
    </row>
    <row r="49" spans="1:14">
      <c r="A49" s="570">
        <v>21</v>
      </c>
      <c r="B49" s="579" t="s">
        <v>2681</v>
      </c>
      <c r="C49" s="580" t="s">
        <v>2682</v>
      </c>
      <c r="D49" s="583"/>
      <c r="E49" s="581">
        <v>4892.46</v>
      </c>
      <c r="F49" s="581">
        <v>0</v>
      </c>
      <c r="G49" s="581">
        <v>0</v>
      </c>
      <c r="H49" s="573">
        <f t="shared" si="5"/>
        <v>4892.46</v>
      </c>
      <c r="I49" s="589"/>
      <c r="J49" s="546"/>
      <c r="K49" s="546"/>
      <c r="L49" s="546"/>
      <c r="M49" s="546"/>
      <c r="N49" s="590"/>
    </row>
    <row r="50" spans="1:14">
      <c r="A50" s="570">
        <v>22</v>
      </c>
      <c r="B50" s="579" t="s">
        <v>1110</v>
      </c>
      <c r="C50" s="580" t="s">
        <v>1111</v>
      </c>
      <c r="D50" s="583"/>
      <c r="E50" s="581">
        <v>0</v>
      </c>
      <c r="F50" s="581">
        <v>35400</v>
      </c>
      <c r="G50" s="581">
        <v>35400</v>
      </c>
      <c r="H50" s="573">
        <f t="shared" si="5"/>
        <v>0</v>
      </c>
      <c r="I50" s="589"/>
      <c r="J50" s="546"/>
      <c r="K50" s="546"/>
      <c r="L50" s="546"/>
      <c r="M50" s="546"/>
      <c r="N50" s="590"/>
    </row>
    <row r="51" spans="1:14">
      <c r="A51" s="570">
        <v>23</v>
      </c>
      <c r="B51" s="579" t="s">
        <v>2683</v>
      </c>
      <c r="C51" s="580" t="s">
        <v>2684</v>
      </c>
      <c r="D51" s="583"/>
      <c r="E51" s="581">
        <v>395018.77</v>
      </c>
      <c r="F51" s="581">
        <v>310195.2</v>
      </c>
      <c r="G51" s="581">
        <v>160515.69</v>
      </c>
      <c r="H51" s="573">
        <f t="shared" si="5"/>
        <v>245339.26</v>
      </c>
      <c r="I51" s="589"/>
      <c r="J51" s="546"/>
      <c r="K51" s="546"/>
      <c r="L51" s="546"/>
      <c r="M51" s="546"/>
      <c r="N51" s="590"/>
    </row>
    <row r="52" spans="1:14">
      <c r="A52" s="570">
        <v>24</v>
      </c>
      <c r="B52" s="579" t="s">
        <v>2685</v>
      </c>
      <c r="C52" s="580" t="s">
        <v>2686</v>
      </c>
      <c r="D52" s="583"/>
      <c r="E52" s="581">
        <v>352198.03</v>
      </c>
      <c r="F52" s="581">
        <v>309618</v>
      </c>
      <c r="G52" s="581">
        <v>135979.1</v>
      </c>
      <c r="H52" s="573">
        <f t="shared" si="5"/>
        <v>178559.13</v>
      </c>
      <c r="I52" s="589"/>
      <c r="J52" s="546"/>
      <c r="K52" s="546"/>
      <c r="L52" s="546"/>
      <c r="M52" s="546"/>
      <c r="N52" s="590"/>
    </row>
    <row r="53" spans="1:14">
      <c r="A53" s="570">
        <v>25</v>
      </c>
      <c r="B53" s="579" t="s">
        <v>2687</v>
      </c>
      <c r="C53" s="580" t="s">
        <v>2688</v>
      </c>
      <c r="D53" s="583"/>
      <c r="E53" s="581">
        <v>532.5</v>
      </c>
      <c r="F53" s="581">
        <v>0</v>
      </c>
      <c r="G53" s="581">
        <v>0</v>
      </c>
      <c r="H53" s="573">
        <f t="shared" si="5"/>
        <v>532.5</v>
      </c>
      <c r="I53" s="589"/>
      <c r="J53" s="546"/>
      <c r="K53" s="546"/>
      <c r="L53" s="546"/>
      <c r="M53" s="546"/>
      <c r="N53" s="590"/>
    </row>
    <row r="54" spans="1:14">
      <c r="A54" s="570">
        <v>26</v>
      </c>
      <c r="B54" s="579" t="s">
        <v>1004</v>
      </c>
      <c r="C54" s="580" t="s">
        <v>2689</v>
      </c>
      <c r="D54" s="583"/>
      <c r="E54" s="581">
        <v>6812738.5</v>
      </c>
      <c r="F54" s="581">
        <v>8954981.8</v>
      </c>
      <c r="G54" s="581">
        <v>7319017.31</v>
      </c>
      <c r="H54" s="573">
        <f t="shared" si="5"/>
        <v>5176774.01</v>
      </c>
      <c r="I54" s="589"/>
      <c r="J54" s="546"/>
      <c r="K54" s="546"/>
      <c r="L54" s="546"/>
      <c r="M54" s="546"/>
      <c r="N54" s="590"/>
    </row>
    <row r="55" spans="1:14">
      <c r="A55" s="570">
        <v>27</v>
      </c>
      <c r="B55" s="579" t="s">
        <v>2690</v>
      </c>
      <c r="C55" s="580" t="s">
        <v>2691</v>
      </c>
      <c r="D55" s="583"/>
      <c r="E55" s="581">
        <v>874.57</v>
      </c>
      <c r="F55" s="581">
        <v>2060</v>
      </c>
      <c r="G55" s="581">
        <v>3662.68</v>
      </c>
      <c r="H55" s="573">
        <f t="shared" si="5"/>
        <v>2477.25</v>
      </c>
      <c r="I55" s="589"/>
      <c r="J55" s="546"/>
      <c r="K55" s="546"/>
      <c r="L55" s="546"/>
      <c r="M55" s="546"/>
      <c r="N55" s="590"/>
    </row>
    <row r="56" spans="1:14">
      <c r="A56" s="570">
        <v>28</v>
      </c>
      <c r="B56" s="579" t="s">
        <v>2692</v>
      </c>
      <c r="C56" s="580" t="s">
        <v>2693</v>
      </c>
      <c r="D56" s="583"/>
      <c r="E56" s="581">
        <v>455271.89</v>
      </c>
      <c r="F56" s="581">
        <v>1153900</v>
      </c>
      <c r="G56" s="581">
        <v>1073060.04</v>
      </c>
      <c r="H56" s="573">
        <f t="shared" si="5"/>
        <v>374431.93</v>
      </c>
      <c r="I56" s="589"/>
      <c r="J56" s="546"/>
      <c r="K56" s="546"/>
      <c r="L56" s="546"/>
      <c r="M56" s="546"/>
      <c r="N56" s="590"/>
    </row>
    <row r="57" spans="1:14">
      <c r="A57" s="570">
        <v>29</v>
      </c>
      <c r="B57" s="579" t="s">
        <v>2694</v>
      </c>
      <c r="C57" s="580" t="s">
        <v>2695</v>
      </c>
      <c r="D57" s="583"/>
      <c r="E57" s="581">
        <v>47598.38</v>
      </c>
      <c r="F57" s="581">
        <v>0</v>
      </c>
      <c r="G57" s="581">
        <v>25129.25</v>
      </c>
      <c r="H57" s="573">
        <f t="shared" si="5"/>
        <v>72727.63</v>
      </c>
      <c r="I57" s="589"/>
      <c r="J57" s="546"/>
      <c r="K57" s="546"/>
      <c r="L57" s="546"/>
      <c r="M57" s="546"/>
      <c r="N57" s="590"/>
    </row>
    <row r="58" spans="1:14">
      <c r="A58" s="570">
        <v>30</v>
      </c>
      <c r="B58" s="579" t="s">
        <v>2696</v>
      </c>
      <c r="C58" s="580" t="s">
        <v>2697</v>
      </c>
      <c r="D58" s="583"/>
      <c r="E58" s="581">
        <v>0</v>
      </c>
      <c r="F58" s="581">
        <v>17920</v>
      </c>
      <c r="G58" s="581">
        <v>17920</v>
      </c>
      <c r="H58" s="573">
        <f t="shared" si="5"/>
        <v>0</v>
      </c>
      <c r="I58" s="589"/>
      <c r="J58" s="546"/>
      <c r="K58" s="546"/>
      <c r="L58" s="546"/>
      <c r="M58" s="546"/>
      <c r="N58" s="590"/>
    </row>
    <row r="59" spans="1:14">
      <c r="A59" s="570">
        <v>31</v>
      </c>
      <c r="B59" s="579" t="s">
        <v>1005</v>
      </c>
      <c r="C59" s="580" t="s">
        <v>2698</v>
      </c>
      <c r="D59" s="583"/>
      <c r="E59" s="581">
        <v>4174914.97</v>
      </c>
      <c r="F59" s="581">
        <v>7485000</v>
      </c>
      <c r="G59" s="581">
        <v>6136386.13</v>
      </c>
      <c r="H59" s="573">
        <f t="shared" si="5"/>
        <v>2826301.1</v>
      </c>
      <c r="I59" s="589"/>
      <c r="J59" s="546"/>
      <c r="K59" s="546"/>
      <c r="L59" s="546"/>
      <c r="M59" s="546"/>
      <c r="N59" s="590"/>
    </row>
    <row r="60" spans="1:14">
      <c r="A60" s="570">
        <v>32</v>
      </c>
      <c r="B60" s="579" t="s">
        <v>2699</v>
      </c>
      <c r="C60" s="580" t="s">
        <v>2700</v>
      </c>
      <c r="D60" s="583"/>
      <c r="E60" s="581">
        <v>1331921.7</v>
      </c>
      <c r="F60" s="581">
        <v>2425000</v>
      </c>
      <c r="G60" s="581">
        <v>2901194.5</v>
      </c>
      <c r="H60" s="573">
        <f t="shared" si="5"/>
        <v>1808116.2</v>
      </c>
      <c r="I60" s="589"/>
      <c r="J60" s="546"/>
      <c r="K60" s="546"/>
      <c r="L60" s="546"/>
      <c r="M60" s="546"/>
      <c r="N60" s="590"/>
    </row>
    <row r="61" spans="1:14">
      <c r="A61" s="570">
        <v>33</v>
      </c>
      <c r="B61" s="579" t="s">
        <v>2701</v>
      </c>
      <c r="C61" s="580" t="s">
        <v>2702</v>
      </c>
      <c r="D61" s="583"/>
      <c r="E61" s="581">
        <v>0</v>
      </c>
      <c r="F61" s="581">
        <v>1255</v>
      </c>
      <c r="G61" s="581">
        <v>1255</v>
      </c>
      <c r="H61" s="573">
        <f t="shared" si="5"/>
        <v>0</v>
      </c>
      <c r="I61" s="589"/>
      <c r="J61" s="546"/>
      <c r="K61" s="546"/>
      <c r="L61" s="546"/>
      <c r="M61" s="546"/>
      <c r="N61" s="590"/>
    </row>
    <row r="62" spans="1:14">
      <c r="A62" s="570">
        <v>34</v>
      </c>
      <c r="B62" s="579" t="s">
        <v>2703</v>
      </c>
      <c r="C62" s="580" t="s">
        <v>2704</v>
      </c>
      <c r="D62" s="583"/>
      <c r="E62" s="581">
        <v>8199.87</v>
      </c>
      <c r="F62" s="581">
        <v>0</v>
      </c>
      <c r="G62" s="581">
        <v>0</v>
      </c>
      <c r="H62" s="573">
        <f t="shared" ref="H62:H93" si="6">E62+G62-F62</f>
        <v>8199.87</v>
      </c>
      <c r="I62" s="589"/>
      <c r="J62" s="546"/>
      <c r="K62" s="546"/>
      <c r="L62" s="546"/>
      <c r="M62" s="546"/>
      <c r="N62" s="590"/>
    </row>
    <row r="63" spans="1:14">
      <c r="A63" s="570">
        <v>35</v>
      </c>
      <c r="B63" s="579" t="s">
        <v>2705</v>
      </c>
      <c r="C63" s="580" t="s">
        <v>2706</v>
      </c>
      <c r="D63" s="583"/>
      <c r="E63" s="581">
        <v>55110</v>
      </c>
      <c r="F63" s="581">
        <v>72100</v>
      </c>
      <c r="G63" s="581">
        <v>160436.17</v>
      </c>
      <c r="H63" s="573">
        <f t="shared" si="6"/>
        <v>143446.17</v>
      </c>
      <c r="I63" s="589"/>
      <c r="J63" s="546"/>
      <c r="K63" s="546"/>
      <c r="L63" s="546"/>
      <c r="M63" s="546"/>
      <c r="N63" s="590"/>
    </row>
    <row r="64" spans="1:14">
      <c r="A64" s="570">
        <v>36</v>
      </c>
      <c r="B64" s="579" t="s">
        <v>2707</v>
      </c>
      <c r="C64" s="580" t="s">
        <v>2708</v>
      </c>
      <c r="D64" s="583"/>
      <c r="E64" s="581">
        <v>11633.99</v>
      </c>
      <c r="F64" s="581">
        <v>10300</v>
      </c>
      <c r="G64" s="581">
        <v>6737.8</v>
      </c>
      <c r="H64" s="573">
        <f t="shared" si="6"/>
        <v>8071.79</v>
      </c>
      <c r="I64" s="589"/>
      <c r="J64" s="546"/>
      <c r="K64" s="546"/>
      <c r="L64" s="546"/>
      <c r="M64" s="546"/>
      <c r="N64" s="590"/>
    </row>
    <row r="65" spans="1:14">
      <c r="A65" s="570">
        <v>37</v>
      </c>
      <c r="B65" s="579" t="s">
        <v>1112</v>
      </c>
      <c r="C65" s="580" t="s">
        <v>1113</v>
      </c>
      <c r="D65" s="583"/>
      <c r="E65" s="581">
        <v>0</v>
      </c>
      <c r="F65" s="581">
        <v>5700</v>
      </c>
      <c r="G65" s="581">
        <v>5700</v>
      </c>
      <c r="H65" s="573">
        <f t="shared" si="6"/>
        <v>0</v>
      </c>
      <c r="I65" s="589"/>
      <c r="J65" s="546"/>
      <c r="K65" s="546"/>
      <c r="L65" s="546"/>
      <c r="M65" s="546"/>
      <c r="N65" s="590"/>
    </row>
    <row r="66" spans="1:14">
      <c r="A66" s="570">
        <v>38</v>
      </c>
      <c r="B66" s="579" t="s">
        <v>1114</v>
      </c>
      <c r="C66" s="580" t="s">
        <v>1115</v>
      </c>
      <c r="D66" s="583"/>
      <c r="E66" s="581">
        <v>0</v>
      </c>
      <c r="F66" s="581">
        <v>14190.65</v>
      </c>
      <c r="G66" s="581">
        <v>14190.65</v>
      </c>
      <c r="H66" s="573">
        <f t="shared" si="6"/>
        <v>0</v>
      </c>
      <c r="I66" s="589"/>
      <c r="J66" s="546"/>
      <c r="K66" s="546"/>
      <c r="L66" s="546"/>
      <c r="M66" s="546"/>
      <c r="N66" s="590"/>
    </row>
    <row r="67" spans="1:14">
      <c r="A67" s="570">
        <v>39</v>
      </c>
      <c r="B67" s="579" t="s">
        <v>2709</v>
      </c>
      <c r="C67" s="580" t="s">
        <v>2710</v>
      </c>
      <c r="D67" s="583"/>
      <c r="E67" s="581">
        <v>63750</v>
      </c>
      <c r="F67" s="581">
        <v>67162.5</v>
      </c>
      <c r="G67" s="581">
        <v>3412.5</v>
      </c>
      <c r="H67" s="573">
        <f t="shared" si="6"/>
        <v>0</v>
      </c>
      <c r="I67" s="589"/>
      <c r="J67" s="546"/>
      <c r="K67" s="546"/>
      <c r="L67" s="546"/>
      <c r="M67" s="546"/>
      <c r="N67" s="590"/>
    </row>
    <row r="68" spans="1:14">
      <c r="A68" s="570">
        <v>40</v>
      </c>
      <c r="B68" s="579" t="s">
        <v>2711</v>
      </c>
      <c r="C68" s="580" t="s">
        <v>2712</v>
      </c>
      <c r="D68" s="583"/>
      <c r="E68" s="581">
        <v>88364.73</v>
      </c>
      <c r="F68" s="581">
        <v>61800</v>
      </c>
      <c r="G68" s="581">
        <v>38910.35</v>
      </c>
      <c r="H68" s="573">
        <f t="shared" si="6"/>
        <v>65475.08</v>
      </c>
      <c r="I68" s="589"/>
      <c r="J68" s="546"/>
      <c r="K68" s="546"/>
      <c r="L68" s="546"/>
      <c r="M68" s="546"/>
      <c r="N68" s="590"/>
    </row>
    <row r="69" spans="1:14">
      <c r="A69" s="570">
        <v>41</v>
      </c>
      <c r="B69" s="579" t="s">
        <v>2713</v>
      </c>
      <c r="C69" s="580" t="s">
        <v>2714</v>
      </c>
      <c r="D69" s="583"/>
      <c r="E69" s="581">
        <v>0</v>
      </c>
      <c r="F69" s="581">
        <v>0</v>
      </c>
      <c r="G69" s="581">
        <v>5250</v>
      </c>
      <c r="H69" s="573">
        <f t="shared" si="6"/>
        <v>5250</v>
      </c>
      <c r="I69" s="589"/>
      <c r="J69" s="546"/>
      <c r="K69" s="546"/>
      <c r="L69" s="546"/>
      <c r="M69" s="546"/>
      <c r="N69" s="590"/>
    </row>
    <row r="70" spans="1:14">
      <c r="A70" s="570">
        <v>42</v>
      </c>
      <c r="B70" s="579" t="s">
        <v>1116</v>
      </c>
      <c r="C70" s="580" t="s">
        <v>1117</v>
      </c>
      <c r="D70" s="583"/>
      <c r="E70" s="581">
        <v>0</v>
      </c>
      <c r="F70" s="581">
        <v>21922</v>
      </c>
      <c r="G70" s="581">
        <v>21922</v>
      </c>
      <c r="H70" s="573">
        <f t="shared" si="6"/>
        <v>0</v>
      </c>
      <c r="I70" s="589"/>
      <c r="J70" s="546"/>
      <c r="K70" s="546"/>
      <c r="L70" s="546"/>
      <c r="M70" s="546"/>
      <c r="N70" s="590"/>
    </row>
    <row r="71" spans="1:14">
      <c r="A71" s="570">
        <v>43</v>
      </c>
      <c r="B71" s="579" t="s">
        <v>2715</v>
      </c>
      <c r="C71" s="580" t="s">
        <v>2716</v>
      </c>
      <c r="D71" s="583"/>
      <c r="E71" s="581">
        <v>8742307.22</v>
      </c>
      <c r="F71" s="581">
        <v>10610000</v>
      </c>
      <c r="G71" s="581">
        <v>9887298.82</v>
      </c>
      <c r="H71" s="573">
        <f t="shared" si="6"/>
        <v>8019606.04</v>
      </c>
      <c r="I71" s="589"/>
      <c r="J71" s="546"/>
      <c r="K71" s="546"/>
      <c r="L71" s="546"/>
      <c r="M71" s="546"/>
      <c r="N71" s="590"/>
    </row>
    <row r="72" spans="1:14">
      <c r="A72" s="570">
        <v>44</v>
      </c>
      <c r="B72" s="579" t="s">
        <v>2717</v>
      </c>
      <c r="C72" s="580" t="s">
        <v>2718</v>
      </c>
      <c r="D72" s="583"/>
      <c r="E72" s="581">
        <v>23466.84</v>
      </c>
      <c r="F72" s="581">
        <v>18540</v>
      </c>
      <c r="G72" s="581">
        <v>540</v>
      </c>
      <c r="H72" s="573">
        <f t="shared" si="6"/>
        <v>5466.84</v>
      </c>
      <c r="I72" s="589"/>
      <c r="J72" s="546"/>
      <c r="K72" s="546"/>
      <c r="L72" s="546"/>
      <c r="M72" s="546"/>
      <c r="N72" s="590"/>
    </row>
    <row r="73" spans="1:14">
      <c r="A73" s="570">
        <v>45</v>
      </c>
      <c r="B73" s="579" t="s">
        <v>2719</v>
      </c>
      <c r="C73" s="580" t="s">
        <v>2720</v>
      </c>
      <c r="D73" s="583"/>
      <c r="E73" s="581">
        <v>2040925.54</v>
      </c>
      <c r="F73" s="581">
        <v>4832000</v>
      </c>
      <c r="G73" s="581">
        <v>5178674.5</v>
      </c>
      <c r="H73" s="573">
        <f t="shared" si="6"/>
        <v>2387600.04</v>
      </c>
      <c r="I73" s="589"/>
      <c r="J73" s="546"/>
      <c r="K73" s="546"/>
      <c r="L73" s="546"/>
      <c r="M73" s="546"/>
      <c r="N73" s="590"/>
    </row>
    <row r="74" spans="1:14">
      <c r="A74" s="570">
        <v>46</v>
      </c>
      <c r="B74" s="579" t="s">
        <v>2721</v>
      </c>
      <c r="C74" s="580" t="s">
        <v>2722</v>
      </c>
      <c r="D74" s="583"/>
      <c r="E74" s="581">
        <v>0</v>
      </c>
      <c r="F74" s="581">
        <v>866355.77</v>
      </c>
      <c r="G74" s="581">
        <v>866355.77</v>
      </c>
      <c r="H74" s="573">
        <f t="shared" si="6"/>
        <v>0</v>
      </c>
      <c r="I74" s="589"/>
      <c r="J74" s="546"/>
      <c r="K74" s="546"/>
      <c r="L74" s="546"/>
      <c r="M74" s="546"/>
      <c r="N74" s="590"/>
    </row>
    <row r="75" spans="1:14">
      <c r="A75" s="570">
        <v>47</v>
      </c>
      <c r="B75" s="579" t="s">
        <v>2723</v>
      </c>
      <c r="C75" s="580" t="s">
        <v>2724</v>
      </c>
      <c r="D75" s="583"/>
      <c r="E75" s="581">
        <v>557909.21</v>
      </c>
      <c r="F75" s="581">
        <v>742000</v>
      </c>
      <c r="G75" s="581">
        <v>762307.01</v>
      </c>
      <c r="H75" s="573">
        <f t="shared" si="6"/>
        <v>578216.22</v>
      </c>
      <c r="I75" s="589"/>
      <c r="J75" s="546"/>
      <c r="K75" s="546"/>
      <c r="L75" s="546"/>
      <c r="M75" s="546"/>
      <c r="N75" s="590"/>
    </row>
    <row r="76" spans="1:14">
      <c r="A76" s="570">
        <v>48</v>
      </c>
      <c r="B76" s="579" t="s">
        <v>2725</v>
      </c>
      <c r="C76" s="580" t="s">
        <v>2726</v>
      </c>
      <c r="D76" s="583"/>
      <c r="E76" s="581">
        <v>353823.29</v>
      </c>
      <c r="F76" s="581">
        <v>731300</v>
      </c>
      <c r="G76" s="581">
        <v>619077.35</v>
      </c>
      <c r="H76" s="573">
        <f t="shared" si="6"/>
        <v>241600.64</v>
      </c>
      <c r="I76" s="589"/>
      <c r="J76" s="546"/>
      <c r="K76" s="546"/>
      <c r="L76" s="546"/>
      <c r="M76" s="546"/>
      <c r="N76" s="590"/>
    </row>
    <row r="77" spans="1:14">
      <c r="A77" s="570">
        <v>49</v>
      </c>
      <c r="B77" s="579" t="s">
        <v>2727</v>
      </c>
      <c r="C77" s="580" t="s">
        <v>2728</v>
      </c>
      <c r="D77" s="583"/>
      <c r="E77" s="581">
        <v>532752.54</v>
      </c>
      <c r="F77" s="581">
        <v>309000</v>
      </c>
      <c r="G77" s="581">
        <v>440016.94</v>
      </c>
      <c r="H77" s="573">
        <f t="shared" si="6"/>
        <v>663769.48</v>
      </c>
      <c r="I77" s="589"/>
      <c r="J77" s="546"/>
      <c r="K77" s="546"/>
      <c r="L77" s="546"/>
      <c r="M77" s="546"/>
      <c r="N77" s="590"/>
    </row>
    <row r="78" spans="1:14">
      <c r="A78" s="570">
        <v>50</v>
      </c>
      <c r="B78" s="579" t="s">
        <v>1118</v>
      </c>
      <c r="C78" s="580" t="s">
        <v>1119</v>
      </c>
      <c r="D78" s="583"/>
      <c r="E78" s="581">
        <v>0</v>
      </c>
      <c r="F78" s="581">
        <v>1485</v>
      </c>
      <c r="G78" s="581">
        <v>1485</v>
      </c>
      <c r="H78" s="573">
        <f t="shared" si="6"/>
        <v>0</v>
      </c>
      <c r="I78" s="589"/>
      <c r="J78" s="546"/>
      <c r="K78" s="546"/>
      <c r="L78" s="546"/>
      <c r="M78" s="546"/>
      <c r="N78" s="590"/>
    </row>
    <row r="79" spans="1:14">
      <c r="A79" s="570">
        <v>51</v>
      </c>
      <c r="B79" s="579" t="s">
        <v>1006</v>
      </c>
      <c r="C79" s="580" t="s">
        <v>2729</v>
      </c>
      <c r="D79" s="583"/>
      <c r="E79" s="581">
        <v>73790</v>
      </c>
      <c r="F79" s="581">
        <v>391250</v>
      </c>
      <c r="G79" s="581">
        <v>600591.46</v>
      </c>
      <c r="H79" s="573">
        <f t="shared" si="6"/>
        <v>283131.46</v>
      </c>
      <c r="I79" s="589"/>
      <c r="J79" s="546"/>
      <c r="K79" s="546"/>
      <c r="L79" s="546"/>
      <c r="M79" s="546"/>
      <c r="N79" s="590"/>
    </row>
    <row r="80" spans="1:14">
      <c r="A80" s="570">
        <v>52</v>
      </c>
      <c r="B80" s="579" t="s">
        <v>1120</v>
      </c>
      <c r="C80" s="580" t="s">
        <v>1121</v>
      </c>
      <c r="D80" s="583"/>
      <c r="E80" s="581">
        <v>0</v>
      </c>
      <c r="F80" s="581">
        <v>7587.66</v>
      </c>
      <c r="G80" s="581">
        <v>7587.66</v>
      </c>
      <c r="H80" s="573">
        <f t="shared" si="6"/>
        <v>0</v>
      </c>
      <c r="I80" s="589"/>
      <c r="J80" s="546"/>
      <c r="K80" s="546"/>
      <c r="L80" s="546"/>
      <c r="M80" s="546"/>
      <c r="N80" s="590"/>
    </row>
    <row r="81" spans="1:14">
      <c r="A81" s="570">
        <v>53</v>
      </c>
      <c r="B81" s="579" t="s">
        <v>1179</v>
      </c>
      <c r="C81" s="580" t="s">
        <v>1180</v>
      </c>
      <c r="D81" s="583"/>
      <c r="E81" s="581">
        <v>0</v>
      </c>
      <c r="F81" s="581">
        <v>10639.9</v>
      </c>
      <c r="G81" s="581">
        <v>10639.9</v>
      </c>
      <c r="H81" s="573">
        <f t="shared" si="6"/>
        <v>0</v>
      </c>
      <c r="I81" s="589"/>
      <c r="J81" s="546"/>
      <c r="K81" s="546"/>
      <c r="L81" s="546"/>
      <c r="M81" s="546"/>
      <c r="N81" s="590"/>
    </row>
    <row r="82" spans="1:14">
      <c r="A82" s="570">
        <v>54</v>
      </c>
      <c r="B82" s="579" t="s">
        <v>2730</v>
      </c>
      <c r="C82" s="580" t="s">
        <v>2731</v>
      </c>
      <c r="D82" s="583"/>
      <c r="E82" s="581">
        <v>10399.08</v>
      </c>
      <c r="F82" s="581">
        <v>10399.08</v>
      </c>
      <c r="G82" s="581">
        <v>0</v>
      </c>
      <c r="H82" s="573">
        <f t="shared" si="6"/>
        <v>0</v>
      </c>
      <c r="I82" s="589"/>
      <c r="J82" s="546"/>
      <c r="K82" s="546"/>
      <c r="L82" s="546"/>
      <c r="M82" s="546"/>
      <c r="N82" s="590"/>
    </row>
    <row r="83" spans="1:14">
      <c r="A83" s="570">
        <v>55</v>
      </c>
      <c r="B83" s="579" t="s">
        <v>2732</v>
      </c>
      <c r="C83" s="580" t="s">
        <v>2733</v>
      </c>
      <c r="D83" s="583"/>
      <c r="E83" s="581">
        <v>0</v>
      </c>
      <c r="F83" s="581">
        <v>4500</v>
      </c>
      <c r="G83" s="581">
        <v>4500</v>
      </c>
      <c r="H83" s="573">
        <f t="shared" si="6"/>
        <v>0</v>
      </c>
      <c r="I83" s="589"/>
      <c r="J83" s="546"/>
      <c r="K83" s="546"/>
      <c r="L83" s="546"/>
      <c r="M83" s="546"/>
      <c r="N83" s="590"/>
    </row>
    <row r="84" spans="1:14">
      <c r="A84" s="570">
        <v>56</v>
      </c>
      <c r="B84" s="579" t="s">
        <v>2560</v>
      </c>
      <c r="C84" s="580" t="s">
        <v>2734</v>
      </c>
      <c r="D84" s="583"/>
      <c r="E84" s="581">
        <v>47900</v>
      </c>
      <c r="F84" s="581">
        <v>1047000</v>
      </c>
      <c r="G84" s="581">
        <v>1000000</v>
      </c>
      <c r="H84" s="573">
        <f t="shared" si="6"/>
        <v>900</v>
      </c>
      <c r="I84" s="589"/>
      <c r="J84" s="546"/>
      <c r="K84" s="546"/>
      <c r="L84" s="546"/>
      <c r="M84" s="546"/>
      <c r="N84" s="590"/>
    </row>
    <row r="85" spans="1:14">
      <c r="A85" s="570">
        <v>57</v>
      </c>
      <c r="B85" s="579" t="s">
        <v>2735</v>
      </c>
      <c r="C85" s="580" t="s">
        <v>2736</v>
      </c>
      <c r="D85" s="583"/>
      <c r="E85" s="581">
        <v>88420</v>
      </c>
      <c r="F85" s="581">
        <v>0</v>
      </c>
      <c r="G85" s="581">
        <v>0</v>
      </c>
      <c r="H85" s="573">
        <f t="shared" si="6"/>
        <v>88420</v>
      </c>
      <c r="I85" s="589"/>
      <c r="J85" s="546"/>
      <c r="K85" s="546"/>
      <c r="L85" s="546"/>
      <c r="M85" s="546"/>
      <c r="N85" s="590"/>
    </row>
    <row r="86" spans="1:14">
      <c r="A86" s="570">
        <v>58</v>
      </c>
      <c r="B86" s="579" t="s">
        <v>2737</v>
      </c>
      <c r="C86" s="580" t="s">
        <v>2738</v>
      </c>
      <c r="D86" s="583"/>
      <c r="E86" s="581">
        <v>1050</v>
      </c>
      <c r="F86" s="581">
        <v>0</v>
      </c>
      <c r="G86" s="581">
        <v>0</v>
      </c>
      <c r="H86" s="573">
        <f t="shared" si="6"/>
        <v>1050</v>
      </c>
      <c r="I86" s="589"/>
      <c r="J86" s="546"/>
      <c r="K86" s="546"/>
      <c r="L86" s="546"/>
      <c r="M86" s="546"/>
      <c r="N86" s="590"/>
    </row>
    <row r="87" spans="1:14">
      <c r="A87" s="570">
        <v>59</v>
      </c>
      <c r="B87" s="579" t="s">
        <v>2739</v>
      </c>
      <c r="C87" s="580" t="s">
        <v>2740</v>
      </c>
      <c r="D87" s="583"/>
      <c r="E87" s="581">
        <v>23679.62</v>
      </c>
      <c r="F87" s="581">
        <v>31200</v>
      </c>
      <c r="G87" s="581">
        <v>11121.43</v>
      </c>
      <c r="H87" s="573">
        <f t="shared" si="6"/>
        <v>3601.05</v>
      </c>
      <c r="I87" s="589"/>
      <c r="J87" s="546"/>
      <c r="K87" s="546"/>
      <c r="L87" s="546"/>
      <c r="M87" s="546"/>
      <c r="N87" s="590"/>
    </row>
    <row r="88" spans="1:14">
      <c r="A88" s="570">
        <v>60</v>
      </c>
      <c r="B88" s="579" t="s">
        <v>2741</v>
      </c>
      <c r="C88" s="580" t="s">
        <v>2742</v>
      </c>
      <c r="D88" s="583"/>
      <c r="E88" s="581">
        <v>2585504.44</v>
      </c>
      <c r="F88" s="581">
        <v>3500000</v>
      </c>
      <c r="G88" s="581">
        <v>1947650.1</v>
      </c>
      <c r="H88" s="573">
        <f t="shared" si="6"/>
        <v>1033154.54</v>
      </c>
      <c r="I88" s="589"/>
      <c r="J88" s="546"/>
      <c r="K88" s="546"/>
      <c r="L88" s="546"/>
      <c r="M88" s="546"/>
      <c r="N88" s="590"/>
    </row>
    <row r="89" spans="1:14">
      <c r="A89" s="570">
        <v>61</v>
      </c>
      <c r="B89" s="579" t="s">
        <v>2743</v>
      </c>
      <c r="C89" s="580" t="s">
        <v>2744</v>
      </c>
      <c r="D89" s="583"/>
      <c r="E89" s="581">
        <v>8615.38</v>
      </c>
      <c r="F89" s="581">
        <v>0</v>
      </c>
      <c r="G89" s="581">
        <v>0</v>
      </c>
      <c r="H89" s="573">
        <f t="shared" si="6"/>
        <v>8615.38</v>
      </c>
      <c r="I89" s="589"/>
      <c r="J89" s="546"/>
      <c r="K89" s="546"/>
      <c r="L89" s="546"/>
      <c r="M89" s="546"/>
      <c r="N89" s="590"/>
    </row>
    <row r="90" spans="1:14">
      <c r="A90" s="570">
        <v>62</v>
      </c>
      <c r="B90" s="579" t="s">
        <v>2745</v>
      </c>
      <c r="C90" s="580" t="s">
        <v>2746</v>
      </c>
      <c r="D90" s="583"/>
      <c r="E90" s="581">
        <v>11063.25</v>
      </c>
      <c r="F90" s="581">
        <v>0</v>
      </c>
      <c r="G90" s="581">
        <v>0</v>
      </c>
      <c r="H90" s="573">
        <f t="shared" si="6"/>
        <v>11063.25</v>
      </c>
      <c r="I90" s="589"/>
      <c r="J90" s="546"/>
      <c r="K90" s="546"/>
      <c r="L90" s="546"/>
      <c r="M90" s="546"/>
      <c r="N90" s="590"/>
    </row>
    <row r="91" spans="1:14">
      <c r="A91" s="570">
        <v>63</v>
      </c>
      <c r="B91" s="579" t="s">
        <v>2747</v>
      </c>
      <c r="C91" s="580" t="s">
        <v>2748</v>
      </c>
      <c r="D91" s="583"/>
      <c r="E91" s="581">
        <v>2200</v>
      </c>
      <c r="F91" s="581">
        <v>0</v>
      </c>
      <c r="G91" s="581">
        <v>0</v>
      </c>
      <c r="H91" s="573">
        <f t="shared" si="6"/>
        <v>2200</v>
      </c>
      <c r="I91" s="589"/>
      <c r="J91" s="546"/>
      <c r="K91" s="546"/>
      <c r="L91" s="546"/>
      <c r="M91" s="546"/>
      <c r="N91" s="590"/>
    </row>
    <row r="92" spans="1:14">
      <c r="A92" s="570">
        <v>64</v>
      </c>
      <c r="B92" s="579" t="s">
        <v>1126</v>
      </c>
      <c r="C92" s="580" t="s">
        <v>1127</v>
      </c>
      <c r="D92" s="583"/>
      <c r="E92" s="581">
        <v>0</v>
      </c>
      <c r="F92" s="581">
        <v>20625</v>
      </c>
      <c r="G92" s="581">
        <v>20625</v>
      </c>
      <c r="H92" s="573">
        <f t="shared" si="6"/>
        <v>0</v>
      </c>
      <c r="I92" s="589"/>
      <c r="J92" s="546"/>
      <c r="K92" s="546"/>
      <c r="L92" s="546"/>
      <c r="M92" s="546"/>
      <c r="N92" s="590"/>
    </row>
    <row r="93" spans="1:14">
      <c r="A93" s="570">
        <v>65</v>
      </c>
      <c r="B93" s="579" t="s">
        <v>1128</v>
      </c>
      <c r="C93" s="580" t="s">
        <v>1129</v>
      </c>
      <c r="D93" s="583"/>
      <c r="E93" s="581">
        <v>0</v>
      </c>
      <c r="F93" s="581">
        <v>4696</v>
      </c>
      <c r="G93" s="581">
        <v>4696</v>
      </c>
      <c r="H93" s="573">
        <f t="shared" si="6"/>
        <v>0</v>
      </c>
      <c r="I93" s="589"/>
      <c r="J93" s="546"/>
      <c r="K93" s="546"/>
      <c r="L93" s="546"/>
      <c r="M93" s="546"/>
      <c r="N93" s="590"/>
    </row>
    <row r="94" spans="1:14">
      <c r="A94" s="570">
        <v>66</v>
      </c>
      <c r="B94" s="579" t="s">
        <v>1130</v>
      </c>
      <c r="C94" s="580" t="s">
        <v>1131</v>
      </c>
      <c r="D94" s="583"/>
      <c r="E94" s="581">
        <v>0</v>
      </c>
      <c r="F94" s="581">
        <v>2260</v>
      </c>
      <c r="G94" s="581">
        <v>2260</v>
      </c>
      <c r="H94" s="573">
        <f t="shared" ref="H94:H117" si="7">E94+G94-F94</f>
        <v>0</v>
      </c>
      <c r="I94" s="589"/>
      <c r="J94" s="546"/>
      <c r="K94" s="546"/>
      <c r="L94" s="546"/>
      <c r="M94" s="546"/>
      <c r="N94" s="590"/>
    </row>
    <row r="95" spans="1:14">
      <c r="A95" s="570">
        <v>67</v>
      </c>
      <c r="B95" s="579" t="s">
        <v>1132</v>
      </c>
      <c r="C95" s="580" t="s">
        <v>1133</v>
      </c>
      <c r="D95" s="583"/>
      <c r="E95" s="581">
        <v>0</v>
      </c>
      <c r="F95" s="581">
        <v>9800</v>
      </c>
      <c r="G95" s="581">
        <v>9800</v>
      </c>
      <c r="H95" s="573">
        <f t="shared" si="7"/>
        <v>0</v>
      </c>
      <c r="I95" s="589"/>
      <c r="J95" s="546"/>
      <c r="K95" s="546"/>
      <c r="L95" s="546"/>
      <c r="M95" s="546"/>
      <c r="N95" s="590"/>
    </row>
    <row r="96" spans="1:14">
      <c r="A96" s="570">
        <v>68</v>
      </c>
      <c r="B96" s="579" t="s">
        <v>1134</v>
      </c>
      <c r="C96" s="580" t="s">
        <v>1135</v>
      </c>
      <c r="D96" s="583"/>
      <c r="E96" s="581">
        <v>0</v>
      </c>
      <c r="F96" s="581">
        <v>202852.64</v>
      </c>
      <c r="G96" s="581">
        <v>202852.64</v>
      </c>
      <c r="H96" s="573">
        <f t="shared" si="7"/>
        <v>0</v>
      </c>
      <c r="I96" s="589"/>
      <c r="J96" s="546"/>
      <c r="K96" s="546"/>
      <c r="L96" s="546"/>
      <c r="M96" s="546"/>
      <c r="N96" s="590"/>
    </row>
    <row r="97" spans="1:14">
      <c r="A97" s="570">
        <v>69</v>
      </c>
      <c r="B97" s="579" t="s">
        <v>2749</v>
      </c>
      <c r="C97" s="580" t="s">
        <v>2750</v>
      </c>
      <c r="D97" s="583"/>
      <c r="E97" s="581">
        <v>0</v>
      </c>
      <c r="F97" s="581">
        <v>8058</v>
      </c>
      <c r="G97" s="581">
        <v>8058</v>
      </c>
      <c r="H97" s="573">
        <f t="shared" si="7"/>
        <v>0</v>
      </c>
      <c r="I97" s="589"/>
      <c r="J97" s="546"/>
      <c r="K97" s="546"/>
      <c r="L97" s="546"/>
      <c r="M97" s="546"/>
      <c r="N97" s="590"/>
    </row>
    <row r="98" spans="1:14">
      <c r="A98" s="570">
        <v>70</v>
      </c>
      <c r="B98" s="579" t="s">
        <v>2751</v>
      </c>
      <c r="C98" s="580" t="s">
        <v>2752</v>
      </c>
      <c r="D98" s="583"/>
      <c r="E98" s="581">
        <v>0</v>
      </c>
      <c r="F98" s="581">
        <v>21533</v>
      </c>
      <c r="G98" s="581">
        <v>21533</v>
      </c>
      <c r="H98" s="573">
        <f t="shared" si="7"/>
        <v>0</v>
      </c>
      <c r="I98" s="589"/>
      <c r="J98" s="546"/>
      <c r="K98" s="546"/>
      <c r="L98" s="546"/>
      <c r="M98" s="546"/>
      <c r="N98" s="590"/>
    </row>
    <row r="99" spans="1:14">
      <c r="A99" s="570">
        <v>71</v>
      </c>
      <c r="B99" s="579" t="s">
        <v>2753</v>
      </c>
      <c r="C99" s="580" t="s">
        <v>2754</v>
      </c>
      <c r="D99" s="583"/>
      <c r="E99" s="581">
        <v>313780.91</v>
      </c>
      <c r="F99" s="581">
        <v>381100</v>
      </c>
      <c r="G99" s="581">
        <v>877824.69</v>
      </c>
      <c r="H99" s="573">
        <f t="shared" si="7"/>
        <v>810505.6</v>
      </c>
      <c r="I99" s="589"/>
      <c r="J99" s="546"/>
      <c r="K99" s="546"/>
      <c r="L99" s="546"/>
      <c r="M99" s="546"/>
      <c r="N99" s="590"/>
    </row>
    <row r="100" spans="1:14">
      <c r="A100" s="570">
        <v>72</v>
      </c>
      <c r="B100" s="579" t="s">
        <v>1018</v>
      </c>
      <c r="C100" s="580" t="s">
        <v>1019</v>
      </c>
      <c r="D100" s="583"/>
      <c r="E100" s="581">
        <v>379641</v>
      </c>
      <c r="F100" s="581">
        <v>1236592.62</v>
      </c>
      <c r="G100" s="581">
        <v>1163564.72</v>
      </c>
      <c r="H100" s="573">
        <f t="shared" si="7"/>
        <v>306613.1</v>
      </c>
      <c r="I100" s="589"/>
      <c r="J100" s="546"/>
      <c r="K100" s="546"/>
      <c r="L100" s="546"/>
      <c r="M100" s="546"/>
      <c r="N100" s="590"/>
    </row>
    <row r="101" spans="1:14">
      <c r="A101" s="570">
        <v>73</v>
      </c>
      <c r="B101" s="579" t="s">
        <v>2755</v>
      </c>
      <c r="C101" s="580" t="s">
        <v>2756</v>
      </c>
      <c r="D101" s="583"/>
      <c r="E101" s="581">
        <v>177200</v>
      </c>
      <c r="F101" s="581">
        <v>100000</v>
      </c>
      <c r="G101" s="581">
        <v>0</v>
      </c>
      <c r="H101" s="573">
        <f t="shared" si="7"/>
        <v>77200</v>
      </c>
      <c r="I101" s="589"/>
      <c r="J101" s="546"/>
      <c r="K101" s="546"/>
      <c r="L101" s="546"/>
      <c r="M101" s="546"/>
      <c r="N101" s="590"/>
    </row>
    <row r="102" spans="1:14">
      <c r="A102" s="570">
        <v>74</v>
      </c>
      <c r="B102" s="579" t="s">
        <v>1138</v>
      </c>
      <c r="C102" s="580" t="s">
        <v>1139</v>
      </c>
      <c r="D102" s="583"/>
      <c r="E102" s="581">
        <v>0</v>
      </c>
      <c r="F102" s="581">
        <v>66700</v>
      </c>
      <c r="G102" s="581">
        <v>66700</v>
      </c>
      <c r="H102" s="573">
        <f t="shared" si="7"/>
        <v>0</v>
      </c>
      <c r="I102" s="589"/>
      <c r="J102" s="546"/>
      <c r="K102" s="546"/>
      <c r="L102" s="546"/>
      <c r="M102" s="546"/>
      <c r="N102" s="590"/>
    </row>
    <row r="103" spans="1:14">
      <c r="A103" s="570">
        <v>75</v>
      </c>
      <c r="B103" s="579" t="s">
        <v>1140</v>
      </c>
      <c r="C103" s="580" t="s">
        <v>1141</v>
      </c>
      <c r="D103" s="583"/>
      <c r="E103" s="581">
        <v>0</v>
      </c>
      <c r="F103" s="581">
        <v>19720.8</v>
      </c>
      <c r="G103" s="581">
        <v>19720.8</v>
      </c>
      <c r="H103" s="573">
        <f t="shared" si="7"/>
        <v>0</v>
      </c>
      <c r="I103" s="589"/>
      <c r="J103" s="546"/>
      <c r="K103" s="546"/>
      <c r="L103" s="546"/>
      <c r="M103" s="546"/>
      <c r="N103" s="590"/>
    </row>
    <row r="104" spans="1:14">
      <c r="A104" s="570">
        <v>76</v>
      </c>
      <c r="B104" s="579" t="s">
        <v>1142</v>
      </c>
      <c r="C104" s="580" t="s">
        <v>1143</v>
      </c>
      <c r="D104" s="583"/>
      <c r="E104" s="581">
        <v>0</v>
      </c>
      <c r="F104" s="581">
        <v>27000</v>
      </c>
      <c r="G104" s="581">
        <v>27000</v>
      </c>
      <c r="H104" s="573">
        <f t="shared" si="7"/>
        <v>0</v>
      </c>
      <c r="I104" s="589"/>
      <c r="J104" s="546"/>
      <c r="K104" s="546"/>
      <c r="L104" s="546"/>
      <c r="M104" s="546"/>
      <c r="N104" s="590"/>
    </row>
    <row r="105" spans="1:14">
      <c r="A105" s="570">
        <v>77</v>
      </c>
      <c r="B105" s="579" t="s">
        <v>1144</v>
      </c>
      <c r="C105" s="580" t="s">
        <v>1145</v>
      </c>
      <c r="D105" s="583"/>
      <c r="E105" s="581">
        <v>0</v>
      </c>
      <c r="F105" s="581">
        <v>2784</v>
      </c>
      <c r="G105" s="581">
        <v>2784</v>
      </c>
      <c r="H105" s="573">
        <f t="shared" si="7"/>
        <v>0</v>
      </c>
      <c r="I105" s="589"/>
      <c r="J105" s="546"/>
      <c r="K105" s="546"/>
      <c r="L105" s="546"/>
      <c r="M105" s="546"/>
      <c r="N105" s="590"/>
    </row>
    <row r="106" spans="1:14">
      <c r="A106" s="570">
        <v>78</v>
      </c>
      <c r="B106" s="579" t="s">
        <v>2519</v>
      </c>
      <c r="C106" s="580" t="s">
        <v>2757</v>
      </c>
      <c r="D106" s="583"/>
      <c r="E106" s="581">
        <v>0</v>
      </c>
      <c r="F106" s="581">
        <v>24937.48</v>
      </c>
      <c r="G106" s="581">
        <v>24937.48</v>
      </c>
      <c r="H106" s="573">
        <f t="shared" si="7"/>
        <v>0</v>
      </c>
      <c r="I106" s="589"/>
      <c r="J106" s="546"/>
      <c r="K106" s="546"/>
      <c r="L106" s="546"/>
      <c r="M106" s="546"/>
      <c r="N106" s="590"/>
    </row>
    <row r="107" spans="1:14">
      <c r="A107" s="570">
        <v>79</v>
      </c>
      <c r="B107" s="579" t="s">
        <v>1146</v>
      </c>
      <c r="C107" s="580" t="s">
        <v>1147</v>
      </c>
      <c r="D107" s="583"/>
      <c r="E107" s="581">
        <v>0</v>
      </c>
      <c r="F107" s="581">
        <v>137240</v>
      </c>
      <c r="G107" s="581">
        <v>137240</v>
      </c>
      <c r="H107" s="573">
        <f t="shared" si="7"/>
        <v>0</v>
      </c>
      <c r="I107" s="589"/>
      <c r="J107" s="546"/>
      <c r="K107" s="546"/>
      <c r="L107" s="546"/>
      <c r="M107" s="546"/>
      <c r="N107" s="590"/>
    </row>
    <row r="108" spans="1:14">
      <c r="A108" s="570">
        <v>80</v>
      </c>
      <c r="B108" s="579" t="s">
        <v>1148</v>
      </c>
      <c r="C108" s="580" t="s">
        <v>1149</v>
      </c>
      <c r="D108" s="583"/>
      <c r="E108" s="581">
        <v>0</v>
      </c>
      <c r="F108" s="581">
        <v>1415</v>
      </c>
      <c r="G108" s="581">
        <v>1415</v>
      </c>
      <c r="H108" s="573">
        <f t="shared" si="7"/>
        <v>0</v>
      </c>
      <c r="I108" s="589"/>
      <c r="J108" s="546"/>
      <c r="K108" s="546"/>
      <c r="L108" s="546"/>
      <c r="M108" s="546"/>
      <c r="N108" s="590"/>
    </row>
    <row r="109" spans="1:14">
      <c r="A109" s="570">
        <v>81</v>
      </c>
      <c r="B109" s="579" t="s">
        <v>2523</v>
      </c>
      <c r="C109" s="580" t="s">
        <v>2758</v>
      </c>
      <c r="D109" s="583"/>
      <c r="E109" s="581">
        <v>0</v>
      </c>
      <c r="F109" s="581">
        <v>8400</v>
      </c>
      <c r="G109" s="581">
        <v>8400</v>
      </c>
      <c r="H109" s="573">
        <f t="shared" si="7"/>
        <v>0</v>
      </c>
      <c r="I109" s="589"/>
      <c r="J109" s="546"/>
      <c r="K109" s="546"/>
      <c r="L109" s="546"/>
      <c r="M109" s="546"/>
      <c r="N109" s="590"/>
    </row>
    <row r="110" spans="1:14">
      <c r="A110" s="570">
        <v>82</v>
      </c>
      <c r="B110" s="579" t="s">
        <v>2759</v>
      </c>
      <c r="C110" s="580" t="s">
        <v>2760</v>
      </c>
      <c r="D110" s="583"/>
      <c r="E110" s="581">
        <v>0</v>
      </c>
      <c r="F110" s="581">
        <v>3000</v>
      </c>
      <c r="G110" s="581">
        <v>3000</v>
      </c>
      <c r="H110" s="573">
        <f t="shared" si="7"/>
        <v>0</v>
      </c>
      <c r="I110" s="589"/>
      <c r="J110" s="546"/>
      <c r="K110" s="546"/>
      <c r="L110" s="546"/>
      <c r="M110" s="546"/>
      <c r="N110" s="590"/>
    </row>
    <row r="111" spans="1:14">
      <c r="A111" s="570">
        <v>83</v>
      </c>
      <c r="B111" s="579" t="s">
        <v>2761</v>
      </c>
      <c r="C111" s="580" t="s">
        <v>2762</v>
      </c>
      <c r="D111" s="583"/>
      <c r="E111" s="581">
        <v>0</v>
      </c>
      <c r="F111" s="581">
        <v>1960</v>
      </c>
      <c r="G111" s="581">
        <v>1960</v>
      </c>
      <c r="H111" s="573">
        <f t="shared" si="7"/>
        <v>0</v>
      </c>
      <c r="I111" s="589"/>
      <c r="J111" s="546"/>
      <c r="K111" s="546"/>
      <c r="L111" s="546"/>
      <c r="M111" s="546"/>
      <c r="N111" s="590"/>
    </row>
    <row r="112" spans="1:14">
      <c r="A112" s="570">
        <v>84</v>
      </c>
      <c r="B112" s="579" t="s">
        <v>1150</v>
      </c>
      <c r="C112" s="580" t="s">
        <v>1151</v>
      </c>
      <c r="D112" s="583"/>
      <c r="E112" s="581">
        <v>0</v>
      </c>
      <c r="F112" s="581">
        <v>3163</v>
      </c>
      <c r="G112" s="581">
        <v>3163</v>
      </c>
      <c r="H112" s="573">
        <f t="shared" si="7"/>
        <v>0</v>
      </c>
      <c r="I112" s="589"/>
      <c r="J112" s="546"/>
      <c r="K112" s="546"/>
      <c r="L112" s="546"/>
      <c r="M112" s="546"/>
      <c r="N112" s="590"/>
    </row>
    <row r="113" spans="1:14">
      <c r="A113" s="570">
        <v>85</v>
      </c>
      <c r="B113" s="579" t="s">
        <v>2763</v>
      </c>
      <c r="C113" s="580" t="s">
        <v>2764</v>
      </c>
      <c r="D113" s="583"/>
      <c r="E113" s="581">
        <v>410474.49</v>
      </c>
      <c r="F113" s="581">
        <v>656500</v>
      </c>
      <c r="G113" s="581">
        <v>747845.45</v>
      </c>
      <c r="H113" s="573">
        <f t="shared" si="7"/>
        <v>501819.94</v>
      </c>
      <c r="I113" s="589"/>
      <c r="J113" s="546"/>
      <c r="K113" s="546"/>
      <c r="L113" s="546"/>
      <c r="M113" s="546"/>
      <c r="N113" s="590"/>
    </row>
    <row r="114" spans="1:14">
      <c r="A114" s="570">
        <v>86</v>
      </c>
      <c r="B114" s="579" t="s">
        <v>1072</v>
      </c>
      <c r="C114" s="580" t="s">
        <v>2765</v>
      </c>
      <c r="D114" s="583"/>
      <c r="E114" s="581">
        <v>694610.26</v>
      </c>
      <c r="F114" s="581">
        <v>2009400</v>
      </c>
      <c r="G114" s="581">
        <v>1889894.46</v>
      </c>
      <c r="H114" s="573">
        <f t="shared" si="7"/>
        <v>575104.72</v>
      </c>
      <c r="I114" s="589"/>
      <c r="J114" s="546"/>
      <c r="K114" s="546"/>
      <c r="L114" s="546"/>
      <c r="M114" s="546"/>
      <c r="N114" s="590"/>
    </row>
    <row r="115" spans="1:14">
      <c r="A115" s="570">
        <v>87</v>
      </c>
      <c r="B115" s="579" t="s">
        <v>2766</v>
      </c>
      <c r="C115" s="580" t="s">
        <v>2767</v>
      </c>
      <c r="D115" s="583"/>
      <c r="E115" s="581">
        <v>0</v>
      </c>
      <c r="F115" s="581">
        <v>10579.2</v>
      </c>
      <c r="G115" s="581">
        <v>10579.2</v>
      </c>
      <c r="H115" s="573">
        <f t="shared" si="7"/>
        <v>0</v>
      </c>
      <c r="I115" s="589"/>
      <c r="J115" s="546"/>
      <c r="K115" s="546"/>
      <c r="L115" s="546"/>
      <c r="M115" s="546"/>
      <c r="N115" s="590"/>
    </row>
    <row r="116" spans="1:14">
      <c r="A116" s="570">
        <v>88</v>
      </c>
      <c r="B116" s="579" t="s">
        <v>1152</v>
      </c>
      <c r="C116" s="580" t="s">
        <v>1153</v>
      </c>
      <c r="D116" s="583"/>
      <c r="E116" s="581">
        <v>0</v>
      </c>
      <c r="F116" s="581">
        <v>28800</v>
      </c>
      <c r="G116" s="581">
        <v>28800</v>
      </c>
      <c r="H116" s="573">
        <f t="shared" si="7"/>
        <v>0</v>
      </c>
      <c r="I116" s="589"/>
      <c r="J116" s="546"/>
      <c r="K116" s="546"/>
      <c r="L116" s="546"/>
      <c r="M116" s="546"/>
      <c r="N116" s="590"/>
    </row>
    <row r="117" spans="1:14">
      <c r="A117" s="570">
        <v>89</v>
      </c>
      <c r="B117" s="579" t="s">
        <v>2768</v>
      </c>
      <c r="C117" s="580" t="s">
        <v>2769</v>
      </c>
      <c r="D117" s="583"/>
      <c r="E117" s="581">
        <v>0</v>
      </c>
      <c r="F117" s="581">
        <v>5645</v>
      </c>
      <c r="G117" s="581">
        <v>5645</v>
      </c>
      <c r="H117" s="573">
        <f t="shared" si="7"/>
        <v>0</v>
      </c>
      <c r="I117" s="589"/>
      <c r="J117" s="546"/>
      <c r="K117" s="546"/>
      <c r="L117" s="546"/>
      <c r="M117" s="546"/>
      <c r="N117" s="590"/>
    </row>
    <row r="118" spans="1:14">
      <c r="A118" s="570">
        <v>90</v>
      </c>
      <c r="B118" s="579" t="s">
        <v>2770</v>
      </c>
      <c r="C118" s="580" t="s">
        <v>2771</v>
      </c>
      <c r="D118" s="583"/>
      <c r="E118" s="581">
        <v>0</v>
      </c>
      <c r="F118" s="581">
        <v>1440</v>
      </c>
      <c r="G118" s="581">
        <v>1440</v>
      </c>
      <c r="H118" s="573">
        <f t="shared" ref="H118:H138" si="8">E118+G118-F118</f>
        <v>0</v>
      </c>
      <c r="I118" s="589"/>
      <c r="J118" s="546"/>
      <c r="K118" s="546"/>
      <c r="L118" s="546"/>
      <c r="M118" s="546"/>
      <c r="N118" s="590"/>
    </row>
    <row r="119" spans="1:14">
      <c r="A119" s="570">
        <v>91</v>
      </c>
      <c r="B119" s="579" t="s">
        <v>2772</v>
      </c>
      <c r="C119" s="580" t="s">
        <v>2773</v>
      </c>
      <c r="D119" s="583"/>
      <c r="E119" s="581">
        <v>80000</v>
      </c>
      <c r="F119" s="581">
        <v>82400</v>
      </c>
      <c r="G119" s="581">
        <v>244800</v>
      </c>
      <c r="H119" s="573">
        <f t="shared" si="8"/>
        <v>242400</v>
      </c>
      <c r="I119" s="589"/>
      <c r="J119" s="546"/>
      <c r="K119" s="546"/>
      <c r="L119" s="546"/>
      <c r="M119" s="546"/>
      <c r="N119" s="590"/>
    </row>
    <row r="120" spans="1:14">
      <c r="A120" s="570">
        <v>92</v>
      </c>
      <c r="B120" s="579" t="s">
        <v>2774</v>
      </c>
      <c r="C120" s="580" t="s">
        <v>2775</v>
      </c>
      <c r="D120" s="583"/>
      <c r="E120" s="581">
        <v>3385</v>
      </c>
      <c r="F120" s="581">
        <v>0</v>
      </c>
      <c r="G120" s="581">
        <v>0</v>
      </c>
      <c r="H120" s="573">
        <f t="shared" si="8"/>
        <v>3385</v>
      </c>
      <c r="I120" s="589"/>
      <c r="J120" s="546"/>
      <c r="K120" s="546"/>
      <c r="L120" s="546"/>
      <c r="M120" s="546"/>
      <c r="N120" s="590"/>
    </row>
    <row r="121" spans="1:14">
      <c r="A121" s="570">
        <v>93</v>
      </c>
      <c r="B121" s="579" t="s">
        <v>2776</v>
      </c>
      <c r="C121" s="580" t="s">
        <v>2777</v>
      </c>
      <c r="D121" s="583"/>
      <c r="E121" s="581">
        <v>0</v>
      </c>
      <c r="F121" s="581">
        <v>5793</v>
      </c>
      <c r="G121" s="581">
        <v>5793</v>
      </c>
      <c r="H121" s="573">
        <f t="shared" si="8"/>
        <v>0</v>
      </c>
      <c r="I121" s="589"/>
      <c r="J121" s="546"/>
      <c r="K121" s="546"/>
      <c r="L121" s="546"/>
      <c r="M121" s="546"/>
      <c r="N121" s="590"/>
    </row>
    <row r="122" spans="1:14">
      <c r="A122" s="570">
        <v>94</v>
      </c>
      <c r="B122" s="579" t="s">
        <v>1118</v>
      </c>
      <c r="C122" s="580" t="s">
        <v>1154</v>
      </c>
      <c r="D122" s="583"/>
      <c r="E122" s="581">
        <v>0</v>
      </c>
      <c r="F122" s="581">
        <v>31437.21</v>
      </c>
      <c r="G122" s="581">
        <v>31437.21</v>
      </c>
      <c r="H122" s="573">
        <f t="shared" si="8"/>
        <v>0</v>
      </c>
      <c r="I122" s="589"/>
      <c r="J122" s="546"/>
      <c r="K122" s="546"/>
      <c r="L122" s="546"/>
      <c r="M122" s="546"/>
      <c r="N122" s="590"/>
    </row>
    <row r="123" spans="1:14">
      <c r="A123" s="570">
        <v>95</v>
      </c>
      <c r="B123" s="579" t="s">
        <v>2778</v>
      </c>
      <c r="C123" s="580" t="s">
        <v>2779</v>
      </c>
      <c r="D123" s="583"/>
      <c r="E123" s="581">
        <v>0</v>
      </c>
      <c r="F123" s="581">
        <v>300</v>
      </c>
      <c r="G123" s="581">
        <v>300</v>
      </c>
      <c r="H123" s="573">
        <f t="shared" si="8"/>
        <v>0</v>
      </c>
      <c r="I123" s="589"/>
      <c r="J123" s="546"/>
      <c r="K123" s="546"/>
      <c r="L123" s="546"/>
      <c r="M123" s="546"/>
      <c r="N123" s="590"/>
    </row>
    <row r="124" spans="1:14">
      <c r="A124" s="570">
        <v>96</v>
      </c>
      <c r="B124" s="579" t="s">
        <v>2780</v>
      </c>
      <c r="C124" s="580" t="s">
        <v>2781</v>
      </c>
      <c r="D124" s="583"/>
      <c r="E124" s="581">
        <v>0</v>
      </c>
      <c r="F124" s="581">
        <v>2500</v>
      </c>
      <c r="G124" s="581">
        <v>3855</v>
      </c>
      <c r="H124" s="573">
        <f t="shared" si="8"/>
        <v>1355</v>
      </c>
      <c r="I124" s="589"/>
      <c r="J124" s="546"/>
      <c r="K124" s="546"/>
      <c r="L124" s="546"/>
      <c r="M124" s="546"/>
      <c r="N124" s="590"/>
    </row>
    <row r="125" spans="1:14">
      <c r="A125" s="570">
        <v>97</v>
      </c>
      <c r="B125" s="579" t="s">
        <v>2782</v>
      </c>
      <c r="C125" s="580" t="s">
        <v>2783</v>
      </c>
      <c r="D125" s="583"/>
      <c r="E125" s="581">
        <v>0</v>
      </c>
      <c r="F125" s="581">
        <v>1972</v>
      </c>
      <c r="G125" s="581">
        <v>1972</v>
      </c>
      <c r="H125" s="573">
        <f t="shared" si="8"/>
        <v>0</v>
      </c>
      <c r="I125" s="589"/>
      <c r="J125" s="546"/>
      <c r="K125" s="546"/>
      <c r="L125" s="546"/>
      <c r="M125" s="546"/>
      <c r="N125" s="590"/>
    </row>
    <row r="126" spans="1:14">
      <c r="A126" s="570">
        <v>98</v>
      </c>
      <c r="B126" s="579" t="s">
        <v>2784</v>
      </c>
      <c r="C126" s="580" t="s">
        <v>2785</v>
      </c>
      <c r="D126" s="583"/>
      <c r="E126" s="581">
        <v>0</v>
      </c>
      <c r="F126" s="581">
        <v>1200</v>
      </c>
      <c r="G126" s="581">
        <v>1200</v>
      </c>
      <c r="H126" s="573">
        <f t="shared" si="8"/>
        <v>0</v>
      </c>
      <c r="I126" s="589"/>
      <c r="J126" s="546"/>
      <c r="K126" s="546"/>
      <c r="L126" s="546"/>
      <c r="M126" s="546"/>
      <c r="N126" s="590"/>
    </row>
    <row r="127" spans="1:14">
      <c r="A127" s="570">
        <v>99</v>
      </c>
      <c r="B127" s="579" t="s">
        <v>2786</v>
      </c>
      <c r="C127" s="580" t="s">
        <v>2787</v>
      </c>
      <c r="D127" s="583"/>
      <c r="E127" s="581">
        <v>0</v>
      </c>
      <c r="F127" s="581">
        <v>21034</v>
      </c>
      <c r="G127" s="581">
        <v>21034</v>
      </c>
      <c r="H127" s="573">
        <f t="shared" si="8"/>
        <v>0</v>
      </c>
      <c r="I127" s="589"/>
      <c r="J127" s="546"/>
      <c r="K127" s="546"/>
      <c r="L127" s="546"/>
      <c r="M127" s="546"/>
      <c r="N127" s="590"/>
    </row>
    <row r="128" spans="1:14">
      <c r="A128" s="570">
        <v>100</v>
      </c>
      <c r="B128" s="579" t="s">
        <v>1118</v>
      </c>
      <c r="C128" s="580" t="s">
        <v>1155</v>
      </c>
      <c r="D128" s="583"/>
      <c r="E128" s="581">
        <v>0</v>
      </c>
      <c r="F128" s="581">
        <v>47304.25</v>
      </c>
      <c r="G128" s="581">
        <v>47304.25</v>
      </c>
      <c r="H128" s="573">
        <f t="shared" si="8"/>
        <v>0</v>
      </c>
      <c r="I128" s="589"/>
      <c r="J128" s="546"/>
      <c r="K128" s="546"/>
      <c r="L128" s="546"/>
      <c r="M128" s="546"/>
      <c r="N128" s="590"/>
    </row>
    <row r="129" spans="1:14">
      <c r="A129" s="570">
        <v>101</v>
      </c>
      <c r="B129" s="579" t="s">
        <v>1156</v>
      </c>
      <c r="C129" s="580" t="s">
        <v>1157</v>
      </c>
      <c r="D129" s="583"/>
      <c r="E129" s="581">
        <v>0</v>
      </c>
      <c r="F129" s="581">
        <v>56800</v>
      </c>
      <c r="G129" s="581">
        <v>56800</v>
      </c>
      <c r="H129" s="573">
        <f t="shared" si="8"/>
        <v>0</v>
      </c>
      <c r="I129" s="589"/>
      <c r="J129" s="546"/>
      <c r="K129" s="546"/>
      <c r="L129" s="546"/>
      <c r="M129" s="546"/>
      <c r="N129" s="590"/>
    </row>
    <row r="130" spans="1:14">
      <c r="A130" s="570">
        <v>102</v>
      </c>
      <c r="B130" s="579" t="s">
        <v>2788</v>
      </c>
      <c r="C130" s="580" t="s">
        <v>2789</v>
      </c>
      <c r="D130" s="583"/>
      <c r="E130" s="581">
        <v>0</v>
      </c>
      <c r="F130" s="581">
        <v>550</v>
      </c>
      <c r="G130" s="581">
        <v>550</v>
      </c>
      <c r="H130" s="573">
        <f t="shared" si="8"/>
        <v>0</v>
      </c>
      <c r="I130" s="589"/>
      <c r="J130" s="546"/>
      <c r="K130" s="546"/>
      <c r="L130" s="546"/>
      <c r="M130" s="546"/>
      <c r="N130" s="590"/>
    </row>
    <row r="131" spans="1:14">
      <c r="A131" s="570">
        <v>103</v>
      </c>
      <c r="B131" s="579" t="s">
        <v>1158</v>
      </c>
      <c r="C131" s="580" t="s">
        <v>1159</v>
      </c>
      <c r="D131" s="583"/>
      <c r="E131" s="581">
        <v>0</v>
      </c>
      <c r="F131" s="581">
        <v>165204.25</v>
      </c>
      <c r="G131" s="581">
        <v>165204.25</v>
      </c>
      <c r="H131" s="573">
        <f t="shared" si="8"/>
        <v>0</v>
      </c>
      <c r="I131" s="589"/>
      <c r="J131" s="546"/>
      <c r="K131" s="546"/>
      <c r="L131" s="546"/>
      <c r="M131" s="546"/>
      <c r="N131" s="590"/>
    </row>
    <row r="132" spans="1:14">
      <c r="A132" s="570">
        <v>104</v>
      </c>
      <c r="B132" s="579" t="s">
        <v>2790</v>
      </c>
      <c r="C132" s="580" t="s">
        <v>2791</v>
      </c>
      <c r="D132" s="583"/>
      <c r="E132" s="581">
        <v>0</v>
      </c>
      <c r="F132" s="581">
        <v>6000</v>
      </c>
      <c r="G132" s="581">
        <v>6000</v>
      </c>
      <c r="H132" s="573">
        <f t="shared" si="8"/>
        <v>0</v>
      </c>
      <c r="I132" s="589"/>
      <c r="J132" s="546"/>
      <c r="K132" s="546"/>
      <c r="L132" s="546"/>
      <c r="M132" s="546"/>
      <c r="N132" s="590"/>
    </row>
    <row r="133" spans="1:14">
      <c r="A133" s="570">
        <v>105</v>
      </c>
      <c r="B133" s="579" t="s">
        <v>2591</v>
      </c>
      <c r="C133" s="580" t="s">
        <v>2792</v>
      </c>
      <c r="D133" s="583"/>
      <c r="E133" s="581">
        <v>0</v>
      </c>
      <c r="F133" s="581">
        <v>100000</v>
      </c>
      <c r="G133" s="581">
        <v>100000</v>
      </c>
      <c r="H133" s="573">
        <f t="shared" si="8"/>
        <v>0</v>
      </c>
      <c r="I133" s="589"/>
      <c r="J133" s="546"/>
      <c r="K133" s="546"/>
      <c r="L133" s="546"/>
      <c r="M133" s="546"/>
      <c r="N133" s="590"/>
    </row>
    <row r="134" spans="1:14">
      <c r="A134" s="570">
        <v>106</v>
      </c>
      <c r="B134" s="579" t="s">
        <v>1160</v>
      </c>
      <c r="C134" s="580" t="s">
        <v>1161</v>
      </c>
      <c r="D134" s="583"/>
      <c r="E134" s="581">
        <v>0</v>
      </c>
      <c r="F134" s="581">
        <v>8700</v>
      </c>
      <c r="G134" s="581">
        <v>8700</v>
      </c>
      <c r="H134" s="573">
        <f t="shared" si="8"/>
        <v>0</v>
      </c>
      <c r="I134" s="589"/>
      <c r="J134" s="546"/>
      <c r="K134" s="546"/>
      <c r="L134" s="546"/>
      <c r="M134" s="546"/>
      <c r="N134" s="590"/>
    </row>
    <row r="135" spans="1:14">
      <c r="A135" s="570">
        <v>107</v>
      </c>
      <c r="B135" s="579" t="s">
        <v>2793</v>
      </c>
      <c r="C135" s="580" t="s">
        <v>2794</v>
      </c>
      <c r="D135" s="583"/>
      <c r="E135" s="581">
        <v>0</v>
      </c>
      <c r="F135" s="581">
        <v>14270.92</v>
      </c>
      <c r="G135" s="581">
        <v>14270.92</v>
      </c>
      <c r="H135" s="573">
        <f t="shared" si="8"/>
        <v>0</v>
      </c>
      <c r="I135" s="589"/>
      <c r="J135" s="546"/>
      <c r="K135" s="546"/>
      <c r="L135" s="546"/>
      <c r="M135" s="546"/>
      <c r="N135" s="590"/>
    </row>
    <row r="136" spans="1:14">
      <c r="A136" s="570">
        <v>108</v>
      </c>
      <c r="B136" s="579" t="s">
        <v>1164</v>
      </c>
      <c r="C136" s="580" t="s">
        <v>1165</v>
      </c>
      <c r="D136" s="583"/>
      <c r="E136" s="581">
        <v>0</v>
      </c>
      <c r="F136" s="581">
        <v>1200</v>
      </c>
      <c r="G136" s="581">
        <v>1200</v>
      </c>
      <c r="H136" s="573">
        <f t="shared" si="8"/>
        <v>0</v>
      </c>
      <c r="I136" s="589"/>
      <c r="J136" s="546"/>
      <c r="K136" s="546"/>
      <c r="L136" s="546"/>
      <c r="M136" s="546"/>
      <c r="N136" s="590"/>
    </row>
    <row r="137" spans="1:14">
      <c r="A137" s="570">
        <v>109</v>
      </c>
      <c r="B137" s="579" t="s">
        <v>2795</v>
      </c>
      <c r="C137" s="580" t="s">
        <v>2796</v>
      </c>
      <c r="D137" s="583"/>
      <c r="E137" s="581">
        <v>0</v>
      </c>
      <c r="F137" s="581">
        <v>3120</v>
      </c>
      <c r="G137" s="581">
        <v>3120</v>
      </c>
      <c r="H137" s="573">
        <f t="shared" si="8"/>
        <v>0</v>
      </c>
      <c r="I137" s="589"/>
      <c r="J137" s="546"/>
      <c r="K137" s="546"/>
      <c r="L137" s="546"/>
      <c r="M137" s="546"/>
      <c r="N137" s="590"/>
    </row>
    <row r="138" spans="1:14">
      <c r="A138" s="570">
        <v>110</v>
      </c>
      <c r="B138" s="579" t="s">
        <v>1124</v>
      </c>
      <c r="C138" s="580"/>
      <c r="D138" s="583"/>
      <c r="E138" s="581">
        <v>0</v>
      </c>
      <c r="F138" s="581">
        <v>5376</v>
      </c>
      <c r="G138" s="581">
        <v>5376</v>
      </c>
      <c r="H138" s="573">
        <f t="shared" ref="H138:H146" si="9">E138+G138-F138</f>
        <v>0</v>
      </c>
      <c r="I138" s="589"/>
      <c r="J138" s="546"/>
      <c r="K138" s="546"/>
      <c r="L138" s="546"/>
      <c r="M138" s="546"/>
      <c r="N138" s="590"/>
    </row>
    <row r="139" spans="1:14">
      <c r="A139" s="570">
        <v>111</v>
      </c>
      <c r="B139" s="579" t="s">
        <v>2797</v>
      </c>
      <c r="C139" s="580"/>
      <c r="D139" s="583"/>
      <c r="E139" s="581">
        <v>0</v>
      </c>
      <c r="F139" s="581">
        <v>0</v>
      </c>
      <c r="G139" s="581">
        <v>1727.77</v>
      </c>
      <c r="H139" s="573">
        <f t="shared" si="9"/>
        <v>1727.77</v>
      </c>
      <c r="I139" s="589"/>
      <c r="J139" s="546"/>
      <c r="K139" s="546"/>
      <c r="L139" s="546"/>
      <c r="M139" s="546"/>
      <c r="N139" s="590"/>
    </row>
    <row r="140" spans="1:14">
      <c r="A140" s="570">
        <v>112</v>
      </c>
      <c r="B140" s="579" t="s">
        <v>2798</v>
      </c>
      <c r="C140" s="580"/>
      <c r="D140" s="583"/>
      <c r="E140" s="581">
        <v>0</v>
      </c>
      <c r="F140" s="581">
        <v>60000</v>
      </c>
      <c r="G140" s="581">
        <v>60000</v>
      </c>
      <c r="H140" s="573">
        <f t="shared" si="9"/>
        <v>0</v>
      </c>
      <c r="I140" s="589"/>
      <c r="J140" s="546"/>
      <c r="K140" s="546"/>
      <c r="L140" s="546"/>
      <c r="M140" s="546"/>
      <c r="N140" s="590"/>
    </row>
    <row r="141" spans="1:14">
      <c r="A141" s="570">
        <v>113</v>
      </c>
      <c r="B141" s="579" t="s">
        <v>2799</v>
      </c>
      <c r="C141" s="580"/>
      <c r="D141" s="583"/>
      <c r="E141" s="581">
        <v>0</v>
      </c>
      <c r="F141" s="581">
        <v>2570</v>
      </c>
      <c r="G141" s="581">
        <v>2570</v>
      </c>
      <c r="H141" s="573">
        <f t="shared" si="9"/>
        <v>0</v>
      </c>
      <c r="I141" s="589"/>
      <c r="J141" s="546"/>
      <c r="K141" s="546"/>
      <c r="L141" s="546"/>
      <c r="M141" s="546"/>
      <c r="N141" s="590"/>
    </row>
    <row r="142" spans="1:14">
      <c r="A142" s="570">
        <v>114</v>
      </c>
      <c r="B142" s="579" t="s">
        <v>2800</v>
      </c>
      <c r="C142" s="580"/>
      <c r="D142" s="583"/>
      <c r="E142" s="581">
        <v>0</v>
      </c>
      <c r="F142" s="581">
        <v>800</v>
      </c>
      <c r="G142" s="581">
        <v>800</v>
      </c>
      <c r="H142" s="573">
        <f t="shared" si="9"/>
        <v>0</v>
      </c>
      <c r="I142" s="589"/>
      <c r="J142" s="546"/>
      <c r="K142" s="546"/>
      <c r="L142" s="546"/>
      <c r="M142" s="546"/>
      <c r="N142" s="590"/>
    </row>
    <row r="143" spans="1:14">
      <c r="A143" s="570">
        <v>115</v>
      </c>
      <c r="B143" s="579" t="s">
        <v>2801</v>
      </c>
      <c r="C143" s="580"/>
      <c r="D143" s="583"/>
      <c r="E143" s="581">
        <v>0</v>
      </c>
      <c r="F143" s="581">
        <v>1300</v>
      </c>
      <c r="G143" s="581">
        <v>1300</v>
      </c>
      <c r="H143" s="573">
        <f t="shared" si="9"/>
        <v>0</v>
      </c>
      <c r="I143" s="589"/>
      <c r="J143" s="546"/>
      <c r="K143" s="546"/>
      <c r="L143" s="546"/>
      <c r="M143" s="546"/>
      <c r="N143" s="590"/>
    </row>
    <row r="144" spans="1:14">
      <c r="A144" s="570">
        <v>116</v>
      </c>
      <c r="B144" s="579" t="s">
        <v>2802</v>
      </c>
      <c r="C144" s="580"/>
      <c r="D144" s="583"/>
      <c r="E144" s="581">
        <v>0</v>
      </c>
      <c r="F144" s="581">
        <v>2782.17</v>
      </c>
      <c r="G144" s="581">
        <v>2782.17</v>
      </c>
      <c r="H144" s="573">
        <f t="shared" si="9"/>
        <v>0</v>
      </c>
      <c r="I144" s="589"/>
      <c r="J144" s="546"/>
      <c r="K144" s="546"/>
      <c r="L144" s="546"/>
      <c r="M144" s="546"/>
      <c r="N144" s="590"/>
    </row>
    <row r="145" spans="1:14">
      <c r="A145" s="570">
        <v>117</v>
      </c>
      <c r="B145" s="579" t="s">
        <v>2803</v>
      </c>
      <c r="C145" s="580"/>
      <c r="D145" s="583"/>
      <c r="E145" s="581">
        <v>0</v>
      </c>
      <c r="F145" s="581">
        <v>5700</v>
      </c>
      <c r="G145" s="581">
        <v>5700</v>
      </c>
      <c r="H145" s="573">
        <f t="shared" si="9"/>
        <v>0</v>
      </c>
      <c r="I145" s="589"/>
      <c r="J145" s="546"/>
      <c r="K145" s="546"/>
      <c r="L145" s="546"/>
      <c r="M145" s="546"/>
      <c r="N145" s="590"/>
    </row>
    <row r="146" spans="1:14">
      <c r="A146" s="570"/>
      <c r="B146" s="579"/>
      <c r="C146" s="580"/>
      <c r="D146" s="583"/>
      <c r="E146" s="581"/>
      <c r="F146" s="581"/>
      <c r="G146" s="581"/>
      <c r="H146" s="573">
        <f t="shared" si="9"/>
        <v>0</v>
      </c>
      <c r="I146" s="589"/>
      <c r="J146" s="546"/>
      <c r="K146" s="546"/>
      <c r="L146" s="546"/>
      <c r="M146" s="546"/>
      <c r="N146" s="590"/>
    </row>
    <row r="147" spans="1:14">
      <c r="A147" s="534"/>
      <c r="B147" s="574" t="s">
        <v>2804</v>
      </c>
      <c r="C147" s="584"/>
      <c r="D147" s="574"/>
      <c r="E147" s="585">
        <f>SUM(E29:E146)</f>
        <v>46680770.65</v>
      </c>
      <c r="F147" s="585">
        <f>SUM(F29:F146)</f>
        <v>69203614.8</v>
      </c>
      <c r="G147" s="585">
        <f>SUM(G29:G146)</f>
        <v>63952527.23</v>
      </c>
      <c r="H147" s="585">
        <f>SUM(H29:H146)</f>
        <v>41429683.08</v>
      </c>
      <c r="I147" s="585">
        <f t="shared" ref="I147:N147" si="10">SUM(I29:I146)</f>
        <v>0</v>
      </c>
      <c r="J147" s="585">
        <f t="shared" si="10"/>
        <v>0</v>
      </c>
      <c r="K147" s="585">
        <f t="shared" si="10"/>
        <v>0</v>
      </c>
      <c r="L147" s="585">
        <f t="shared" si="10"/>
        <v>0</v>
      </c>
      <c r="M147" s="585">
        <f t="shared" si="10"/>
        <v>0</v>
      </c>
      <c r="N147" s="585">
        <f t="shared" si="10"/>
        <v>-8692605.24</v>
      </c>
    </row>
    <row r="148" spans="1:14">
      <c r="A148" s="601"/>
      <c r="B148" s="602" t="s">
        <v>2805</v>
      </c>
      <c r="C148" s="603"/>
      <c r="D148" s="602"/>
      <c r="E148" s="604"/>
      <c r="F148" s="604"/>
      <c r="G148" s="604"/>
      <c r="H148" s="604"/>
      <c r="I148" s="604"/>
      <c r="J148" s="604"/>
      <c r="K148" s="604"/>
      <c r="L148" s="604"/>
      <c r="M148" s="604"/>
      <c r="N148" s="604"/>
    </row>
    <row r="149" spans="1:14">
      <c r="A149" s="605">
        <v>1</v>
      </c>
      <c r="B149" s="606" t="s">
        <v>2685</v>
      </c>
      <c r="C149" s="607"/>
      <c r="D149" s="606" t="s">
        <v>2686</v>
      </c>
      <c r="E149" s="608">
        <v>24710.77</v>
      </c>
      <c r="F149" s="608">
        <v>6742.68</v>
      </c>
      <c r="G149" s="608">
        <v>10080.62</v>
      </c>
      <c r="H149" s="608">
        <f>E149+G149-F149</f>
        <v>28048.71</v>
      </c>
      <c r="I149" s="604"/>
      <c r="J149" s="604"/>
      <c r="K149" s="604"/>
      <c r="L149" s="604"/>
      <c r="M149" s="604"/>
      <c r="N149" s="604"/>
    </row>
    <row r="150" spans="1:14">
      <c r="A150" s="605">
        <v>2</v>
      </c>
      <c r="B150" s="606" t="s">
        <v>2699</v>
      </c>
      <c r="C150" s="607"/>
      <c r="D150" s="606" t="s">
        <v>2700</v>
      </c>
      <c r="E150" s="608">
        <v>235966.810000001</v>
      </c>
      <c r="F150" s="608">
        <v>2431756.75</v>
      </c>
      <c r="G150" s="608">
        <v>2195789.93</v>
      </c>
      <c r="H150" s="608">
        <f t="shared" ref="H150:H181" si="11">E150+G150-F150</f>
        <v>-0.00999999884516001</v>
      </c>
      <c r="I150" s="604"/>
      <c r="J150" s="604"/>
      <c r="K150" s="604"/>
      <c r="L150" s="604"/>
      <c r="M150" s="604"/>
      <c r="N150" s="604"/>
    </row>
    <row r="151" spans="1:14">
      <c r="A151" s="605">
        <v>3</v>
      </c>
      <c r="B151" s="606" t="s">
        <v>2719</v>
      </c>
      <c r="C151" s="607"/>
      <c r="D151" s="606" t="s">
        <v>2720</v>
      </c>
      <c r="E151" s="608">
        <v>662155.689999999</v>
      </c>
      <c r="F151" s="608">
        <v>4253981.54</v>
      </c>
      <c r="G151" s="608">
        <v>3855557.83</v>
      </c>
      <c r="H151" s="608">
        <f t="shared" si="11"/>
        <v>263731.98</v>
      </c>
      <c r="I151" s="604"/>
      <c r="J151" s="604"/>
      <c r="K151" s="604"/>
      <c r="L151" s="604"/>
      <c r="M151" s="604"/>
      <c r="N151" s="604"/>
    </row>
    <row r="152" spans="1:14">
      <c r="A152" s="605">
        <v>4</v>
      </c>
      <c r="B152" s="606" t="s">
        <v>2677</v>
      </c>
      <c r="C152" s="607"/>
      <c r="D152" s="606" t="s">
        <v>2678</v>
      </c>
      <c r="E152" s="608">
        <v>1051.16</v>
      </c>
      <c r="F152" s="608">
        <v>0</v>
      </c>
      <c r="G152" s="608">
        <v>0</v>
      </c>
      <c r="H152" s="608">
        <f t="shared" si="11"/>
        <v>1051.16</v>
      </c>
      <c r="I152" s="604"/>
      <c r="J152" s="604"/>
      <c r="K152" s="604"/>
      <c r="L152" s="604"/>
      <c r="M152" s="604"/>
      <c r="N152" s="604"/>
    </row>
    <row r="153" spans="1:14">
      <c r="A153" s="605">
        <v>5</v>
      </c>
      <c r="B153" s="606" t="s">
        <v>1004</v>
      </c>
      <c r="C153" s="607"/>
      <c r="D153" s="606" t="s">
        <v>2689</v>
      </c>
      <c r="E153" s="608">
        <v>1143687.05</v>
      </c>
      <c r="F153" s="608">
        <v>6002614.02</v>
      </c>
      <c r="G153" s="608">
        <v>4858927.52</v>
      </c>
      <c r="H153" s="608">
        <f t="shared" si="11"/>
        <v>0.549999999813735</v>
      </c>
      <c r="I153" s="604"/>
      <c r="J153" s="604"/>
      <c r="K153" s="604"/>
      <c r="L153" s="604"/>
      <c r="M153" s="604"/>
      <c r="N153" s="604"/>
    </row>
    <row r="154" spans="1:14">
      <c r="A154" s="605">
        <v>6</v>
      </c>
      <c r="B154" s="606" t="s">
        <v>2673</v>
      </c>
      <c r="C154" s="607"/>
      <c r="D154" s="606" t="s">
        <v>2674</v>
      </c>
      <c r="E154" s="608">
        <v>99572.4099999999</v>
      </c>
      <c r="F154" s="608">
        <v>969140.7</v>
      </c>
      <c r="G154" s="608">
        <v>869568.38</v>
      </c>
      <c r="H154" s="608">
        <f t="shared" si="11"/>
        <v>0.0899999999674037</v>
      </c>
      <c r="I154" s="604"/>
      <c r="J154" s="604"/>
      <c r="K154" s="604"/>
      <c r="L154" s="604"/>
      <c r="M154" s="604"/>
      <c r="N154" s="604"/>
    </row>
    <row r="155" spans="1:14">
      <c r="A155" s="605">
        <v>7</v>
      </c>
      <c r="B155" s="606" t="s">
        <v>2554</v>
      </c>
      <c r="C155" s="607"/>
      <c r="D155" s="606" t="s">
        <v>2656</v>
      </c>
      <c r="E155" s="608">
        <v>700548.759999999</v>
      </c>
      <c r="F155" s="608">
        <v>5306304.14</v>
      </c>
      <c r="G155" s="608">
        <v>4608050.87</v>
      </c>
      <c r="H155" s="608">
        <f t="shared" si="11"/>
        <v>2295.48999999836</v>
      </c>
      <c r="I155" s="604"/>
      <c r="J155" s="604"/>
      <c r="K155" s="604"/>
      <c r="L155" s="604"/>
      <c r="M155" s="604"/>
      <c r="N155" s="604"/>
    </row>
    <row r="156" spans="1:14">
      <c r="A156" s="605">
        <v>8</v>
      </c>
      <c r="B156" s="606" t="s">
        <v>2679</v>
      </c>
      <c r="C156" s="607"/>
      <c r="D156" s="606" t="s">
        <v>2680</v>
      </c>
      <c r="E156" s="608">
        <v>90430.9900000009</v>
      </c>
      <c r="F156" s="608">
        <v>655440.77</v>
      </c>
      <c r="G156" s="608">
        <v>565009.77</v>
      </c>
      <c r="H156" s="608">
        <f t="shared" si="11"/>
        <v>-0.00999999907799065</v>
      </c>
      <c r="I156" s="604"/>
      <c r="J156" s="604"/>
      <c r="K156" s="604"/>
      <c r="L156" s="604"/>
      <c r="M156" s="604"/>
      <c r="N156" s="604"/>
    </row>
    <row r="157" spans="1:14">
      <c r="A157" s="605">
        <v>9</v>
      </c>
      <c r="B157" s="606" t="s">
        <v>2692</v>
      </c>
      <c r="C157" s="607"/>
      <c r="D157" s="606" t="s">
        <v>2693</v>
      </c>
      <c r="E157" s="608">
        <v>131620.54</v>
      </c>
      <c r="F157" s="608">
        <v>920105.53</v>
      </c>
      <c r="G157" s="608">
        <v>788739.1</v>
      </c>
      <c r="H157" s="608">
        <f t="shared" si="11"/>
        <v>254.109999999986</v>
      </c>
      <c r="I157" s="604"/>
      <c r="J157" s="604"/>
      <c r="K157" s="604"/>
      <c r="L157" s="604"/>
      <c r="M157" s="604"/>
      <c r="N157" s="604"/>
    </row>
    <row r="158" spans="1:14">
      <c r="A158" s="605">
        <v>10</v>
      </c>
      <c r="B158" s="606" t="s">
        <v>2711</v>
      </c>
      <c r="C158" s="607"/>
      <c r="D158" s="606" t="s">
        <v>2712</v>
      </c>
      <c r="E158" s="608">
        <v>17563.89</v>
      </c>
      <c r="F158" s="608">
        <v>32892.69</v>
      </c>
      <c r="G158" s="608">
        <v>43903.12</v>
      </c>
      <c r="H158" s="608">
        <f t="shared" si="11"/>
        <v>28574.32</v>
      </c>
      <c r="I158" s="604"/>
      <c r="J158" s="604"/>
      <c r="K158" s="604"/>
      <c r="L158" s="604"/>
      <c r="M158" s="604"/>
      <c r="N158" s="604"/>
    </row>
    <row r="159" spans="1:14">
      <c r="A159" s="605">
        <v>11</v>
      </c>
      <c r="B159" s="606" t="s">
        <v>1005</v>
      </c>
      <c r="C159" s="607"/>
      <c r="D159" s="606" t="s">
        <v>2698</v>
      </c>
      <c r="E159" s="608">
        <v>543218.140000001</v>
      </c>
      <c r="F159" s="608">
        <v>5345437.3</v>
      </c>
      <c r="G159" s="608">
        <v>4802219.18</v>
      </c>
      <c r="H159" s="608">
        <f t="shared" si="11"/>
        <v>0.0200000004842877</v>
      </c>
      <c r="I159" s="604"/>
      <c r="J159" s="604"/>
      <c r="K159" s="604"/>
      <c r="L159" s="604"/>
      <c r="M159" s="604"/>
      <c r="N159" s="604"/>
    </row>
    <row r="160" spans="1:14">
      <c r="A160" s="605">
        <v>12</v>
      </c>
      <c r="B160" s="606" t="s">
        <v>2713</v>
      </c>
      <c r="C160" s="607"/>
      <c r="D160" s="606" t="s">
        <v>2714</v>
      </c>
      <c r="E160" s="608">
        <v>18534.91</v>
      </c>
      <c r="F160" s="608">
        <v>459.87</v>
      </c>
      <c r="G160" s="608">
        <v>337.83</v>
      </c>
      <c r="H160" s="608">
        <f t="shared" si="11"/>
        <v>18412.87</v>
      </c>
      <c r="I160" s="604"/>
      <c r="J160" s="604"/>
      <c r="K160" s="604"/>
      <c r="L160" s="604"/>
      <c r="M160" s="604"/>
      <c r="N160" s="604"/>
    </row>
    <row r="161" spans="1:14">
      <c r="A161" s="605">
        <v>13</v>
      </c>
      <c r="B161" s="606" t="s">
        <v>2652</v>
      </c>
      <c r="C161" s="607"/>
      <c r="D161" s="606" t="s">
        <v>2653</v>
      </c>
      <c r="E161" s="608">
        <v>16179.78</v>
      </c>
      <c r="F161" s="608">
        <v>111350.24</v>
      </c>
      <c r="G161" s="608">
        <v>95169.2</v>
      </c>
      <c r="H161" s="608">
        <f t="shared" si="11"/>
        <v>-1.26000000000931</v>
      </c>
      <c r="I161" s="604"/>
      <c r="J161" s="604"/>
      <c r="K161" s="604"/>
      <c r="L161" s="604"/>
      <c r="M161" s="604"/>
      <c r="N161" s="604"/>
    </row>
    <row r="162" spans="1:14">
      <c r="A162" s="605">
        <v>14</v>
      </c>
      <c r="B162" s="606" t="s">
        <v>2725</v>
      </c>
      <c r="C162" s="607"/>
      <c r="D162" s="606" t="s">
        <v>2726</v>
      </c>
      <c r="E162" s="608">
        <v>108224.13</v>
      </c>
      <c r="F162" s="608">
        <v>527495.85</v>
      </c>
      <c r="G162" s="608">
        <v>419271.72</v>
      </c>
      <c r="H162" s="608">
        <f t="shared" si="11"/>
        <v>0</v>
      </c>
      <c r="I162" s="604"/>
      <c r="J162" s="604"/>
      <c r="K162" s="604"/>
      <c r="L162" s="604"/>
      <c r="M162" s="604"/>
      <c r="N162" s="604"/>
    </row>
    <row r="163" spans="1:14">
      <c r="A163" s="605">
        <v>15</v>
      </c>
      <c r="B163" s="606" t="s">
        <v>2659</v>
      </c>
      <c r="C163" s="607"/>
      <c r="D163" s="606" t="s">
        <v>2660</v>
      </c>
      <c r="E163" s="608">
        <v>393205.930000001</v>
      </c>
      <c r="F163" s="608">
        <v>2167706.07</v>
      </c>
      <c r="G163" s="608">
        <v>1789897.29</v>
      </c>
      <c r="H163" s="608">
        <f t="shared" si="11"/>
        <v>15397.1500000013</v>
      </c>
      <c r="I163" s="604"/>
      <c r="J163" s="604"/>
      <c r="K163" s="604"/>
      <c r="L163" s="604"/>
      <c r="M163" s="604"/>
      <c r="N163" s="604"/>
    </row>
    <row r="164" spans="1:14">
      <c r="A164" s="605">
        <v>16</v>
      </c>
      <c r="B164" s="606" t="s">
        <v>2667</v>
      </c>
      <c r="C164" s="607"/>
      <c r="D164" s="606" t="s">
        <v>2668</v>
      </c>
      <c r="E164" s="608">
        <v>7056.34</v>
      </c>
      <c r="F164" s="608">
        <v>51721.34</v>
      </c>
      <c r="G164" s="608">
        <v>44664.92</v>
      </c>
      <c r="H164" s="608">
        <f t="shared" si="11"/>
        <v>-0.0800000000090222</v>
      </c>
      <c r="I164" s="604"/>
      <c r="J164" s="604"/>
      <c r="K164" s="604"/>
      <c r="L164" s="604"/>
      <c r="M164" s="604"/>
      <c r="N164" s="604"/>
    </row>
    <row r="165" spans="1:14">
      <c r="A165" s="605">
        <v>17</v>
      </c>
      <c r="B165" s="606" t="s">
        <v>2671</v>
      </c>
      <c r="C165" s="607"/>
      <c r="D165" s="606">
        <v>1913045</v>
      </c>
      <c r="E165" s="608">
        <v>90918.6899999999</v>
      </c>
      <c r="F165" s="608">
        <v>801745.01</v>
      </c>
      <c r="G165" s="608">
        <v>713103.129999999</v>
      </c>
      <c r="H165" s="608">
        <f t="shared" si="11"/>
        <v>2276.80999999889</v>
      </c>
      <c r="I165" s="604"/>
      <c r="J165" s="604"/>
      <c r="K165" s="604"/>
      <c r="L165" s="604"/>
      <c r="M165" s="604"/>
      <c r="N165" s="604"/>
    </row>
    <row r="166" spans="1:14">
      <c r="A166" s="605">
        <v>18</v>
      </c>
      <c r="B166" s="606" t="s">
        <v>2690</v>
      </c>
      <c r="C166" s="607"/>
      <c r="D166" s="606" t="s">
        <v>2691</v>
      </c>
      <c r="E166" s="608">
        <v>1624.99</v>
      </c>
      <c r="F166" s="608">
        <v>3796.32</v>
      </c>
      <c r="G166" s="608">
        <v>2171.33</v>
      </c>
      <c r="H166" s="608">
        <f t="shared" si="11"/>
        <v>0</v>
      </c>
      <c r="I166" s="604"/>
      <c r="J166" s="604"/>
      <c r="K166" s="604"/>
      <c r="L166" s="604"/>
      <c r="M166" s="604"/>
      <c r="N166" s="604"/>
    </row>
    <row r="167" spans="1:14">
      <c r="A167" s="605">
        <v>19</v>
      </c>
      <c r="B167" s="606" t="s">
        <v>2654</v>
      </c>
      <c r="C167" s="607"/>
      <c r="D167" s="606">
        <v>1913005</v>
      </c>
      <c r="E167" s="608">
        <v>377830.4</v>
      </c>
      <c r="F167" s="608">
        <v>3070866.74</v>
      </c>
      <c r="G167" s="608">
        <v>2737628.8</v>
      </c>
      <c r="H167" s="608">
        <f t="shared" si="11"/>
        <v>44592.4599999995</v>
      </c>
      <c r="I167" s="604"/>
      <c r="J167" s="604"/>
      <c r="K167" s="604"/>
      <c r="L167" s="604"/>
      <c r="M167" s="604"/>
      <c r="N167" s="604"/>
    </row>
    <row r="168" spans="1:14">
      <c r="A168" s="605">
        <v>20</v>
      </c>
      <c r="B168" s="606" t="s">
        <v>2646</v>
      </c>
      <c r="C168" s="607"/>
      <c r="D168" s="606" t="s">
        <v>2647</v>
      </c>
      <c r="E168" s="608">
        <v>64857.7100000001</v>
      </c>
      <c r="F168" s="608">
        <v>511743.64</v>
      </c>
      <c r="G168" s="608">
        <v>446881.76</v>
      </c>
      <c r="H168" s="608">
        <f t="shared" si="11"/>
        <v>-4.16999999992549</v>
      </c>
      <c r="I168" s="604"/>
      <c r="J168" s="604"/>
      <c r="K168" s="604"/>
      <c r="L168" s="604"/>
      <c r="M168" s="604"/>
      <c r="N168" s="604"/>
    </row>
    <row r="169" s="591" customFormat="1" spans="1:14">
      <c r="A169" s="594">
        <v>21</v>
      </c>
      <c r="B169" s="599" t="s">
        <v>2650</v>
      </c>
      <c r="C169" s="609"/>
      <c r="D169" s="599" t="s">
        <v>2651</v>
      </c>
      <c r="E169" s="600">
        <v>965.000000000004</v>
      </c>
      <c r="F169" s="600">
        <v>54503.2</v>
      </c>
      <c r="G169" s="600">
        <v>53538.2</v>
      </c>
      <c r="H169" s="600">
        <f t="shared" si="11"/>
        <v>0</v>
      </c>
      <c r="I169" s="604"/>
      <c r="J169" s="604"/>
      <c r="K169" s="604"/>
      <c r="L169" s="604"/>
      <c r="M169" s="610"/>
      <c r="N169" s="610"/>
    </row>
    <row r="170" spans="1:14">
      <c r="A170" s="605">
        <v>22</v>
      </c>
      <c r="B170" s="606" t="s">
        <v>2683</v>
      </c>
      <c r="C170" s="607"/>
      <c r="D170" s="606" t="s">
        <v>2684</v>
      </c>
      <c r="E170" s="608">
        <v>22541.7399999998</v>
      </c>
      <c r="F170" s="608">
        <v>133742.31</v>
      </c>
      <c r="G170" s="608">
        <v>111200.57</v>
      </c>
      <c r="H170" s="608">
        <f t="shared" si="11"/>
        <v>0</v>
      </c>
      <c r="I170" s="604"/>
      <c r="J170" s="604"/>
      <c r="K170" s="604"/>
      <c r="L170" s="604"/>
      <c r="M170" s="604"/>
      <c r="N170" s="604"/>
    </row>
    <row r="171" spans="1:14">
      <c r="A171" s="605">
        <v>23</v>
      </c>
      <c r="B171" s="606" t="s">
        <v>2663</v>
      </c>
      <c r="C171" s="607"/>
      <c r="D171" s="606" t="s">
        <v>2664</v>
      </c>
      <c r="E171" s="608">
        <v>78221.73</v>
      </c>
      <c r="F171" s="608">
        <v>669469.74</v>
      </c>
      <c r="G171" s="608">
        <v>591248.01</v>
      </c>
      <c r="H171" s="608">
        <f t="shared" si="11"/>
        <v>0</v>
      </c>
      <c r="I171" s="604"/>
      <c r="J171" s="604"/>
      <c r="K171" s="604"/>
      <c r="L171" s="604"/>
      <c r="M171" s="604"/>
      <c r="N171" s="604"/>
    </row>
    <row r="172" spans="1:14">
      <c r="A172" s="605">
        <v>24</v>
      </c>
      <c r="B172" s="606" t="s">
        <v>2657</v>
      </c>
      <c r="C172" s="607"/>
      <c r="D172" s="606" t="s">
        <v>2658</v>
      </c>
      <c r="E172" s="608">
        <v>249.38</v>
      </c>
      <c r="F172" s="608">
        <v>305.98</v>
      </c>
      <c r="G172" s="608">
        <v>56.6</v>
      </c>
      <c r="H172" s="608">
        <f t="shared" si="11"/>
        <v>0</v>
      </c>
      <c r="I172" s="604"/>
      <c r="J172" s="604"/>
      <c r="K172" s="604"/>
      <c r="L172" s="604"/>
      <c r="M172" s="604"/>
      <c r="N172" s="604"/>
    </row>
    <row r="173" spans="1:14">
      <c r="A173" s="605">
        <v>25</v>
      </c>
      <c r="B173" s="606" t="s">
        <v>2806</v>
      </c>
      <c r="C173" s="607"/>
      <c r="D173" s="606" t="s">
        <v>2807</v>
      </c>
      <c r="E173" s="608">
        <v>0</v>
      </c>
      <c r="F173" s="608">
        <v>0</v>
      </c>
      <c r="G173" s="608">
        <v>0</v>
      </c>
      <c r="H173" s="608">
        <f t="shared" si="11"/>
        <v>0</v>
      </c>
      <c r="I173" s="604"/>
      <c r="J173" s="604"/>
      <c r="K173" s="604"/>
      <c r="L173" s="604"/>
      <c r="M173" s="604"/>
      <c r="N173" s="604"/>
    </row>
    <row r="174" spans="1:14">
      <c r="A174" s="605">
        <v>26</v>
      </c>
      <c r="B174" s="606" t="s">
        <v>1116</v>
      </c>
      <c r="C174" s="607"/>
      <c r="D174" s="606" t="s">
        <v>1117</v>
      </c>
      <c r="E174" s="608">
        <v>19400</v>
      </c>
      <c r="F174" s="608">
        <v>19400</v>
      </c>
      <c r="G174" s="608">
        <v>0</v>
      </c>
      <c r="H174" s="608">
        <f t="shared" si="11"/>
        <v>0</v>
      </c>
      <c r="I174" s="604"/>
      <c r="J174" s="604"/>
      <c r="K174" s="604"/>
      <c r="L174" s="604"/>
      <c r="M174" s="604"/>
      <c r="N174" s="604"/>
    </row>
    <row r="175" spans="1:14">
      <c r="A175" s="605">
        <v>27</v>
      </c>
      <c r="B175" s="606" t="s">
        <v>2675</v>
      </c>
      <c r="C175" s="607"/>
      <c r="D175" s="606" t="s">
        <v>2676</v>
      </c>
      <c r="E175" s="608">
        <v>6953.66</v>
      </c>
      <c r="F175" s="608">
        <v>13422.66</v>
      </c>
      <c r="G175" s="608">
        <v>6469</v>
      </c>
      <c r="H175" s="608">
        <f t="shared" si="11"/>
        <v>0</v>
      </c>
      <c r="I175" s="604"/>
      <c r="J175" s="604"/>
      <c r="K175" s="604"/>
      <c r="L175" s="604"/>
      <c r="M175" s="604"/>
      <c r="N175" s="604"/>
    </row>
    <row r="176" spans="1:14">
      <c r="A176" s="605">
        <v>28</v>
      </c>
      <c r="B176" s="606" t="s">
        <v>2808</v>
      </c>
      <c r="C176" s="607"/>
      <c r="D176" s="606" t="s">
        <v>2682</v>
      </c>
      <c r="E176" s="608">
        <v>-0.25</v>
      </c>
      <c r="F176" s="608">
        <v>0</v>
      </c>
      <c r="G176" s="608">
        <v>0</v>
      </c>
      <c r="H176" s="608">
        <f t="shared" si="11"/>
        <v>-0.25</v>
      </c>
      <c r="I176" s="604"/>
      <c r="J176" s="604"/>
      <c r="K176" s="604"/>
      <c r="L176" s="604"/>
      <c r="M176" s="604"/>
      <c r="N176" s="604"/>
    </row>
    <row r="177" spans="1:14">
      <c r="A177" s="605">
        <v>29</v>
      </c>
      <c r="B177" s="606" t="s">
        <v>2694</v>
      </c>
      <c r="C177" s="607"/>
      <c r="D177" s="606" t="s">
        <v>2695</v>
      </c>
      <c r="E177" s="608">
        <v>238.690000000006</v>
      </c>
      <c r="F177" s="608">
        <v>22241.89</v>
      </c>
      <c r="G177" s="608">
        <v>22002.99</v>
      </c>
      <c r="H177" s="608">
        <f t="shared" si="11"/>
        <v>-0.209999999991851</v>
      </c>
      <c r="I177" s="604"/>
      <c r="J177" s="604"/>
      <c r="K177" s="604"/>
      <c r="L177" s="604"/>
      <c r="M177" s="604"/>
      <c r="N177" s="604"/>
    </row>
    <row r="178" spans="1:14">
      <c r="A178" s="605">
        <v>30</v>
      </c>
      <c r="B178" s="606" t="s">
        <v>2809</v>
      </c>
      <c r="C178" s="607"/>
      <c r="D178" s="606" t="s">
        <v>2810</v>
      </c>
      <c r="E178" s="608">
        <v>0</v>
      </c>
      <c r="F178" s="608">
        <v>0</v>
      </c>
      <c r="G178" s="608">
        <v>5803.9</v>
      </c>
      <c r="H178" s="608">
        <f t="shared" si="11"/>
        <v>5803.9</v>
      </c>
      <c r="I178" s="604"/>
      <c r="J178" s="604"/>
      <c r="K178" s="604"/>
      <c r="L178" s="604"/>
      <c r="M178" s="604"/>
      <c r="N178" s="604"/>
    </row>
    <row r="179" spans="1:14">
      <c r="A179" s="605">
        <v>31</v>
      </c>
      <c r="B179" s="606" t="s">
        <v>2707</v>
      </c>
      <c r="C179" s="607"/>
      <c r="D179" s="606" t="s">
        <v>2708</v>
      </c>
      <c r="E179" s="608">
        <v>2314.76000000001</v>
      </c>
      <c r="F179" s="608">
        <v>10341.76</v>
      </c>
      <c r="G179" s="608">
        <v>11267.08</v>
      </c>
      <c r="H179" s="608">
        <f t="shared" si="11"/>
        <v>3240.08000000001</v>
      </c>
      <c r="I179" s="604"/>
      <c r="J179" s="604"/>
      <c r="K179" s="604"/>
      <c r="L179" s="604"/>
      <c r="M179" s="604"/>
      <c r="N179" s="604"/>
    </row>
    <row r="180" spans="1:14">
      <c r="A180" s="605">
        <v>32</v>
      </c>
      <c r="B180" s="606" t="s">
        <v>2687</v>
      </c>
      <c r="C180" s="607"/>
      <c r="D180" s="606" t="s">
        <v>2688</v>
      </c>
      <c r="E180" s="608">
        <v>6330.42</v>
      </c>
      <c r="F180" s="608">
        <v>0</v>
      </c>
      <c r="G180" s="608">
        <v>1946.71</v>
      </c>
      <c r="H180" s="608">
        <f t="shared" si="11"/>
        <v>8277.13</v>
      </c>
      <c r="I180" s="604"/>
      <c r="J180" s="604"/>
      <c r="K180" s="604"/>
      <c r="L180" s="604"/>
      <c r="M180" s="604"/>
      <c r="N180" s="604"/>
    </row>
    <row r="181" spans="1:14">
      <c r="A181" s="605">
        <v>33</v>
      </c>
      <c r="B181" s="606" t="s">
        <v>2739</v>
      </c>
      <c r="C181" s="607"/>
      <c r="D181" s="606" t="s">
        <v>2740</v>
      </c>
      <c r="E181" s="608">
        <v>501.720000000001</v>
      </c>
      <c r="F181" s="608">
        <v>27685505.37</v>
      </c>
      <c r="G181" s="608">
        <v>27685003.65</v>
      </c>
      <c r="H181" s="608">
        <f t="shared" si="11"/>
        <v>0</v>
      </c>
      <c r="I181" s="604"/>
      <c r="J181" s="604"/>
      <c r="K181" s="604"/>
      <c r="L181" s="604"/>
      <c r="M181" s="604"/>
      <c r="N181" s="604"/>
    </row>
    <row r="182" spans="1:14">
      <c r="A182" s="605">
        <v>34</v>
      </c>
      <c r="B182" s="606" t="s">
        <v>2811</v>
      </c>
      <c r="C182" s="607"/>
      <c r="D182" s="606" t="s">
        <v>2812</v>
      </c>
      <c r="E182" s="608">
        <v>0</v>
      </c>
      <c r="F182" s="608">
        <v>0</v>
      </c>
      <c r="G182" s="608">
        <v>0</v>
      </c>
      <c r="H182" s="608">
        <f t="shared" ref="H182:H216" si="12">E182+G182-F182</f>
        <v>0</v>
      </c>
      <c r="I182" s="604"/>
      <c r="J182" s="604"/>
      <c r="K182" s="604"/>
      <c r="L182" s="604"/>
      <c r="M182" s="604"/>
      <c r="N182" s="604"/>
    </row>
    <row r="183" spans="1:14">
      <c r="A183" s="605">
        <v>35</v>
      </c>
      <c r="B183" s="606" t="s">
        <v>2665</v>
      </c>
      <c r="C183" s="607"/>
      <c r="D183" s="606" t="s">
        <v>2666</v>
      </c>
      <c r="E183" s="608">
        <v>101474.59</v>
      </c>
      <c r="F183" s="608">
        <v>421425.29</v>
      </c>
      <c r="G183" s="608">
        <v>323503.52</v>
      </c>
      <c r="H183" s="608">
        <f t="shared" si="12"/>
        <v>3552.82000000001</v>
      </c>
      <c r="I183" s="604"/>
      <c r="J183" s="604"/>
      <c r="K183" s="604"/>
      <c r="L183" s="604"/>
      <c r="M183" s="604"/>
      <c r="N183" s="604"/>
    </row>
    <row r="184" spans="1:14">
      <c r="A184" s="605">
        <v>36</v>
      </c>
      <c r="B184" s="606" t="s">
        <v>2813</v>
      </c>
      <c r="C184" s="607"/>
      <c r="D184" s="606" t="s">
        <v>2814</v>
      </c>
      <c r="E184" s="608">
        <v>1439.87</v>
      </c>
      <c r="F184" s="608">
        <v>0</v>
      </c>
      <c r="G184" s="608">
        <v>1481.62</v>
      </c>
      <c r="H184" s="608">
        <f t="shared" si="12"/>
        <v>2921.49</v>
      </c>
      <c r="I184" s="604"/>
      <c r="J184" s="604"/>
      <c r="K184" s="604"/>
      <c r="L184" s="604"/>
      <c r="M184" s="604"/>
      <c r="N184" s="604"/>
    </row>
    <row r="185" spans="1:14">
      <c r="A185" s="605">
        <v>37</v>
      </c>
      <c r="B185" s="606" t="s">
        <v>2715</v>
      </c>
      <c r="C185" s="607"/>
      <c r="D185" s="606" t="s">
        <v>2716</v>
      </c>
      <c r="E185" s="608">
        <v>1898070.4</v>
      </c>
      <c r="F185" s="608">
        <v>9483667.13</v>
      </c>
      <c r="G185" s="608">
        <v>7604325.19</v>
      </c>
      <c r="H185" s="608">
        <f t="shared" si="12"/>
        <v>18728.459999999</v>
      </c>
      <c r="I185" s="604"/>
      <c r="J185" s="604"/>
      <c r="K185" s="604"/>
      <c r="L185" s="604"/>
      <c r="M185" s="604"/>
      <c r="N185" s="604"/>
    </row>
    <row r="186" spans="1:14">
      <c r="A186" s="605">
        <v>38</v>
      </c>
      <c r="B186" s="606" t="s">
        <v>1112</v>
      </c>
      <c r="C186" s="607"/>
      <c r="D186" s="606" t="s">
        <v>1113</v>
      </c>
      <c r="E186" s="608">
        <v>0</v>
      </c>
      <c r="F186" s="608">
        <v>5044.2</v>
      </c>
      <c r="G186" s="608">
        <v>5044.2</v>
      </c>
      <c r="H186" s="608">
        <f t="shared" si="12"/>
        <v>0</v>
      </c>
      <c r="I186" s="604"/>
      <c r="J186" s="604"/>
      <c r="K186" s="604"/>
      <c r="L186" s="604"/>
      <c r="M186" s="604"/>
      <c r="N186" s="604"/>
    </row>
    <row r="187" spans="1:14">
      <c r="A187" s="605">
        <v>39</v>
      </c>
      <c r="B187" s="606" t="s">
        <v>2815</v>
      </c>
      <c r="C187" s="607"/>
      <c r="D187" s="606" t="s">
        <v>2816</v>
      </c>
      <c r="E187" s="608">
        <v>0</v>
      </c>
      <c r="F187" s="608">
        <v>0</v>
      </c>
      <c r="G187" s="608">
        <v>0</v>
      </c>
      <c r="H187" s="608">
        <f t="shared" si="12"/>
        <v>0</v>
      </c>
      <c r="I187" s="604"/>
      <c r="J187" s="604"/>
      <c r="K187" s="604"/>
      <c r="L187" s="604"/>
      <c r="M187" s="604"/>
      <c r="N187" s="604"/>
    </row>
    <row r="188" spans="1:14">
      <c r="A188" s="605">
        <v>40</v>
      </c>
      <c r="B188" s="606" t="s">
        <v>1124</v>
      </c>
      <c r="C188" s="607"/>
      <c r="D188" s="606" t="s">
        <v>1125</v>
      </c>
      <c r="E188" s="608">
        <v>-0.0399999999990541</v>
      </c>
      <c r="F188" s="608">
        <v>1235.43</v>
      </c>
      <c r="G188" s="608">
        <v>3992.89</v>
      </c>
      <c r="H188" s="608">
        <f t="shared" si="12"/>
        <v>2757.42</v>
      </c>
      <c r="I188" s="604"/>
      <c r="J188" s="604"/>
      <c r="K188" s="604"/>
      <c r="L188" s="604"/>
      <c r="M188" s="604"/>
      <c r="N188" s="604"/>
    </row>
    <row r="189" spans="1:14">
      <c r="A189" s="605">
        <v>41</v>
      </c>
      <c r="B189" s="606" t="s">
        <v>2817</v>
      </c>
      <c r="C189" s="607"/>
      <c r="D189" s="606" t="s">
        <v>2818</v>
      </c>
      <c r="E189" s="608">
        <v>0</v>
      </c>
      <c r="F189" s="608">
        <v>0</v>
      </c>
      <c r="G189" s="608">
        <v>0</v>
      </c>
      <c r="H189" s="608">
        <f t="shared" si="12"/>
        <v>0</v>
      </c>
      <c r="I189" s="604"/>
      <c r="J189" s="604"/>
      <c r="K189" s="604"/>
      <c r="L189" s="604"/>
      <c r="M189" s="604"/>
      <c r="N189" s="604"/>
    </row>
    <row r="190" spans="1:14">
      <c r="A190" s="605">
        <v>42</v>
      </c>
      <c r="B190" s="606" t="s">
        <v>2723</v>
      </c>
      <c r="C190" s="607"/>
      <c r="D190" s="606" t="s">
        <v>2724</v>
      </c>
      <c r="E190" s="608">
        <v>62943.8400000001</v>
      </c>
      <c r="F190" s="608">
        <v>636475.97</v>
      </c>
      <c r="G190" s="608">
        <v>573532.03</v>
      </c>
      <c r="H190" s="608">
        <f t="shared" si="12"/>
        <v>-0.0999999998603016</v>
      </c>
      <c r="I190" s="604"/>
      <c r="J190" s="604"/>
      <c r="K190" s="604"/>
      <c r="L190" s="604"/>
      <c r="M190" s="604"/>
      <c r="N190" s="604"/>
    </row>
    <row r="191" spans="1:14">
      <c r="A191" s="605">
        <v>43</v>
      </c>
      <c r="B191" s="606" t="s">
        <v>2819</v>
      </c>
      <c r="C191" s="607"/>
      <c r="D191" s="606" t="s">
        <v>2820</v>
      </c>
      <c r="E191" s="608">
        <v>517</v>
      </c>
      <c r="F191" s="608">
        <v>0</v>
      </c>
      <c r="G191" s="608">
        <v>0</v>
      </c>
      <c r="H191" s="608">
        <f t="shared" si="12"/>
        <v>517</v>
      </c>
      <c r="I191" s="604"/>
      <c r="J191" s="604"/>
      <c r="K191" s="604"/>
      <c r="L191" s="604"/>
      <c r="M191" s="604"/>
      <c r="N191" s="604"/>
    </row>
    <row r="192" spans="1:14">
      <c r="A192" s="605">
        <v>44</v>
      </c>
      <c r="B192" s="606" t="s">
        <v>2727</v>
      </c>
      <c r="C192" s="607"/>
      <c r="D192" s="606" t="s">
        <v>2728</v>
      </c>
      <c r="E192" s="608">
        <v>66546</v>
      </c>
      <c r="F192" s="608">
        <v>387698</v>
      </c>
      <c r="G192" s="608">
        <v>321152</v>
      </c>
      <c r="H192" s="608">
        <f t="shared" si="12"/>
        <v>0</v>
      </c>
      <c r="I192" s="604"/>
      <c r="J192" s="604"/>
      <c r="K192" s="604"/>
      <c r="L192" s="604"/>
      <c r="M192" s="604"/>
      <c r="N192" s="604"/>
    </row>
    <row r="193" spans="1:14">
      <c r="A193" s="605">
        <v>45</v>
      </c>
      <c r="B193" s="606" t="s">
        <v>2519</v>
      </c>
      <c r="C193" s="607"/>
      <c r="D193" s="606" t="s">
        <v>2757</v>
      </c>
      <c r="E193" s="608">
        <v>897.44</v>
      </c>
      <c r="F193" s="608">
        <v>1444.04</v>
      </c>
      <c r="G193" s="608">
        <v>905.57</v>
      </c>
      <c r="H193" s="608">
        <f t="shared" si="12"/>
        <v>358.97</v>
      </c>
      <c r="I193" s="604"/>
      <c r="J193" s="604"/>
      <c r="K193" s="604"/>
      <c r="L193" s="604"/>
      <c r="M193" s="604"/>
      <c r="N193" s="604"/>
    </row>
    <row r="194" spans="1:14">
      <c r="A194" s="605">
        <v>46</v>
      </c>
      <c r="B194" s="606" t="s">
        <v>2821</v>
      </c>
      <c r="C194" s="607"/>
      <c r="D194" s="606" t="s">
        <v>2822</v>
      </c>
      <c r="E194" s="608">
        <v>0</v>
      </c>
      <c r="F194" s="608">
        <v>0</v>
      </c>
      <c r="G194" s="608">
        <v>0</v>
      </c>
      <c r="H194" s="608">
        <f t="shared" si="12"/>
        <v>0</v>
      </c>
      <c r="I194" s="604"/>
      <c r="J194" s="604"/>
      <c r="K194" s="604"/>
      <c r="L194" s="604"/>
      <c r="M194" s="604"/>
      <c r="N194" s="604"/>
    </row>
    <row r="195" spans="1:14">
      <c r="A195" s="605">
        <v>47</v>
      </c>
      <c r="B195" s="606" t="s">
        <v>2753</v>
      </c>
      <c r="C195" s="607"/>
      <c r="D195" s="606" t="s">
        <v>2823</v>
      </c>
      <c r="E195" s="608">
        <v>14620.5</v>
      </c>
      <c r="F195" s="608">
        <v>788669.38</v>
      </c>
      <c r="G195" s="608">
        <v>774398.6</v>
      </c>
      <c r="H195" s="608">
        <f t="shared" si="12"/>
        <v>349.719999999972</v>
      </c>
      <c r="I195" s="604"/>
      <c r="J195" s="604"/>
      <c r="K195" s="604"/>
      <c r="L195" s="604"/>
      <c r="M195" s="604"/>
      <c r="N195" s="604"/>
    </row>
    <row r="196" spans="1:14">
      <c r="A196" s="605">
        <v>48</v>
      </c>
      <c r="B196" s="606" t="s">
        <v>2705</v>
      </c>
      <c r="C196" s="607"/>
      <c r="D196" s="606" t="s">
        <v>2706</v>
      </c>
      <c r="E196" s="608">
        <v>2433.63</v>
      </c>
      <c r="F196" s="608">
        <v>142513.16</v>
      </c>
      <c r="G196" s="608">
        <v>142513.15</v>
      </c>
      <c r="H196" s="608">
        <f t="shared" si="12"/>
        <v>2433.62</v>
      </c>
      <c r="I196" s="604"/>
      <c r="J196" s="604"/>
      <c r="K196" s="604"/>
      <c r="L196" s="604"/>
      <c r="M196" s="604"/>
      <c r="N196" s="604"/>
    </row>
    <row r="197" spans="1:14">
      <c r="A197" s="605">
        <v>49</v>
      </c>
      <c r="B197" s="606" t="s">
        <v>1152</v>
      </c>
      <c r="C197" s="607"/>
      <c r="D197" s="606" t="s">
        <v>1153</v>
      </c>
      <c r="E197" s="608">
        <v>0</v>
      </c>
      <c r="F197" s="608">
        <v>28800</v>
      </c>
      <c r="G197" s="608">
        <v>28800</v>
      </c>
      <c r="H197" s="608">
        <f t="shared" si="12"/>
        <v>0</v>
      </c>
      <c r="I197" s="604"/>
      <c r="J197" s="604"/>
      <c r="K197" s="604"/>
      <c r="L197" s="604"/>
      <c r="M197" s="604"/>
      <c r="N197" s="604"/>
    </row>
    <row r="198" spans="1:14">
      <c r="A198" s="605">
        <v>50</v>
      </c>
      <c r="B198" s="606" t="s">
        <v>1120</v>
      </c>
      <c r="C198" s="607"/>
      <c r="D198" s="606" t="s">
        <v>1121</v>
      </c>
      <c r="E198" s="608">
        <v>0</v>
      </c>
      <c r="F198" s="608">
        <v>8499.06</v>
      </c>
      <c r="G198" s="608">
        <v>8499.06</v>
      </c>
      <c r="H198" s="608">
        <f t="shared" si="12"/>
        <v>0</v>
      </c>
      <c r="I198" s="604"/>
      <c r="J198" s="604"/>
      <c r="K198" s="604"/>
      <c r="L198" s="604"/>
      <c r="M198" s="604"/>
      <c r="N198" s="604"/>
    </row>
    <row r="199" spans="1:14">
      <c r="A199" s="605">
        <v>51</v>
      </c>
      <c r="B199" s="606" t="s">
        <v>2797</v>
      </c>
      <c r="C199" s="607"/>
      <c r="D199" s="606" t="s">
        <v>2824</v>
      </c>
      <c r="E199" s="608">
        <v>0.3</v>
      </c>
      <c r="F199" s="608">
        <v>1530</v>
      </c>
      <c r="G199" s="608">
        <v>1529.7</v>
      </c>
      <c r="H199" s="608">
        <f t="shared" si="12"/>
        <v>0</v>
      </c>
      <c r="I199" s="604"/>
      <c r="J199" s="604"/>
      <c r="K199" s="604"/>
      <c r="L199" s="604"/>
      <c r="M199" s="604"/>
      <c r="N199" s="604"/>
    </row>
    <row r="200" spans="1:14">
      <c r="A200" s="605">
        <v>52</v>
      </c>
      <c r="B200" s="606" t="s">
        <v>1006</v>
      </c>
      <c r="C200" s="607"/>
      <c r="D200" s="606" t="s">
        <v>2729</v>
      </c>
      <c r="E200" s="608">
        <v>156986.56</v>
      </c>
      <c r="F200" s="608">
        <v>610402.78</v>
      </c>
      <c r="G200" s="608">
        <v>455141.78</v>
      </c>
      <c r="H200" s="608">
        <f t="shared" si="12"/>
        <v>1725.56000000006</v>
      </c>
      <c r="I200" s="604"/>
      <c r="J200" s="604"/>
      <c r="K200" s="604"/>
      <c r="L200" s="604"/>
      <c r="M200" s="604"/>
      <c r="N200" s="604"/>
    </row>
    <row r="201" spans="1:14">
      <c r="A201" s="605">
        <v>53</v>
      </c>
      <c r="B201" s="606" t="s">
        <v>1072</v>
      </c>
      <c r="C201" s="607"/>
      <c r="D201" s="606" t="s">
        <v>2765</v>
      </c>
      <c r="E201" s="608">
        <v>93662.25</v>
      </c>
      <c r="F201" s="608">
        <v>1160784.28</v>
      </c>
      <c r="G201" s="608">
        <v>1067122.03</v>
      </c>
      <c r="H201" s="608">
        <f t="shared" si="12"/>
        <v>0</v>
      </c>
      <c r="I201" s="604"/>
      <c r="J201" s="604"/>
      <c r="K201" s="604"/>
      <c r="L201" s="604"/>
      <c r="M201" s="604"/>
      <c r="N201" s="604"/>
    </row>
    <row r="202" spans="1:14">
      <c r="A202" s="605">
        <v>54</v>
      </c>
      <c r="B202" s="606" t="s">
        <v>2825</v>
      </c>
      <c r="C202" s="607"/>
      <c r="D202" s="606" t="s">
        <v>2826</v>
      </c>
      <c r="E202" s="608">
        <v>0</v>
      </c>
      <c r="F202" s="608">
        <v>0</v>
      </c>
      <c r="G202" s="608">
        <v>0</v>
      </c>
      <c r="H202" s="608">
        <f t="shared" si="12"/>
        <v>0</v>
      </c>
      <c r="I202" s="604"/>
      <c r="J202" s="604"/>
      <c r="K202" s="604"/>
      <c r="L202" s="604"/>
      <c r="M202" s="604"/>
      <c r="N202" s="604"/>
    </row>
    <row r="203" spans="1:14">
      <c r="A203" s="605">
        <v>55</v>
      </c>
      <c r="B203" s="606" t="s">
        <v>2827</v>
      </c>
      <c r="C203" s="607"/>
      <c r="D203" s="606" t="s">
        <v>2828</v>
      </c>
      <c r="E203" s="608">
        <v>0</v>
      </c>
      <c r="F203" s="608">
        <v>0</v>
      </c>
      <c r="G203" s="608">
        <v>0</v>
      </c>
      <c r="H203" s="608">
        <f t="shared" si="12"/>
        <v>0</v>
      </c>
      <c r="I203" s="604"/>
      <c r="J203" s="604"/>
      <c r="K203" s="604"/>
      <c r="L203" s="604"/>
      <c r="M203" s="604"/>
      <c r="N203" s="604"/>
    </row>
    <row r="204" spans="1:14">
      <c r="A204" s="605">
        <v>56</v>
      </c>
      <c r="B204" s="606" t="s">
        <v>2661</v>
      </c>
      <c r="C204" s="607"/>
      <c r="D204" s="606" t="s">
        <v>2662</v>
      </c>
      <c r="E204" s="608">
        <v>0</v>
      </c>
      <c r="F204" s="608">
        <v>0</v>
      </c>
      <c r="G204" s="608">
        <v>0</v>
      </c>
      <c r="H204" s="608">
        <f t="shared" si="12"/>
        <v>0</v>
      </c>
      <c r="I204" s="604"/>
      <c r="J204" s="604"/>
      <c r="K204" s="604"/>
      <c r="L204" s="604"/>
      <c r="M204" s="604"/>
      <c r="N204" s="604"/>
    </row>
    <row r="205" spans="1:14">
      <c r="A205" s="605">
        <v>57</v>
      </c>
      <c r="B205" s="606" t="s">
        <v>2829</v>
      </c>
      <c r="C205" s="607"/>
      <c r="D205" s="606" t="s">
        <v>2830</v>
      </c>
      <c r="E205" s="608">
        <v>358.97</v>
      </c>
      <c r="F205" s="608">
        <v>0</v>
      </c>
      <c r="G205" s="608">
        <v>0</v>
      </c>
      <c r="H205" s="608">
        <f t="shared" si="12"/>
        <v>358.97</v>
      </c>
      <c r="I205" s="604"/>
      <c r="J205" s="604"/>
      <c r="K205" s="604"/>
      <c r="L205" s="604"/>
      <c r="M205" s="604"/>
      <c r="N205" s="604"/>
    </row>
    <row r="206" spans="1:14">
      <c r="A206" s="605">
        <v>58</v>
      </c>
      <c r="B206" s="606" t="s">
        <v>2741</v>
      </c>
      <c r="C206" s="607"/>
      <c r="D206" s="606" t="s">
        <v>2831</v>
      </c>
      <c r="E206" s="608">
        <v>0</v>
      </c>
      <c r="F206" s="608">
        <v>1396943.32</v>
      </c>
      <c r="G206" s="608">
        <v>1396943.32</v>
      </c>
      <c r="H206" s="608">
        <f t="shared" si="12"/>
        <v>0</v>
      </c>
      <c r="I206" s="604"/>
      <c r="J206" s="604"/>
      <c r="K206" s="604"/>
      <c r="L206" s="604"/>
      <c r="M206" s="604"/>
      <c r="N206" s="604"/>
    </row>
    <row r="207" spans="1:14">
      <c r="A207" s="605">
        <v>59</v>
      </c>
      <c r="B207" s="606" t="s">
        <v>2832</v>
      </c>
      <c r="C207" s="607"/>
      <c r="D207" s="606" t="s">
        <v>2833</v>
      </c>
      <c r="E207" s="608">
        <v>0</v>
      </c>
      <c r="F207" s="608">
        <v>0</v>
      </c>
      <c r="G207" s="608">
        <v>0</v>
      </c>
      <c r="H207" s="608">
        <f t="shared" si="12"/>
        <v>0</v>
      </c>
      <c r="I207" s="604"/>
      <c r="J207" s="604"/>
      <c r="K207" s="604"/>
      <c r="L207" s="604"/>
      <c r="M207" s="604"/>
      <c r="N207" s="604"/>
    </row>
    <row r="208" spans="1:14">
      <c r="A208" s="605">
        <v>60</v>
      </c>
      <c r="B208" s="606" t="s">
        <v>2834</v>
      </c>
      <c r="C208" s="607"/>
      <c r="D208" s="606" t="s">
        <v>2835</v>
      </c>
      <c r="E208" s="608">
        <v>0</v>
      </c>
      <c r="F208" s="608">
        <v>0</v>
      </c>
      <c r="G208" s="608">
        <v>0</v>
      </c>
      <c r="H208" s="608">
        <f t="shared" si="12"/>
        <v>0</v>
      </c>
      <c r="I208" s="604"/>
      <c r="J208" s="604"/>
      <c r="K208" s="604"/>
      <c r="L208" s="604"/>
      <c r="M208" s="604"/>
      <c r="N208" s="604"/>
    </row>
    <row r="209" spans="1:14">
      <c r="A209" s="605">
        <v>61</v>
      </c>
      <c r="B209" s="611" t="s">
        <v>1110</v>
      </c>
      <c r="C209" s="603"/>
      <c r="D209" s="602"/>
      <c r="E209" s="608">
        <v>0</v>
      </c>
      <c r="F209" s="608">
        <v>35489.2</v>
      </c>
      <c r="G209" s="608">
        <v>35489.2</v>
      </c>
      <c r="H209" s="608">
        <f t="shared" si="12"/>
        <v>0</v>
      </c>
      <c r="I209" s="604"/>
      <c r="J209" s="604"/>
      <c r="K209" s="604"/>
      <c r="L209" s="604"/>
      <c r="M209" s="604"/>
      <c r="N209" s="604"/>
    </row>
    <row r="210" spans="1:14">
      <c r="A210" s="605">
        <v>62</v>
      </c>
      <c r="B210" s="611" t="s">
        <v>2751</v>
      </c>
      <c r="C210" s="603"/>
      <c r="D210" s="602"/>
      <c r="E210" s="608">
        <v>0</v>
      </c>
      <c r="F210" s="608">
        <v>1435.89</v>
      </c>
      <c r="G210" s="608">
        <v>1435.89</v>
      </c>
      <c r="H210" s="608">
        <f t="shared" si="12"/>
        <v>0</v>
      </c>
      <c r="I210" s="604"/>
      <c r="J210" s="604"/>
      <c r="K210" s="604"/>
      <c r="L210" s="604"/>
      <c r="M210" s="604"/>
      <c r="N210" s="604"/>
    </row>
    <row r="211" spans="1:14">
      <c r="A211" s="605">
        <v>63</v>
      </c>
      <c r="B211" s="606" t="s">
        <v>2788</v>
      </c>
      <c r="C211" s="603"/>
      <c r="D211" s="602"/>
      <c r="E211" s="608">
        <v>0</v>
      </c>
      <c r="F211" s="608">
        <v>273.3</v>
      </c>
      <c r="G211" s="608">
        <v>273.3</v>
      </c>
      <c r="H211" s="608">
        <f t="shared" si="12"/>
        <v>0</v>
      </c>
      <c r="I211" s="604"/>
      <c r="J211" s="604"/>
      <c r="K211" s="604"/>
      <c r="L211" s="604"/>
      <c r="M211" s="604"/>
      <c r="N211" s="604"/>
    </row>
    <row r="212" spans="1:14">
      <c r="A212" s="605">
        <v>64</v>
      </c>
      <c r="B212" s="606" t="s">
        <v>2766</v>
      </c>
      <c r="C212" s="603"/>
      <c r="D212" s="602"/>
      <c r="E212" s="608">
        <v>0</v>
      </c>
      <c r="F212" s="608">
        <v>2430</v>
      </c>
      <c r="G212" s="608">
        <v>2430</v>
      </c>
      <c r="H212" s="608">
        <f t="shared" si="12"/>
        <v>0</v>
      </c>
      <c r="I212" s="604"/>
      <c r="J212" s="604"/>
      <c r="K212" s="604"/>
      <c r="L212" s="604"/>
      <c r="M212" s="604"/>
      <c r="N212" s="604"/>
    </row>
    <row r="213" spans="1:14">
      <c r="A213" s="605">
        <v>65</v>
      </c>
      <c r="B213" s="606" t="s">
        <v>1179</v>
      </c>
      <c r="C213" s="603"/>
      <c r="D213" s="602"/>
      <c r="E213" s="608">
        <v>0</v>
      </c>
      <c r="F213" s="608">
        <v>10639.9</v>
      </c>
      <c r="G213" s="608">
        <v>10639.9</v>
      </c>
      <c r="H213" s="608">
        <f t="shared" si="12"/>
        <v>0</v>
      </c>
      <c r="I213" s="604"/>
      <c r="J213" s="604"/>
      <c r="K213" s="604"/>
      <c r="L213" s="604"/>
      <c r="M213" s="604"/>
      <c r="N213" s="604"/>
    </row>
    <row r="214" spans="1:14">
      <c r="A214" s="605">
        <v>66</v>
      </c>
      <c r="B214" s="606" t="s">
        <v>2648</v>
      </c>
      <c r="C214" s="603"/>
      <c r="D214" s="602"/>
      <c r="E214" s="608">
        <v>0</v>
      </c>
      <c r="F214" s="608">
        <v>2568</v>
      </c>
      <c r="G214" s="608">
        <v>2568</v>
      </c>
      <c r="H214" s="608">
        <f t="shared" si="12"/>
        <v>0</v>
      </c>
      <c r="I214" s="604"/>
      <c r="J214" s="604"/>
      <c r="K214" s="604"/>
      <c r="L214" s="604"/>
      <c r="M214" s="604"/>
      <c r="N214" s="604"/>
    </row>
    <row r="215" spans="1:14">
      <c r="A215" s="605">
        <v>67</v>
      </c>
      <c r="B215" s="606" t="s">
        <v>2696</v>
      </c>
      <c r="C215" s="603"/>
      <c r="D215" s="602"/>
      <c r="E215" s="608">
        <v>0</v>
      </c>
      <c r="F215" s="608">
        <v>15360</v>
      </c>
      <c r="G215" s="608">
        <v>15360</v>
      </c>
      <c r="H215" s="608">
        <f t="shared" si="12"/>
        <v>0</v>
      </c>
      <c r="I215" s="604"/>
      <c r="J215" s="604"/>
      <c r="K215" s="604"/>
      <c r="L215" s="604"/>
      <c r="M215" s="604"/>
      <c r="N215" s="604"/>
    </row>
    <row r="216" spans="1:14">
      <c r="A216" s="605">
        <v>68</v>
      </c>
      <c r="B216" s="606" t="s">
        <v>1108</v>
      </c>
      <c r="C216" s="603"/>
      <c r="D216" s="602"/>
      <c r="E216" s="608">
        <v>0</v>
      </c>
      <c r="F216" s="608">
        <v>0</v>
      </c>
      <c r="G216" s="608">
        <v>1950</v>
      </c>
      <c r="H216" s="608">
        <f t="shared" si="12"/>
        <v>1950</v>
      </c>
      <c r="I216" s="604"/>
      <c r="J216" s="604"/>
      <c r="K216" s="604"/>
      <c r="L216" s="604"/>
      <c r="M216" s="604"/>
      <c r="N216" s="604"/>
    </row>
    <row r="217" spans="1:14">
      <c r="A217" s="534"/>
      <c r="B217" s="574" t="s">
        <v>1022</v>
      </c>
      <c r="C217" s="584"/>
      <c r="D217" s="574"/>
      <c r="E217" s="585">
        <f>SUM(E148:E216)</f>
        <v>7266627.25</v>
      </c>
      <c r="F217" s="585">
        <f t="shared" ref="F217:N217" si="13">SUM(F148:F216)</f>
        <v>76923562.44</v>
      </c>
      <c r="G217" s="585">
        <f t="shared" si="13"/>
        <v>70114539.96</v>
      </c>
      <c r="H217" s="585">
        <f t="shared" si="13"/>
        <v>457604.769999999</v>
      </c>
      <c r="I217" s="585">
        <f t="shared" si="13"/>
        <v>0</v>
      </c>
      <c r="J217" s="585">
        <f t="shared" si="13"/>
        <v>0</v>
      </c>
      <c r="K217" s="585">
        <f t="shared" si="13"/>
        <v>0</v>
      </c>
      <c r="L217" s="585">
        <f t="shared" si="13"/>
        <v>0</v>
      </c>
      <c r="M217" s="585">
        <f t="shared" si="13"/>
        <v>0</v>
      </c>
      <c r="N217" s="585">
        <f t="shared" si="13"/>
        <v>0</v>
      </c>
    </row>
    <row r="218" spans="1:14">
      <c r="A218" s="586"/>
      <c r="B218" s="559" t="s">
        <v>2836</v>
      </c>
      <c r="C218" s="558"/>
      <c r="D218" s="559"/>
      <c r="E218" s="587">
        <f>E18+E27+E147+E217</f>
        <v>55580065.14</v>
      </c>
      <c r="F218" s="587">
        <f t="shared" ref="F218:N218" si="14">F18+F27+F147+F217</f>
        <v>189724306.86</v>
      </c>
      <c r="G218" s="587">
        <f t="shared" si="14"/>
        <v>179396429.16</v>
      </c>
      <c r="H218" s="587">
        <f t="shared" si="14"/>
        <v>45252187.44</v>
      </c>
      <c r="I218" s="587">
        <f t="shared" si="14"/>
        <v>0</v>
      </c>
      <c r="J218" s="587">
        <f t="shared" si="14"/>
        <v>0</v>
      </c>
      <c r="K218" s="587">
        <f t="shared" si="14"/>
        <v>0</v>
      </c>
      <c r="L218" s="587">
        <f t="shared" si="14"/>
        <v>0</v>
      </c>
      <c r="M218" s="587">
        <f t="shared" si="14"/>
        <v>0</v>
      </c>
      <c r="N218" s="587">
        <f t="shared" si="14"/>
        <v>-8692605.24</v>
      </c>
    </row>
    <row r="221" spans="8:8">
      <c r="H221">
        <v>49836434.25</v>
      </c>
    </row>
    <row r="223" spans="7:10">
      <c r="G223" t="s">
        <v>2837</v>
      </c>
      <c r="H223">
        <f>H217+H27</f>
        <v>483455.130000002</v>
      </c>
      <c r="I223">
        <v>483455.13</v>
      </c>
      <c r="J223" s="612">
        <f>H223-I223</f>
        <v>2.3283064365387e-9</v>
      </c>
    </row>
    <row r="227" spans="5:5">
      <c r="E227">
        <v>55580065.14</v>
      </c>
    </row>
    <row r="228" spans="8:8">
      <c r="H228">
        <f>H221-H218</f>
        <v>4584246.81</v>
      </c>
    </row>
    <row r="229" spans="5:5">
      <c r="E229">
        <f>E218-E227</f>
        <v>0</v>
      </c>
    </row>
  </sheetData>
  <mergeCells count="2">
    <mergeCell ref="A1:M1"/>
    <mergeCell ref="A2:B2"/>
  </mergeCells>
  <conditionalFormatting sqref="B149:B214">
    <cfRule type="duplicateValues" dxfId="1" priority="1"/>
  </conditionalFormatting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pane ySplit="3" topLeftCell="A4" activePane="bottomLeft" state="frozen"/>
      <selection/>
      <selection pane="bottomLeft" activeCell="H10" sqref="H10"/>
    </sheetView>
  </sheetViews>
  <sheetFormatPr defaultColWidth="9" defaultRowHeight="13.5"/>
  <cols>
    <col min="1" max="1" width="5" customWidth="1"/>
    <col min="2" max="2" width="37.375" customWidth="1"/>
    <col min="3" max="3" width="10.25" customWidth="1"/>
    <col min="4" max="4" width="8.5" customWidth="1"/>
    <col min="5" max="5" width="16.125" customWidth="1"/>
    <col min="6" max="7" width="14.75" customWidth="1"/>
    <col min="8" max="8" width="16.125" customWidth="1"/>
    <col min="9" max="9" width="14.125" customWidth="1"/>
    <col min="14" max="14" width="16.125" customWidth="1"/>
  </cols>
  <sheetData>
    <row r="1" ht="22.5" spans="1:14">
      <c r="A1" s="520" t="s">
        <v>2838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63"/>
    </row>
    <row r="2" spans="1:14">
      <c r="A2" s="521" t="str">
        <f>应收账款明细表12!A2</f>
        <v>潍坊光华荣昌汽车技术有限公司</v>
      </c>
      <c r="B2" s="521"/>
      <c r="C2" s="522"/>
      <c r="D2" s="522"/>
      <c r="E2" s="523"/>
      <c r="F2" s="523"/>
      <c r="G2" s="523"/>
      <c r="H2" s="523" t="str">
        <f>应收账款明细表12!H2</f>
        <v>日期：2021/12/31</v>
      </c>
      <c r="I2" s="522"/>
      <c r="J2" s="522"/>
      <c r="K2" s="522"/>
      <c r="L2" s="522"/>
      <c r="M2" s="522" t="s">
        <v>75</v>
      </c>
      <c r="N2" s="563"/>
    </row>
    <row r="3" spans="1:14">
      <c r="A3" s="524" t="s">
        <v>1</v>
      </c>
      <c r="B3" s="525" t="s">
        <v>2637</v>
      </c>
      <c r="C3" s="524" t="s">
        <v>2638</v>
      </c>
      <c r="D3" s="525" t="s">
        <v>2639</v>
      </c>
      <c r="E3" s="568" t="s">
        <v>77</v>
      </c>
      <c r="F3" s="568" t="s">
        <v>906</v>
      </c>
      <c r="G3" s="568" t="s">
        <v>907</v>
      </c>
      <c r="H3" s="569" t="s">
        <v>78</v>
      </c>
      <c r="I3" s="588" t="s">
        <v>986</v>
      </c>
      <c r="J3" s="525" t="s">
        <v>987</v>
      </c>
      <c r="K3" s="525" t="s">
        <v>988</v>
      </c>
      <c r="L3" s="525" t="s">
        <v>989</v>
      </c>
      <c r="M3" s="525" t="s">
        <v>990</v>
      </c>
      <c r="N3" s="525" t="s">
        <v>991</v>
      </c>
    </row>
    <row r="4" spans="1:14">
      <c r="A4" s="570"/>
      <c r="B4" s="571" t="s">
        <v>2640</v>
      </c>
      <c r="C4" s="570"/>
      <c r="D4" s="546"/>
      <c r="E4" s="572"/>
      <c r="F4" s="572"/>
      <c r="G4" s="572"/>
      <c r="H4" s="573"/>
      <c r="I4" s="589"/>
      <c r="J4" s="546"/>
      <c r="K4" s="546"/>
      <c r="L4" s="546"/>
      <c r="M4" s="546"/>
      <c r="N4" s="546"/>
    </row>
    <row r="5" spans="1:14">
      <c r="A5" s="570">
        <v>1</v>
      </c>
      <c r="B5" s="571" t="s">
        <v>937</v>
      </c>
      <c r="C5" s="570"/>
      <c r="D5" s="546"/>
      <c r="E5" s="572"/>
      <c r="F5" s="572"/>
      <c r="G5" s="572"/>
      <c r="H5" s="573">
        <f>E5+F5-G5</f>
        <v>0</v>
      </c>
      <c r="I5" s="589"/>
      <c r="J5" s="546"/>
      <c r="K5" s="546"/>
      <c r="L5" s="546"/>
      <c r="M5" s="546"/>
      <c r="N5" s="546"/>
    </row>
    <row r="6" spans="1:14">
      <c r="A6" s="570">
        <v>2</v>
      </c>
      <c r="B6" s="571" t="s">
        <v>937</v>
      </c>
      <c r="C6" s="570"/>
      <c r="D6" s="546"/>
      <c r="E6" s="572"/>
      <c r="F6" s="572"/>
      <c r="G6" s="572"/>
      <c r="H6" s="573">
        <f>E6+F6-G6</f>
        <v>0</v>
      </c>
      <c r="I6" s="589"/>
      <c r="J6" s="546"/>
      <c r="K6" s="546"/>
      <c r="L6" s="546"/>
      <c r="M6" s="546"/>
      <c r="N6" s="546"/>
    </row>
    <row r="7" spans="1:14">
      <c r="A7" s="570">
        <v>3</v>
      </c>
      <c r="B7" s="571" t="s">
        <v>938</v>
      </c>
      <c r="C7" s="570"/>
      <c r="D7" s="546"/>
      <c r="E7" s="572"/>
      <c r="F7" s="572">
        <v>4678410.32</v>
      </c>
      <c r="G7" s="572">
        <v>6548205.04</v>
      </c>
      <c r="H7" s="573">
        <f t="shared" ref="H7:H17" si="0">E7+F7-G7</f>
        <v>-1869794.72</v>
      </c>
      <c r="I7" s="589"/>
      <c r="J7" s="546"/>
      <c r="K7" s="546"/>
      <c r="L7" s="546"/>
      <c r="M7" s="546"/>
      <c r="N7" s="546"/>
    </row>
    <row r="8" spans="1:14">
      <c r="A8" s="570">
        <v>4</v>
      </c>
      <c r="B8" s="571" t="s">
        <v>939</v>
      </c>
      <c r="C8" s="570"/>
      <c r="D8" s="546"/>
      <c r="E8" s="572"/>
      <c r="F8" s="572"/>
      <c r="G8" s="572"/>
      <c r="H8" s="573">
        <f t="shared" si="0"/>
        <v>0</v>
      </c>
      <c r="I8" s="589"/>
      <c r="J8" s="546"/>
      <c r="K8" s="546"/>
      <c r="L8" s="546"/>
      <c r="M8" s="546"/>
      <c r="N8" s="546"/>
    </row>
    <row r="9" spans="1:14">
      <c r="A9" s="570">
        <v>5</v>
      </c>
      <c r="B9" s="571" t="s">
        <v>940</v>
      </c>
      <c r="C9" s="570"/>
      <c r="D9" s="546"/>
      <c r="E9" s="572"/>
      <c r="F9" s="572"/>
      <c r="G9" s="572"/>
      <c r="H9" s="573">
        <f t="shared" si="0"/>
        <v>0</v>
      </c>
      <c r="I9" s="589"/>
      <c r="J9" s="546"/>
      <c r="K9" s="546"/>
      <c r="L9" s="546"/>
      <c r="M9" s="546"/>
      <c r="N9" s="546"/>
    </row>
    <row r="10" spans="1:14">
      <c r="A10" s="570">
        <v>6</v>
      </c>
      <c r="B10" s="571" t="s">
        <v>941</v>
      </c>
      <c r="C10" s="570"/>
      <c r="D10" s="546"/>
      <c r="E10" s="572"/>
      <c r="F10" s="572"/>
      <c r="G10" s="572"/>
      <c r="H10" s="573">
        <f t="shared" si="0"/>
        <v>0</v>
      </c>
      <c r="I10" s="589"/>
      <c r="J10" s="546"/>
      <c r="K10" s="546"/>
      <c r="L10" s="546"/>
      <c r="M10" s="546"/>
      <c r="N10" s="546"/>
    </row>
    <row r="11" spans="1:14">
      <c r="A11" s="570">
        <v>7</v>
      </c>
      <c r="B11" s="571" t="s">
        <v>995</v>
      </c>
      <c r="C11" s="570"/>
      <c r="D11" s="546"/>
      <c r="E11" s="572"/>
      <c r="F11" s="572"/>
      <c r="G11" s="572"/>
      <c r="H11" s="573">
        <f t="shared" si="0"/>
        <v>0</v>
      </c>
      <c r="I11" s="589"/>
      <c r="J11" s="546"/>
      <c r="K11" s="546"/>
      <c r="L11" s="546"/>
      <c r="M11" s="546"/>
      <c r="N11" s="546"/>
    </row>
    <row r="12" spans="1:14">
      <c r="A12" s="570">
        <v>8</v>
      </c>
      <c r="B12" s="571" t="s">
        <v>997</v>
      </c>
      <c r="C12" s="570"/>
      <c r="D12" s="546"/>
      <c r="E12" s="572"/>
      <c r="F12" s="572"/>
      <c r="G12" s="572"/>
      <c r="H12" s="573">
        <f t="shared" si="0"/>
        <v>0</v>
      </c>
      <c r="I12" s="589"/>
      <c r="J12" s="546"/>
      <c r="K12" s="546"/>
      <c r="L12" s="546"/>
      <c r="M12" s="546"/>
      <c r="N12" s="546"/>
    </row>
    <row r="13" spans="1:14">
      <c r="A13" s="570">
        <v>9</v>
      </c>
      <c r="B13" s="571" t="s">
        <v>944</v>
      </c>
      <c r="C13" s="570"/>
      <c r="D13" s="546"/>
      <c r="E13" s="572"/>
      <c r="F13" s="572"/>
      <c r="G13" s="572"/>
      <c r="H13" s="573">
        <f t="shared" si="0"/>
        <v>0</v>
      </c>
      <c r="I13" s="589"/>
      <c r="J13" s="546"/>
      <c r="K13" s="546"/>
      <c r="L13" s="546"/>
      <c r="M13" s="546"/>
      <c r="N13" s="546"/>
    </row>
    <row r="14" spans="1:14">
      <c r="A14" s="570">
        <v>10</v>
      </c>
      <c r="B14" s="571" t="s">
        <v>945</v>
      </c>
      <c r="C14" s="570"/>
      <c r="D14" s="546"/>
      <c r="E14" s="572"/>
      <c r="F14" s="572"/>
      <c r="G14" s="572"/>
      <c r="H14" s="573">
        <f t="shared" si="0"/>
        <v>0</v>
      </c>
      <c r="I14" s="589"/>
      <c r="J14" s="546"/>
      <c r="K14" s="546"/>
      <c r="L14" s="546"/>
      <c r="M14" s="546"/>
      <c r="N14" s="546"/>
    </row>
    <row r="15" spans="1:14">
      <c r="A15" s="570">
        <v>11</v>
      </c>
      <c r="B15" s="571" t="s">
        <v>946</v>
      </c>
      <c r="C15" s="570"/>
      <c r="D15" s="546"/>
      <c r="E15" s="572"/>
      <c r="F15" s="572"/>
      <c r="G15" s="572"/>
      <c r="H15" s="573">
        <f t="shared" si="0"/>
        <v>0</v>
      </c>
      <c r="I15" s="589"/>
      <c r="J15" s="546"/>
      <c r="K15" s="546"/>
      <c r="L15" s="546"/>
      <c r="M15" s="546"/>
      <c r="N15" s="546"/>
    </row>
    <row r="16" spans="1:14">
      <c r="A16" s="570">
        <v>12</v>
      </c>
      <c r="B16" s="571" t="s">
        <v>947</v>
      </c>
      <c r="C16" s="570"/>
      <c r="D16" s="546"/>
      <c r="E16" s="572"/>
      <c r="F16" s="572"/>
      <c r="G16" s="572"/>
      <c r="H16" s="573">
        <f t="shared" si="0"/>
        <v>0</v>
      </c>
      <c r="I16" s="589"/>
      <c r="J16" s="546"/>
      <c r="K16" s="546"/>
      <c r="L16" s="546"/>
      <c r="M16" s="546"/>
      <c r="N16" s="546"/>
    </row>
    <row r="17" spans="1:14">
      <c r="A17" s="570">
        <v>13</v>
      </c>
      <c r="B17" s="571" t="s">
        <v>948</v>
      </c>
      <c r="C17" s="570"/>
      <c r="D17" s="546"/>
      <c r="E17" s="572"/>
      <c r="F17" s="572"/>
      <c r="G17" s="572"/>
      <c r="H17" s="573">
        <f t="shared" si="0"/>
        <v>0</v>
      </c>
      <c r="I17" s="589"/>
      <c r="J17" s="546"/>
      <c r="K17" s="546"/>
      <c r="L17" s="546"/>
      <c r="M17" s="546"/>
      <c r="N17" s="546"/>
    </row>
    <row r="18" spans="1:14">
      <c r="A18" s="570"/>
      <c r="B18" s="574" t="s">
        <v>2839</v>
      </c>
      <c r="C18" s="575"/>
      <c r="D18" s="576"/>
      <c r="E18" s="577">
        <f>SUM(E5:E17)</f>
        <v>0</v>
      </c>
      <c r="F18" s="577">
        <f t="shared" ref="F18:N18" si="1">SUM(F5:F17)</f>
        <v>4678410.32</v>
      </c>
      <c r="G18" s="577">
        <f t="shared" si="1"/>
        <v>6548205.04</v>
      </c>
      <c r="H18" s="577">
        <f t="shared" si="1"/>
        <v>-1869794.72</v>
      </c>
      <c r="I18" s="577">
        <f t="shared" si="1"/>
        <v>0</v>
      </c>
      <c r="J18" s="577">
        <f t="shared" si="1"/>
        <v>0</v>
      </c>
      <c r="K18" s="577">
        <f t="shared" si="1"/>
        <v>0</v>
      </c>
      <c r="L18" s="577">
        <f t="shared" si="1"/>
        <v>0</v>
      </c>
      <c r="M18" s="577">
        <f t="shared" si="1"/>
        <v>0</v>
      </c>
      <c r="N18" s="577">
        <f t="shared" si="1"/>
        <v>0</v>
      </c>
    </row>
    <row r="19" spans="1:14">
      <c r="A19" s="570"/>
      <c r="B19" s="571" t="s">
        <v>2643</v>
      </c>
      <c r="C19" s="578"/>
      <c r="D19" s="546"/>
      <c r="E19" s="572"/>
      <c r="F19" s="572"/>
      <c r="G19" s="572"/>
      <c r="H19" s="573"/>
      <c r="I19" s="589"/>
      <c r="J19" s="546"/>
      <c r="K19" s="546"/>
      <c r="L19" s="546"/>
      <c r="M19" s="546"/>
      <c r="N19" s="546"/>
    </row>
    <row r="20" spans="1:14">
      <c r="A20" s="570">
        <v>1</v>
      </c>
      <c r="B20" s="579" t="s">
        <v>1008</v>
      </c>
      <c r="C20" s="580"/>
      <c r="D20" s="580" t="s">
        <v>2840</v>
      </c>
      <c r="E20" s="581"/>
      <c r="F20" s="581">
        <v>196135</v>
      </c>
      <c r="G20" s="581">
        <v>196135</v>
      </c>
      <c r="H20" s="582">
        <f>E20+F20-G20</f>
        <v>0</v>
      </c>
      <c r="I20" s="589"/>
      <c r="J20" s="546"/>
      <c r="K20" s="546"/>
      <c r="L20" s="546"/>
      <c r="M20" s="546"/>
      <c r="N20" s="590">
        <f t="shared" ref="N20:N31" si="2">SUM(I20:M20)-H20</f>
        <v>0</v>
      </c>
    </row>
    <row r="21" spans="1:14">
      <c r="A21" s="570">
        <v>2</v>
      </c>
      <c r="B21" s="579" t="s">
        <v>1011</v>
      </c>
      <c r="C21" s="580"/>
      <c r="D21" s="580" t="s">
        <v>2841</v>
      </c>
      <c r="E21" s="581"/>
      <c r="F21" s="581">
        <v>4201.12</v>
      </c>
      <c r="G21" s="581">
        <v>4201.12</v>
      </c>
      <c r="H21" s="582">
        <f>E21+F21-G21</f>
        <v>0</v>
      </c>
      <c r="I21" s="589"/>
      <c r="J21" s="546"/>
      <c r="K21" s="546"/>
      <c r="L21" s="546"/>
      <c r="M21" s="546"/>
      <c r="N21" s="590">
        <f t="shared" si="2"/>
        <v>0</v>
      </c>
    </row>
    <row r="22" spans="1:14">
      <c r="A22" s="570">
        <v>3</v>
      </c>
      <c r="B22" s="579" t="s">
        <v>1017</v>
      </c>
      <c r="C22" s="580"/>
      <c r="D22" s="580" t="s">
        <v>2842</v>
      </c>
      <c r="E22" s="581">
        <v>-450</v>
      </c>
      <c r="F22" s="581">
        <v>450</v>
      </c>
      <c r="G22" s="581">
        <v>0</v>
      </c>
      <c r="H22" s="582">
        <f>E22+F22-G22</f>
        <v>0</v>
      </c>
      <c r="I22" s="589"/>
      <c r="J22" s="546"/>
      <c r="K22" s="546"/>
      <c r="L22" s="546"/>
      <c r="M22" s="546"/>
      <c r="N22" s="590">
        <f t="shared" si="2"/>
        <v>0</v>
      </c>
    </row>
    <row r="23" spans="1:14">
      <c r="A23" s="570">
        <v>4</v>
      </c>
      <c r="B23" s="579" t="s">
        <v>1009</v>
      </c>
      <c r="C23" s="580"/>
      <c r="D23" s="580" t="s">
        <v>2843</v>
      </c>
      <c r="E23" s="581"/>
      <c r="F23" s="581">
        <v>6800</v>
      </c>
      <c r="G23" s="581">
        <v>6800</v>
      </c>
      <c r="H23" s="582">
        <f t="shared" ref="H23:H31" si="3">E23+F23-G23</f>
        <v>0</v>
      </c>
      <c r="I23" s="589"/>
      <c r="J23" s="546"/>
      <c r="K23" s="546"/>
      <c r="L23" s="546"/>
      <c r="M23" s="546"/>
      <c r="N23" s="590">
        <f t="shared" si="2"/>
        <v>0</v>
      </c>
    </row>
    <row r="24" spans="1:14">
      <c r="A24" s="570">
        <v>5</v>
      </c>
      <c r="B24" s="579"/>
      <c r="C24" s="580"/>
      <c r="D24" s="580"/>
      <c r="E24" s="581"/>
      <c r="F24" s="581"/>
      <c r="G24" s="581"/>
      <c r="H24" s="582">
        <f t="shared" si="3"/>
        <v>0</v>
      </c>
      <c r="I24" s="589"/>
      <c r="J24" s="546"/>
      <c r="K24" s="546"/>
      <c r="L24" s="546"/>
      <c r="M24" s="546"/>
      <c r="N24" s="590">
        <f t="shared" si="2"/>
        <v>0</v>
      </c>
    </row>
    <row r="25" spans="1:14">
      <c r="A25" s="570">
        <v>6</v>
      </c>
      <c r="B25" s="579"/>
      <c r="C25" s="580"/>
      <c r="D25" s="580"/>
      <c r="E25" s="581"/>
      <c r="F25" s="581"/>
      <c r="G25" s="581"/>
      <c r="H25" s="582">
        <f t="shared" si="3"/>
        <v>0</v>
      </c>
      <c r="I25" s="589"/>
      <c r="J25" s="546"/>
      <c r="K25" s="546"/>
      <c r="L25" s="546"/>
      <c r="M25" s="546"/>
      <c r="N25" s="590">
        <f t="shared" si="2"/>
        <v>0</v>
      </c>
    </row>
    <row r="26" spans="1:14">
      <c r="A26" s="570">
        <v>7</v>
      </c>
      <c r="B26" s="579"/>
      <c r="C26" s="580"/>
      <c r="D26" s="580"/>
      <c r="E26" s="581"/>
      <c r="F26" s="581"/>
      <c r="G26" s="581"/>
      <c r="H26" s="582">
        <f t="shared" si="3"/>
        <v>0</v>
      </c>
      <c r="I26" s="589">
        <v>0</v>
      </c>
      <c r="J26" s="546"/>
      <c r="K26" s="546"/>
      <c r="L26" s="546"/>
      <c r="M26" s="546"/>
      <c r="N26" s="590">
        <f t="shared" si="2"/>
        <v>0</v>
      </c>
    </row>
    <row r="27" spans="1:14">
      <c r="A27" s="570">
        <v>8</v>
      </c>
      <c r="B27" s="579"/>
      <c r="C27" s="580"/>
      <c r="D27" s="583"/>
      <c r="E27" s="581"/>
      <c r="F27" s="581"/>
      <c r="G27" s="581"/>
      <c r="H27" s="582">
        <f t="shared" si="3"/>
        <v>0</v>
      </c>
      <c r="I27" s="589">
        <v>0</v>
      </c>
      <c r="J27" s="546"/>
      <c r="K27" s="546"/>
      <c r="L27" s="546"/>
      <c r="M27" s="546"/>
      <c r="N27" s="590">
        <f t="shared" si="2"/>
        <v>0</v>
      </c>
    </row>
    <row r="28" spans="1:14">
      <c r="A28" s="570">
        <v>9</v>
      </c>
      <c r="B28" s="579"/>
      <c r="C28" s="580"/>
      <c r="D28" s="583"/>
      <c r="E28" s="581"/>
      <c r="F28" s="581"/>
      <c r="G28" s="581"/>
      <c r="H28" s="582">
        <f t="shared" si="3"/>
        <v>0</v>
      </c>
      <c r="I28" s="589">
        <v>0</v>
      </c>
      <c r="J28" s="546"/>
      <c r="K28" s="546"/>
      <c r="L28" s="546"/>
      <c r="M28" s="546"/>
      <c r="N28" s="590">
        <f t="shared" si="2"/>
        <v>0</v>
      </c>
    </row>
    <row r="29" spans="1:14">
      <c r="A29" s="570">
        <v>10</v>
      </c>
      <c r="B29" s="579"/>
      <c r="C29" s="579"/>
      <c r="D29" s="579"/>
      <c r="E29" s="581"/>
      <c r="F29" s="581"/>
      <c r="G29" s="581"/>
      <c r="H29" s="582">
        <f t="shared" si="3"/>
        <v>0</v>
      </c>
      <c r="I29" s="589">
        <v>0</v>
      </c>
      <c r="J29" s="546"/>
      <c r="K29" s="546"/>
      <c r="L29" s="546"/>
      <c r="M29" s="546"/>
      <c r="N29" s="590">
        <f t="shared" si="2"/>
        <v>0</v>
      </c>
    </row>
    <row r="30" spans="1:14">
      <c r="A30" s="570">
        <v>11</v>
      </c>
      <c r="B30" s="579"/>
      <c r="C30" s="579"/>
      <c r="D30" s="579"/>
      <c r="E30" s="581"/>
      <c r="F30" s="581"/>
      <c r="G30" s="581"/>
      <c r="H30" s="582">
        <f t="shared" si="3"/>
        <v>0</v>
      </c>
      <c r="I30" s="589">
        <v>0</v>
      </c>
      <c r="J30" s="546"/>
      <c r="K30" s="546"/>
      <c r="L30" s="546"/>
      <c r="M30" s="546"/>
      <c r="N30" s="590">
        <f t="shared" si="2"/>
        <v>0</v>
      </c>
    </row>
    <row r="31" spans="1:14">
      <c r="A31" s="570">
        <v>12</v>
      </c>
      <c r="B31" s="579"/>
      <c r="C31" s="579"/>
      <c r="D31" s="579"/>
      <c r="E31" s="581"/>
      <c r="F31" s="581"/>
      <c r="G31" s="581"/>
      <c r="H31" s="582">
        <f t="shared" si="3"/>
        <v>0</v>
      </c>
      <c r="I31" s="589">
        <v>0</v>
      </c>
      <c r="J31" s="546"/>
      <c r="K31" s="546"/>
      <c r="L31" s="546"/>
      <c r="M31" s="546"/>
      <c r="N31" s="590">
        <f t="shared" si="2"/>
        <v>0</v>
      </c>
    </row>
    <row r="32" spans="1:14">
      <c r="A32" s="534"/>
      <c r="B32" s="574" t="s">
        <v>2804</v>
      </c>
      <c r="C32" s="584"/>
      <c r="D32" s="574"/>
      <c r="E32" s="585">
        <f t="shared" ref="E32:H32" si="4">SUM(E20:E31)</f>
        <v>-450</v>
      </c>
      <c r="F32" s="585">
        <f t="shared" si="4"/>
        <v>207586.12</v>
      </c>
      <c r="G32" s="585">
        <f t="shared" si="4"/>
        <v>207136.12</v>
      </c>
      <c r="H32" s="585">
        <f t="shared" si="4"/>
        <v>0</v>
      </c>
      <c r="I32" s="585">
        <f t="shared" ref="I32:N32" si="5">SUM(I20:I31)</f>
        <v>0</v>
      </c>
      <c r="J32" s="585">
        <f t="shared" si="5"/>
        <v>0</v>
      </c>
      <c r="K32" s="585">
        <f t="shared" si="5"/>
        <v>0</v>
      </c>
      <c r="L32" s="585">
        <f t="shared" si="5"/>
        <v>0</v>
      </c>
      <c r="M32" s="585">
        <f t="shared" si="5"/>
        <v>0</v>
      </c>
      <c r="N32" s="585">
        <f t="shared" si="5"/>
        <v>0</v>
      </c>
    </row>
    <row r="33" spans="1:14">
      <c r="A33" s="586"/>
      <c r="B33" s="559" t="s">
        <v>2844</v>
      </c>
      <c r="C33" s="558"/>
      <c r="D33" s="559"/>
      <c r="E33" s="587">
        <f>E18+E32</f>
        <v>-450</v>
      </c>
      <c r="F33" s="587">
        <f t="shared" ref="F33:N33" si="6">F18+F32</f>
        <v>4885996.44</v>
      </c>
      <c r="G33" s="587">
        <f t="shared" si="6"/>
        <v>6755341.16</v>
      </c>
      <c r="H33" s="587">
        <f t="shared" si="6"/>
        <v>-1869794.72</v>
      </c>
      <c r="I33" s="587">
        <f t="shared" si="6"/>
        <v>0</v>
      </c>
      <c r="J33" s="587">
        <f t="shared" si="6"/>
        <v>0</v>
      </c>
      <c r="K33" s="587">
        <f t="shared" si="6"/>
        <v>0</v>
      </c>
      <c r="L33" s="587">
        <f t="shared" si="6"/>
        <v>0</v>
      </c>
      <c r="M33" s="587">
        <f t="shared" si="6"/>
        <v>0</v>
      </c>
      <c r="N33" s="587">
        <f t="shared" si="6"/>
        <v>0</v>
      </c>
    </row>
    <row r="35" spans="8:8">
      <c r="H35">
        <v>0</v>
      </c>
    </row>
    <row r="37" spans="8:8">
      <c r="H37">
        <f>H35+H33</f>
        <v>-1869794.72</v>
      </c>
    </row>
  </sheetData>
  <mergeCells count="2">
    <mergeCell ref="A1:M1"/>
    <mergeCell ref="A2:B2"/>
  </mergeCell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workbookViewId="0">
      <pane ySplit="3" topLeftCell="A4" activePane="bottomLeft" state="frozen"/>
      <selection/>
      <selection pane="bottomLeft" activeCell="G12" sqref="G12"/>
    </sheetView>
  </sheetViews>
  <sheetFormatPr defaultColWidth="9" defaultRowHeight="13.5"/>
  <cols>
    <col min="1" max="1" width="5" customWidth="1"/>
    <col min="2" max="2" width="35.125" customWidth="1"/>
    <col min="3" max="3" width="7.875" customWidth="1"/>
    <col min="4" max="4" width="6.75" customWidth="1"/>
    <col min="5" max="5" width="15.875" customWidth="1"/>
    <col min="6" max="6" width="14.5" customWidth="1"/>
    <col min="7" max="7" width="14.25" customWidth="1"/>
    <col min="8" max="8" width="18.5" customWidth="1"/>
    <col min="9" max="9" width="13.875" customWidth="1"/>
    <col min="10" max="10" width="16" customWidth="1"/>
    <col min="11" max="12" width="5.875" customWidth="1"/>
    <col min="13" max="13" width="7.375" customWidth="1"/>
    <col min="14" max="14" width="16.75" customWidth="1"/>
  </cols>
  <sheetData>
    <row r="1" ht="22.5" spans="1:14">
      <c r="A1" s="520" t="s">
        <v>2845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63"/>
    </row>
    <row r="2" spans="1:14">
      <c r="A2" s="521" t="str">
        <f>预收账款明细表24!A2</f>
        <v>潍坊光华荣昌汽车技术有限公司</v>
      </c>
      <c r="B2" s="521"/>
      <c r="C2" s="522"/>
      <c r="D2" s="522"/>
      <c r="E2" s="523"/>
      <c r="F2" s="523"/>
      <c r="G2" s="523"/>
      <c r="H2" s="523" t="str">
        <f>预收账款明细表24!H2</f>
        <v>日期：2021/12/31</v>
      </c>
      <c r="I2" s="522"/>
      <c r="J2" s="522"/>
      <c r="K2" s="522"/>
      <c r="L2" s="522"/>
      <c r="M2" s="522" t="s">
        <v>75</v>
      </c>
      <c r="N2" s="563"/>
    </row>
    <row r="3" ht="24" spans="1:14">
      <c r="A3" s="524" t="s">
        <v>1</v>
      </c>
      <c r="B3" s="525" t="s">
        <v>983</v>
      </c>
      <c r="C3" s="526" t="s">
        <v>984</v>
      </c>
      <c r="D3" s="526" t="s">
        <v>985</v>
      </c>
      <c r="E3" s="527" t="s">
        <v>77</v>
      </c>
      <c r="F3" s="527" t="s">
        <v>906</v>
      </c>
      <c r="G3" s="528" t="s">
        <v>907</v>
      </c>
      <c r="H3" s="528" t="s">
        <v>78</v>
      </c>
      <c r="I3" s="528" t="s">
        <v>986</v>
      </c>
      <c r="J3" s="528" t="s">
        <v>987</v>
      </c>
      <c r="K3" s="528" t="s">
        <v>988</v>
      </c>
      <c r="L3" s="528" t="s">
        <v>989</v>
      </c>
      <c r="M3" s="528" t="s">
        <v>990</v>
      </c>
      <c r="N3" s="564" t="s">
        <v>991</v>
      </c>
    </row>
    <row r="4" spans="1:14">
      <c r="A4" s="529"/>
      <c r="B4" s="530" t="s">
        <v>992</v>
      </c>
      <c r="C4" s="526"/>
      <c r="D4" s="526"/>
      <c r="E4" s="527"/>
      <c r="F4" s="527"/>
      <c r="G4" s="528"/>
      <c r="H4" s="528">
        <f>E4+G4-F4</f>
        <v>0</v>
      </c>
      <c r="I4" s="528"/>
      <c r="J4" s="528"/>
      <c r="K4" s="528"/>
      <c r="L4" s="528"/>
      <c r="M4" s="528"/>
      <c r="N4" s="564">
        <f>SUM(I4:M4)-H4</f>
        <v>0</v>
      </c>
    </row>
    <row r="5" spans="1:14">
      <c r="A5" s="529">
        <v>1</v>
      </c>
      <c r="B5" s="530" t="s">
        <v>937</v>
      </c>
      <c r="C5" s="526"/>
      <c r="D5" s="526"/>
      <c r="E5" s="531">
        <v>0</v>
      </c>
      <c r="F5" s="531">
        <v>5727.44</v>
      </c>
      <c r="G5" s="532">
        <f>17182.32+F5*2</f>
        <v>28637.2</v>
      </c>
      <c r="H5" s="532">
        <f>E5+G5-F5</f>
        <v>22909.76</v>
      </c>
      <c r="I5" s="528">
        <v>22909.76</v>
      </c>
      <c r="J5" s="528"/>
      <c r="K5" s="528"/>
      <c r="L5" s="528"/>
      <c r="M5" s="528"/>
      <c r="N5" s="564">
        <f t="shared" ref="N5:N29" si="0">SUM(I5:M5)-H5</f>
        <v>0</v>
      </c>
    </row>
    <row r="6" spans="1:14">
      <c r="A6" s="529">
        <v>2</v>
      </c>
      <c r="B6" s="530" t="s">
        <v>937</v>
      </c>
      <c r="C6" s="526"/>
      <c r="D6" s="526"/>
      <c r="E6" s="527"/>
      <c r="F6" s="527"/>
      <c r="G6" s="528"/>
      <c r="H6" s="532">
        <f t="shared" ref="H6:H17" si="1">E6+G6-F6</f>
        <v>0</v>
      </c>
      <c r="I6" s="528"/>
      <c r="J6" s="528"/>
      <c r="K6" s="528"/>
      <c r="L6" s="528"/>
      <c r="M6" s="528"/>
      <c r="N6" s="564">
        <f t="shared" si="0"/>
        <v>0</v>
      </c>
    </row>
    <row r="7" spans="1:14">
      <c r="A7" s="529">
        <v>3</v>
      </c>
      <c r="B7" s="530" t="s">
        <v>938</v>
      </c>
      <c r="C7" s="526"/>
      <c r="D7" s="526"/>
      <c r="E7" s="527"/>
      <c r="F7" s="527"/>
      <c r="G7" s="528"/>
      <c r="H7" s="532">
        <f t="shared" si="1"/>
        <v>0</v>
      </c>
      <c r="I7" s="528"/>
      <c r="J7" s="528"/>
      <c r="K7" s="528"/>
      <c r="L7" s="528"/>
      <c r="M7" s="528"/>
      <c r="N7" s="564">
        <f t="shared" si="0"/>
        <v>0</v>
      </c>
    </row>
    <row r="8" spans="1:14">
      <c r="A8" s="529">
        <v>4</v>
      </c>
      <c r="B8" s="530" t="s">
        <v>939</v>
      </c>
      <c r="C8" s="526"/>
      <c r="D8" s="526"/>
      <c r="E8" s="527"/>
      <c r="F8" s="527"/>
      <c r="G8" s="528"/>
      <c r="H8" s="532">
        <f t="shared" si="1"/>
        <v>0</v>
      </c>
      <c r="I8" s="528"/>
      <c r="J8" s="528"/>
      <c r="K8" s="528"/>
      <c r="L8" s="528"/>
      <c r="M8" s="528"/>
      <c r="N8" s="564">
        <f t="shared" si="0"/>
        <v>0</v>
      </c>
    </row>
    <row r="9" spans="1:14">
      <c r="A9" s="529">
        <v>5</v>
      </c>
      <c r="B9" s="530" t="s">
        <v>940</v>
      </c>
      <c r="C9" s="526"/>
      <c r="D9" s="526"/>
      <c r="E9" s="533">
        <v>1000000</v>
      </c>
      <c r="F9" s="531">
        <v>1000000</v>
      </c>
      <c r="G9" s="532">
        <v>0</v>
      </c>
      <c r="H9" s="532">
        <f t="shared" si="1"/>
        <v>0</v>
      </c>
      <c r="I9" s="528"/>
      <c r="J9" s="528"/>
      <c r="K9" s="528"/>
      <c r="L9" s="528"/>
      <c r="M9" s="528"/>
      <c r="N9" s="564">
        <f t="shared" si="0"/>
        <v>0</v>
      </c>
    </row>
    <row r="10" spans="1:14">
      <c r="A10" s="529">
        <v>6</v>
      </c>
      <c r="B10" s="530" t="s">
        <v>941</v>
      </c>
      <c r="C10" s="526"/>
      <c r="D10" s="526"/>
      <c r="E10" s="527"/>
      <c r="F10" s="527"/>
      <c r="G10" s="528"/>
      <c r="H10" s="532">
        <f t="shared" si="1"/>
        <v>0</v>
      </c>
      <c r="I10" s="528"/>
      <c r="J10" s="528"/>
      <c r="K10" s="528"/>
      <c r="L10" s="528"/>
      <c r="M10" s="528"/>
      <c r="N10" s="564">
        <f t="shared" si="0"/>
        <v>0</v>
      </c>
    </row>
    <row r="11" spans="1:14">
      <c r="A11" s="529">
        <v>7</v>
      </c>
      <c r="B11" s="530" t="s">
        <v>995</v>
      </c>
      <c r="C11" s="526"/>
      <c r="D11" s="526"/>
      <c r="E11" s="527"/>
      <c r="F11" s="527"/>
      <c r="G11" s="528"/>
      <c r="H11" s="532">
        <f t="shared" si="1"/>
        <v>0</v>
      </c>
      <c r="I11" s="528"/>
      <c r="J11" s="528"/>
      <c r="K11" s="528"/>
      <c r="L11" s="528"/>
      <c r="M11" s="528"/>
      <c r="N11" s="564">
        <f t="shared" si="0"/>
        <v>0</v>
      </c>
    </row>
    <row r="12" spans="1:14">
      <c r="A12" s="529">
        <v>8</v>
      </c>
      <c r="B12" s="530" t="s">
        <v>997</v>
      </c>
      <c r="C12" s="526"/>
      <c r="D12" s="526"/>
      <c r="E12" s="527"/>
      <c r="F12" s="527"/>
      <c r="G12" s="528"/>
      <c r="H12" s="532">
        <f t="shared" si="1"/>
        <v>0</v>
      </c>
      <c r="I12" s="528"/>
      <c r="J12" s="528"/>
      <c r="K12" s="528"/>
      <c r="L12" s="528"/>
      <c r="M12" s="528"/>
      <c r="N12" s="564">
        <f t="shared" si="0"/>
        <v>0</v>
      </c>
    </row>
    <row r="13" spans="1:14">
      <c r="A13" s="529">
        <v>9</v>
      </c>
      <c r="B13" s="530" t="s">
        <v>944</v>
      </c>
      <c r="C13" s="526"/>
      <c r="D13" s="526"/>
      <c r="E13" s="527"/>
      <c r="F13" s="527"/>
      <c r="G13" s="528"/>
      <c r="H13" s="532">
        <f t="shared" si="1"/>
        <v>0</v>
      </c>
      <c r="I13" s="528"/>
      <c r="J13" s="528"/>
      <c r="K13" s="528"/>
      <c r="L13" s="528"/>
      <c r="M13" s="528"/>
      <c r="N13" s="564">
        <f t="shared" si="0"/>
        <v>0</v>
      </c>
    </row>
    <row r="14" spans="1:14">
      <c r="A14" s="529">
        <v>10</v>
      </c>
      <c r="B14" s="530" t="s">
        <v>945</v>
      </c>
      <c r="C14" s="526"/>
      <c r="D14" s="526"/>
      <c r="E14" s="527"/>
      <c r="F14" s="527"/>
      <c r="G14" s="528"/>
      <c r="H14" s="532">
        <f t="shared" si="1"/>
        <v>0</v>
      </c>
      <c r="I14" s="528"/>
      <c r="J14" s="528"/>
      <c r="K14" s="528"/>
      <c r="L14" s="528"/>
      <c r="M14" s="528"/>
      <c r="N14" s="564">
        <f t="shared" si="0"/>
        <v>0</v>
      </c>
    </row>
    <row r="15" spans="1:14">
      <c r="A15" s="529">
        <v>11</v>
      </c>
      <c r="B15" s="530" t="s">
        <v>946</v>
      </c>
      <c r="C15" s="526"/>
      <c r="D15" s="526"/>
      <c r="E15" s="527"/>
      <c r="F15" s="527"/>
      <c r="G15" s="528"/>
      <c r="H15" s="532">
        <f t="shared" si="1"/>
        <v>0</v>
      </c>
      <c r="I15" s="528"/>
      <c r="J15" s="528"/>
      <c r="K15" s="528"/>
      <c r="L15" s="528"/>
      <c r="M15" s="528"/>
      <c r="N15" s="564">
        <f t="shared" si="0"/>
        <v>0</v>
      </c>
    </row>
    <row r="16" spans="1:14">
      <c r="A16" s="529">
        <v>12</v>
      </c>
      <c r="B16" s="530" t="s">
        <v>947</v>
      </c>
      <c r="C16" s="526"/>
      <c r="D16" s="526"/>
      <c r="E16" s="527"/>
      <c r="F16" s="527"/>
      <c r="G16" s="528"/>
      <c r="H16" s="532">
        <f t="shared" si="1"/>
        <v>0</v>
      </c>
      <c r="I16" s="528"/>
      <c r="J16" s="528"/>
      <c r="K16" s="528"/>
      <c r="L16" s="528"/>
      <c r="M16" s="528"/>
      <c r="N16" s="564">
        <f t="shared" si="0"/>
        <v>0</v>
      </c>
    </row>
    <row r="17" spans="1:14">
      <c r="A17" s="529">
        <v>13</v>
      </c>
      <c r="B17" s="530" t="s">
        <v>948</v>
      </c>
      <c r="C17" s="526"/>
      <c r="D17" s="526"/>
      <c r="E17" s="527"/>
      <c r="F17" s="527"/>
      <c r="G17" s="528"/>
      <c r="H17" s="532">
        <f t="shared" si="1"/>
        <v>0</v>
      </c>
      <c r="I17" s="528"/>
      <c r="J17" s="528"/>
      <c r="K17" s="528"/>
      <c r="L17" s="528"/>
      <c r="M17" s="528"/>
      <c r="N17" s="564">
        <f t="shared" si="0"/>
        <v>0</v>
      </c>
    </row>
    <row r="18" spans="1:14">
      <c r="A18" s="534"/>
      <c r="B18" s="535" t="s">
        <v>2846</v>
      </c>
      <c r="C18" s="536"/>
      <c r="D18" s="536"/>
      <c r="E18" s="537">
        <f>SUM(E5:E17)</f>
        <v>1000000</v>
      </c>
      <c r="F18" s="537">
        <f t="shared" ref="F18:M18" si="2">SUM(F5:F17)</f>
        <v>1005727.44</v>
      </c>
      <c r="G18" s="537">
        <f t="shared" si="2"/>
        <v>28637.2</v>
      </c>
      <c r="H18" s="537">
        <f t="shared" si="2"/>
        <v>22909.76</v>
      </c>
      <c r="I18" s="537">
        <f t="shared" si="2"/>
        <v>22909.76</v>
      </c>
      <c r="J18" s="537">
        <f t="shared" si="2"/>
        <v>0</v>
      </c>
      <c r="K18" s="537">
        <f t="shared" si="2"/>
        <v>0</v>
      </c>
      <c r="L18" s="537">
        <f t="shared" si="2"/>
        <v>0</v>
      </c>
      <c r="M18" s="537">
        <f t="shared" si="2"/>
        <v>0</v>
      </c>
      <c r="N18" s="564">
        <f t="shared" si="0"/>
        <v>0</v>
      </c>
    </row>
    <row r="19" spans="1:14">
      <c r="A19" s="529"/>
      <c r="B19" s="530" t="s">
        <v>2847</v>
      </c>
      <c r="C19" s="526"/>
      <c r="D19" s="526"/>
      <c r="E19" s="527"/>
      <c r="F19" s="527"/>
      <c r="G19" s="528"/>
      <c r="H19" s="528"/>
      <c r="I19" s="528"/>
      <c r="J19" s="528"/>
      <c r="K19" s="528"/>
      <c r="L19" s="528"/>
      <c r="M19" s="528"/>
      <c r="N19" s="564">
        <f t="shared" si="0"/>
        <v>0</v>
      </c>
    </row>
    <row r="20" spans="1:14">
      <c r="A20" s="529">
        <v>1</v>
      </c>
      <c r="B20" s="530" t="s">
        <v>2848</v>
      </c>
      <c r="C20" s="526"/>
      <c r="D20" s="526"/>
      <c r="E20" s="527"/>
      <c r="F20" s="527"/>
      <c r="G20" s="528"/>
      <c r="H20" s="528"/>
      <c r="I20" s="528"/>
      <c r="J20" s="528"/>
      <c r="K20" s="528"/>
      <c r="L20" s="528"/>
      <c r="M20" s="528"/>
      <c r="N20" s="564">
        <f t="shared" si="0"/>
        <v>0</v>
      </c>
    </row>
    <row r="21" spans="1:14">
      <c r="A21" s="529">
        <v>2</v>
      </c>
      <c r="B21" s="530"/>
      <c r="C21" s="526"/>
      <c r="D21" s="526"/>
      <c r="E21" s="527"/>
      <c r="F21" s="527"/>
      <c r="G21" s="528"/>
      <c r="H21" s="528"/>
      <c r="I21" s="528"/>
      <c r="J21" s="528"/>
      <c r="K21" s="528"/>
      <c r="L21" s="528"/>
      <c r="M21" s="528"/>
      <c r="N21" s="564">
        <f t="shared" si="0"/>
        <v>0</v>
      </c>
    </row>
    <row r="22" spans="1:14">
      <c r="A22" s="529">
        <v>3</v>
      </c>
      <c r="B22" s="530"/>
      <c r="C22" s="526"/>
      <c r="D22" s="526"/>
      <c r="E22" s="527"/>
      <c r="F22" s="527"/>
      <c r="G22" s="528"/>
      <c r="H22" s="528"/>
      <c r="I22" s="528"/>
      <c r="J22" s="528"/>
      <c r="K22" s="528"/>
      <c r="L22" s="528"/>
      <c r="M22" s="528"/>
      <c r="N22" s="564">
        <f t="shared" si="0"/>
        <v>0</v>
      </c>
    </row>
    <row r="23" spans="1:14">
      <c r="A23" s="529">
        <v>4</v>
      </c>
      <c r="B23" s="530"/>
      <c r="C23" s="526"/>
      <c r="D23" s="526"/>
      <c r="E23" s="527"/>
      <c r="F23" s="527"/>
      <c r="G23" s="528"/>
      <c r="H23" s="528"/>
      <c r="I23" s="528"/>
      <c r="J23" s="528"/>
      <c r="K23" s="528"/>
      <c r="L23" s="528"/>
      <c r="M23" s="528"/>
      <c r="N23" s="564">
        <f t="shared" si="0"/>
        <v>0</v>
      </c>
    </row>
    <row r="24" spans="1:14">
      <c r="A24" s="529">
        <v>5</v>
      </c>
      <c r="B24" s="530"/>
      <c r="C24" s="526"/>
      <c r="D24" s="526"/>
      <c r="E24" s="527"/>
      <c r="F24" s="527"/>
      <c r="G24" s="528"/>
      <c r="H24" s="528"/>
      <c r="I24" s="528"/>
      <c r="J24" s="528"/>
      <c r="K24" s="528"/>
      <c r="L24" s="528"/>
      <c r="M24" s="528"/>
      <c r="N24" s="564">
        <f t="shared" si="0"/>
        <v>0</v>
      </c>
    </row>
    <row r="25" spans="1:14">
      <c r="A25" s="529">
        <v>6</v>
      </c>
      <c r="B25" s="530"/>
      <c r="C25" s="526"/>
      <c r="D25" s="526"/>
      <c r="E25" s="527"/>
      <c r="F25" s="527"/>
      <c r="G25" s="528"/>
      <c r="H25" s="528"/>
      <c r="I25" s="528"/>
      <c r="J25" s="528"/>
      <c r="K25" s="528"/>
      <c r="L25" s="528"/>
      <c r="M25" s="528"/>
      <c r="N25" s="564">
        <f t="shared" si="0"/>
        <v>0</v>
      </c>
    </row>
    <row r="26" spans="1:14">
      <c r="A26" s="534"/>
      <c r="B26" s="535" t="s">
        <v>2846</v>
      </c>
      <c r="C26" s="536"/>
      <c r="D26" s="536"/>
      <c r="E26" s="537">
        <f>SUM(E20:E25)</f>
        <v>0</v>
      </c>
      <c r="F26" s="537">
        <f t="shared" ref="F26:M26" si="3">SUM(F20:F25)</f>
        <v>0</v>
      </c>
      <c r="G26" s="537">
        <f t="shared" si="3"/>
        <v>0</v>
      </c>
      <c r="H26" s="537">
        <f t="shared" si="3"/>
        <v>0</v>
      </c>
      <c r="I26" s="537">
        <f t="shared" si="3"/>
        <v>0</v>
      </c>
      <c r="J26" s="537">
        <f t="shared" si="3"/>
        <v>0</v>
      </c>
      <c r="K26" s="537">
        <f t="shared" si="3"/>
        <v>0</v>
      </c>
      <c r="L26" s="537">
        <f t="shared" si="3"/>
        <v>0</v>
      </c>
      <c r="M26" s="537">
        <f t="shared" si="3"/>
        <v>0</v>
      </c>
      <c r="N26" s="564">
        <f t="shared" si="0"/>
        <v>0</v>
      </c>
    </row>
    <row r="27" spans="1:14">
      <c r="A27" s="529"/>
      <c r="B27" s="530" t="s">
        <v>1186</v>
      </c>
      <c r="C27" s="526"/>
      <c r="D27" s="526"/>
      <c r="E27" s="527"/>
      <c r="F27" s="527"/>
      <c r="G27" s="528"/>
      <c r="H27" s="528"/>
      <c r="I27" s="528"/>
      <c r="J27" s="528"/>
      <c r="K27" s="528"/>
      <c r="L27" s="528"/>
      <c r="M27" s="528"/>
      <c r="N27" s="564">
        <f t="shared" si="0"/>
        <v>0</v>
      </c>
    </row>
    <row r="28" spans="1:14">
      <c r="A28" s="538">
        <v>1</v>
      </c>
      <c r="B28" s="539" t="s">
        <v>2849</v>
      </c>
      <c r="C28" s="540" t="s">
        <v>2850</v>
      </c>
      <c r="D28" s="541"/>
      <c r="E28" s="542">
        <v>623977.58</v>
      </c>
      <c r="F28" s="542">
        <v>3322373.06</v>
      </c>
      <c r="G28" s="542">
        <v>2719395.48</v>
      </c>
      <c r="H28" s="542">
        <f>E28+G28-F28</f>
        <v>21000</v>
      </c>
      <c r="I28" s="565">
        <v>21000</v>
      </c>
      <c r="J28" s="565"/>
      <c r="K28" s="565"/>
      <c r="L28" s="565"/>
      <c r="M28" s="565"/>
      <c r="N28" s="564">
        <f t="shared" si="0"/>
        <v>0</v>
      </c>
    </row>
    <row r="29" spans="1:14">
      <c r="A29" s="538">
        <v>2</v>
      </c>
      <c r="B29" s="539" t="s">
        <v>1171</v>
      </c>
      <c r="C29" s="543" t="s">
        <v>1172</v>
      </c>
      <c r="D29" s="544"/>
      <c r="E29" s="542">
        <v>230</v>
      </c>
      <c r="F29" s="542">
        <v>27430.9</v>
      </c>
      <c r="G29" s="542">
        <v>27200.9</v>
      </c>
      <c r="H29" s="542">
        <f t="shared" ref="H29:H49" si="4">E29+G29-F29</f>
        <v>0</v>
      </c>
      <c r="I29" s="565"/>
      <c r="J29" s="565"/>
      <c r="K29" s="565"/>
      <c r="L29" s="565"/>
      <c r="M29" s="565"/>
      <c r="N29" s="564">
        <f t="shared" si="0"/>
        <v>0</v>
      </c>
    </row>
    <row r="30" spans="1:14">
      <c r="A30" s="538">
        <v>3</v>
      </c>
      <c r="B30" s="545" t="s">
        <v>1183</v>
      </c>
      <c r="C30" s="546" t="s">
        <v>1184</v>
      </c>
      <c r="D30" s="544"/>
      <c r="E30" s="542">
        <v>0</v>
      </c>
      <c r="F30" s="542">
        <v>41139.91</v>
      </c>
      <c r="G30" s="542">
        <v>41139.91</v>
      </c>
      <c r="H30" s="542">
        <f t="shared" si="4"/>
        <v>0</v>
      </c>
      <c r="I30" s="565"/>
      <c r="J30" s="565"/>
      <c r="K30" s="565"/>
      <c r="L30" s="565"/>
      <c r="M30" s="565"/>
      <c r="N30" s="564"/>
    </row>
    <row r="31" spans="1:14">
      <c r="A31" s="538">
        <v>4</v>
      </c>
      <c r="B31" s="545" t="s">
        <v>2851</v>
      </c>
      <c r="C31" s="546" t="s">
        <v>2852</v>
      </c>
      <c r="D31" s="544"/>
      <c r="E31" s="542">
        <v>0</v>
      </c>
      <c r="F31" s="542">
        <v>1375.5</v>
      </c>
      <c r="G31" s="542">
        <v>1375.5</v>
      </c>
      <c r="H31" s="542">
        <f t="shared" si="4"/>
        <v>0</v>
      </c>
      <c r="I31" s="565"/>
      <c r="J31" s="565"/>
      <c r="K31" s="565"/>
      <c r="L31" s="565"/>
      <c r="M31" s="565"/>
      <c r="N31" s="564"/>
    </row>
    <row r="32" spans="1:14">
      <c r="A32" s="538">
        <v>5</v>
      </c>
      <c r="B32" s="545" t="s">
        <v>2853</v>
      </c>
      <c r="C32" s="546" t="s">
        <v>2854</v>
      </c>
      <c r="D32" s="544"/>
      <c r="E32" s="542">
        <v>0</v>
      </c>
      <c r="F32" s="542">
        <v>9381</v>
      </c>
      <c r="G32" s="542">
        <v>9381</v>
      </c>
      <c r="H32" s="542">
        <f t="shared" si="4"/>
        <v>0</v>
      </c>
      <c r="I32" s="565"/>
      <c r="J32" s="565"/>
      <c r="K32" s="565"/>
      <c r="L32" s="565"/>
      <c r="M32" s="565"/>
      <c r="N32" s="564"/>
    </row>
    <row r="33" spans="1:14">
      <c r="A33" s="538">
        <v>6</v>
      </c>
      <c r="B33" s="545" t="s">
        <v>2855</v>
      </c>
      <c r="C33" s="546" t="s">
        <v>2856</v>
      </c>
      <c r="D33" s="544"/>
      <c r="E33" s="542">
        <v>0</v>
      </c>
      <c r="F33" s="542">
        <v>5546</v>
      </c>
      <c r="G33" s="542">
        <v>5546</v>
      </c>
      <c r="H33" s="542">
        <f t="shared" si="4"/>
        <v>0</v>
      </c>
      <c r="I33" s="565"/>
      <c r="J33" s="565"/>
      <c r="K33" s="565"/>
      <c r="L33" s="565"/>
      <c r="M33" s="565"/>
      <c r="N33" s="564"/>
    </row>
    <row r="34" spans="1:14">
      <c r="A34" s="538">
        <v>7</v>
      </c>
      <c r="B34" s="545" t="s">
        <v>1179</v>
      </c>
      <c r="C34" s="546" t="s">
        <v>1180</v>
      </c>
      <c r="D34" s="544"/>
      <c r="E34" s="542">
        <v>4200</v>
      </c>
      <c r="F34" s="542">
        <v>25895.17</v>
      </c>
      <c r="G34" s="542">
        <v>21695.17</v>
      </c>
      <c r="H34" s="542">
        <f t="shared" si="4"/>
        <v>0</v>
      </c>
      <c r="I34" s="565"/>
      <c r="J34" s="565"/>
      <c r="K34" s="565"/>
      <c r="L34" s="565"/>
      <c r="M34" s="565"/>
      <c r="N34" s="564"/>
    </row>
    <row r="35" spans="1:14">
      <c r="A35" s="538">
        <v>8</v>
      </c>
      <c r="B35" s="545" t="s">
        <v>2508</v>
      </c>
      <c r="C35" s="546" t="s">
        <v>2857</v>
      </c>
      <c r="D35" s="544"/>
      <c r="E35" s="542">
        <v>0</v>
      </c>
      <c r="F35" s="542">
        <v>24494.04</v>
      </c>
      <c r="G35" s="542">
        <v>24494.04</v>
      </c>
      <c r="H35" s="542">
        <f t="shared" si="4"/>
        <v>0</v>
      </c>
      <c r="I35" s="565"/>
      <c r="J35" s="565"/>
      <c r="K35" s="565"/>
      <c r="L35" s="565"/>
      <c r="M35" s="565"/>
      <c r="N35" s="564"/>
    </row>
    <row r="36" spans="1:14">
      <c r="A36" s="538">
        <v>9</v>
      </c>
      <c r="B36" s="545" t="s">
        <v>2858</v>
      </c>
      <c r="C36" s="546" t="s">
        <v>2859</v>
      </c>
      <c r="D36" s="544"/>
      <c r="E36" s="542">
        <v>0</v>
      </c>
      <c r="F36" s="542">
        <v>12059</v>
      </c>
      <c r="G36" s="542">
        <v>12539</v>
      </c>
      <c r="H36" s="542">
        <f t="shared" si="4"/>
        <v>480</v>
      </c>
      <c r="I36" s="565">
        <v>480</v>
      </c>
      <c r="J36" s="565"/>
      <c r="K36" s="565"/>
      <c r="L36" s="565"/>
      <c r="M36" s="565"/>
      <c r="N36" s="564"/>
    </row>
    <row r="37" spans="1:14">
      <c r="A37" s="538">
        <v>10</v>
      </c>
      <c r="B37" s="545" t="s">
        <v>2860</v>
      </c>
      <c r="C37" s="546" t="s">
        <v>2861</v>
      </c>
      <c r="D37" s="544"/>
      <c r="E37" s="542">
        <v>0</v>
      </c>
      <c r="F37" s="542">
        <v>350</v>
      </c>
      <c r="G37" s="542">
        <v>350</v>
      </c>
      <c r="H37" s="542">
        <f t="shared" si="4"/>
        <v>0</v>
      </c>
      <c r="I37" s="565"/>
      <c r="J37" s="565"/>
      <c r="K37" s="565"/>
      <c r="L37" s="565"/>
      <c r="M37" s="565"/>
      <c r="N37" s="564"/>
    </row>
    <row r="38" spans="1:14">
      <c r="A38" s="538">
        <v>11</v>
      </c>
      <c r="B38" s="545" t="s">
        <v>1181</v>
      </c>
      <c r="C38" s="546" t="s">
        <v>1182</v>
      </c>
      <c r="D38" s="544"/>
      <c r="E38" s="542">
        <v>0</v>
      </c>
      <c r="F38" s="542">
        <v>103729.29</v>
      </c>
      <c r="G38" s="542">
        <v>104854.29</v>
      </c>
      <c r="H38" s="542">
        <f t="shared" si="4"/>
        <v>1125</v>
      </c>
      <c r="I38" s="565">
        <v>1125</v>
      </c>
      <c r="J38" s="565"/>
      <c r="K38" s="565"/>
      <c r="L38" s="565"/>
      <c r="M38" s="565"/>
      <c r="N38" s="564"/>
    </row>
    <row r="39" spans="1:14">
      <c r="A39" s="538">
        <v>12</v>
      </c>
      <c r="B39" s="545" t="s">
        <v>2862</v>
      </c>
      <c r="C39" s="546" t="s">
        <v>2863</v>
      </c>
      <c r="D39" s="544"/>
      <c r="E39" s="542">
        <v>0</v>
      </c>
      <c r="F39" s="542">
        <v>6977</v>
      </c>
      <c r="G39" s="542">
        <v>6977</v>
      </c>
      <c r="H39" s="542">
        <f t="shared" si="4"/>
        <v>0</v>
      </c>
      <c r="I39" s="565"/>
      <c r="J39" s="565"/>
      <c r="K39" s="565"/>
      <c r="L39" s="565"/>
      <c r="M39" s="565"/>
      <c r="N39" s="564"/>
    </row>
    <row r="40" spans="1:14">
      <c r="A40" s="538">
        <v>13</v>
      </c>
      <c r="B40" s="545" t="s">
        <v>2864</v>
      </c>
      <c r="C40" s="546" t="s">
        <v>2865</v>
      </c>
      <c r="D40" s="544"/>
      <c r="E40" s="542">
        <v>0</v>
      </c>
      <c r="F40" s="542">
        <v>593.86</v>
      </c>
      <c r="G40" s="542">
        <v>593.86</v>
      </c>
      <c r="H40" s="542">
        <f t="shared" si="4"/>
        <v>0</v>
      </c>
      <c r="I40" s="565"/>
      <c r="J40" s="565"/>
      <c r="K40" s="565"/>
      <c r="L40" s="565"/>
      <c r="M40" s="565"/>
      <c r="N40" s="564"/>
    </row>
    <row r="41" spans="1:14">
      <c r="A41" s="538">
        <v>14</v>
      </c>
      <c r="B41" s="545" t="s">
        <v>2866</v>
      </c>
      <c r="C41" s="546" t="s">
        <v>2867</v>
      </c>
      <c r="D41" s="544"/>
      <c r="E41" s="542">
        <v>0</v>
      </c>
      <c r="F41" s="542">
        <v>267</v>
      </c>
      <c r="G41" s="542">
        <v>267</v>
      </c>
      <c r="H41" s="542">
        <f t="shared" si="4"/>
        <v>0</v>
      </c>
      <c r="I41" s="565"/>
      <c r="J41" s="565"/>
      <c r="K41" s="565"/>
      <c r="L41" s="565"/>
      <c r="M41" s="565"/>
      <c r="N41" s="564"/>
    </row>
    <row r="42" spans="1:14">
      <c r="A42" s="538">
        <v>15</v>
      </c>
      <c r="B42" s="545" t="s">
        <v>2868</v>
      </c>
      <c r="C42" s="546" t="s">
        <v>2869</v>
      </c>
      <c r="D42" s="544"/>
      <c r="E42" s="542">
        <v>1040</v>
      </c>
      <c r="F42" s="542">
        <v>1040</v>
      </c>
      <c r="G42" s="542">
        <v>0</v>
      </c>
      <c r="H42" s="542">
        <f t="shared" si="4"/>
        <v>0</v>
      </c>
      <c r="I42" s="565"/>
      <c r="J42" s="565"/>
      <c r="K42" s="565"/>
      <c r="L42" s="565"/>
      <c r="M42" s="565"/>
      <c r="N42" s="564"/>
    </row>
    <row r="43" spans="1:14">
      <c r="A43" s="538">
        <v>16</v>
      </c>
      <c r="B43" s="545" t="s">
        <v>2870</v>
      </c>
      <c r="C43" s="546" t="s">
        <v>2871</v>
      </c>
      <c r="D43" s="544"/>
      <c r="E43" s="542">
        <v>0</v>
      </c>
      <c r="F43" s="542">
        <v>1736</v>
      </c>
      <c r="G43" s="542">
        <v>1736</v>
      </c>
      <c r="H43" s="542">
        <f t="shared" si="4"/>
        <v>0</v>
      </c>
      <c r="I43" s="565"/>
      <c r="J43" s="565"/>
      <c r="K43" s="565"/>
      <c r="L43" s="565"/>
      <c r="M43" s="565"/>
      <c r="N43" s="564"/>
    </row>
    <row r="44" spans="1:14">
      <c r="A44" s="538">
        <v>17</v>
      </c>
      <c r="B44" s="545" t="s">
        <v>2872</v>
      </c>
      <c r="C44" s="546" t="s">
        <v>2873</v>
      </c>
      <c r="D44" s="544"/>
      <c r="E44" s="542">
        <v>3900</v>
      </c>
      <c r="F44" s="542">
        <v>0</v>
      </c>
      <c r="G44" s="542">
        <v>0</v>
      </c>
      <c r="H44" s="542">
        <f t="shared" si="4"/>
        <v>3900</v>
      </c>
      <c r="I44" s="565"/>
      <c r="J44" s="565">
        <v>3900</v>
      </c>
      <c r="K44" s="565"/>
      <c r="L44" s="565"/>
      <c r="M44" s="565"/>
      <c r="N44" s="564"/>
    </row>
    <row r="45" spans="1:14">
      <c r="A45" s="538">
        <v>18</v>
      </c>
      <c r="B45" s="545" t="s">
        <v>1136</v>
      </c>
      <c r="C45" s="546" t="s">
        <v>1137</v>
      </c>
      <c r="D45" s="544"/>
      <c r="E45" s="542">
        <v>0</v>
      </c>
      <c r="F45" s="542">
        <v>600</v>
      </c>
      <c r="G45" s="542">
        <v>600</v>
      </c>
      <c r="H45" s="542">
        <f t="shared" si="4"/>
        <v>0</v>
      </c>
      <c r="I45" s="565"/>
      <c r="J45" s="565"/>
      <c r="K45" s="565"/>
      <c r="L45" s="565"/>
      <c r="M45" s="565"/>
      <c r="N45" s="564"/>
    </row>
    <row r="46" spans="1:14">
      <c r="A46" s="538">
        <v>19</v>
      </c>
      <c r="B46" s="545" t="s">
        <v>1018</v>
      </c>
      <c r="C46" s="546" t="s">
        <v>1019</v>
      </c>
      <c r="D46" s="544"/>
      <c r="E46" s="542">
        <v>0</v>
      </c>
      <c r="F46" s="542">
        <v>59604</v>
      </c>
      <c r="G46" s="547">
        <v>59604</v>
      </c>
      <c r="H46" s="542">
        <f t="shared" si="4"/>
        <v>0</v>
      </c>
      <c r="I46" s="565"/>
      <c r="J46" s="565"/>
      <c r="K46" s="565"/>
      <c r="L46" s="565"/>
      <c r="M46" s="565"/>
      <c r="N46" s="564"/>
    </row>
    <row r="47" spans="1:14">
      <c r="A47" s="538">
        <v>20</v>
      </c>
      <c r="B47" s="545" t="s">
        <v>1138</v>
      </c>
      <c r="C47" s="546" t="s">
        <v>1139</v>
      </c>
      <c r="D47" s="541"/>
      <c r="E47" s="548">
        <v>0</v>
      </c>
      <c r="F47" s="542">
        <v>23400</v>
      </c>
      <c r="G47" s="542">
        <v>23400</v>
      </c>
      <c r="H47" s="542">
        <f t="shared" si="4"/>
        <v>0</v>
      </c>
      <c r="I47" s="565"/>
      <c r="J47" s="565"/>
      <c r="K47" s="565"/>
      <c r="L47" s="565"/>
      <c r="M47" s="565"/>
      <c r="N47" s="564">
        <f>SUM(I47:M47)-H47</f>
        <v>0</v>
      </c>
    </row>
    <row r="48" spans="1:14">
      <c r="A48" s="538">
        <v>21</v>
      </c>
      <c r="B48" s="549" t="s">
        <v>2874</v>
      </c>
      <c r="C48" s="546" t="s">
        <v>2875</v>
      </c>
      <c r="D48" s="550"/>
      <c r="E48" s="551"/>
      <c r="F48" s="552">
        <v>3604</v>
      </c>
      <c r="G48" s="552">
        <v>3604</v>
      </c>
      <c r="H48" s="542">
        <f t="shared" si="4"/>
        <v>0</v>
      </c>
      <c r="I48" s="565"/>
      <c r="J48" s="565"/>
      <c r="K48" s="565"/>
      <c r="L48" s="565"/>
      <c r="M48" s="566"/>
      <c r="N48" s="564">
        <f>SUM(I48:M48)-H48</f>
        <v>0</v>
      </c>
    </row>
    <row r="49" spans="1:14">
      <c r="A49" s="538">
        <v>22</v>
      </c>
      <c r="B49" s="553" t="s">
        <v>2876</v>
      </c>
      <c r="C49" s="553"/>
      <c r="D49" s="550"/>
      <c r="E49" s="551"/>
      <c r="F49" s="552">
        <v>0</v>
      </c>
      <c r="G49" s="552">
        <v>150000</v>
      </c>
      <c r="H49" s="542">
        <f t="shared" si="4"/>
        <v>150000</v>
      </c>
      <c r="I49" s="565">
        <v>150000</v>
      </c>
      <c r="J49" s="565"/>
      <c r="K49" s="565"/>
      <c r="L49" s="565"/>
      <c r="M49" s="566"/>
      <c r="N49" s="564">
        <f>SUM(I49:M49)-H49</f>
        <v>0</v>
      </c>
    </row>
    <row r="50" spans="1:14">
      <c r="A50" s="554"/>
      <c r="B50" s="555" t="s">
        <v>2877</v>
      </c>
      <c r="C50" s="556"/>
      <c r="D50" s="556"/>
      <c r="E50" s="557">
        <f t="shared" ref="E50:M50" si="5">SUM(E28:E49)</f>
        <v>633347.58</v>
      </c>
      <c r="F50" s="557">
        <f t="shared" si="5"/>
        <v>3671595.73</v>
      </c>
      <c r="G50" s="557">
        <f t="shared" si="5"/>
        <v>3214753.15</v>
      </c>
      <c r="H50" s="557">
        <f t="shared" si="5"/>
        <v>176505</v>
      </c>
      <c r="I50" s="557">
        <f t="shared" si="5"/>
        <v>172605</v>
      </c>
      <c r="J50" s="557">
        <f t="shared" si="5"/>
        <v>3900</v>
      </c>
      <c r="K50" s="557">
        <f t="shared" si="5"/>
        <v>0</v>
      </c>
      <c r="L50" s="557">
        <f t="shared" si="5"/>
        <v>0</v>
      </c>
      <c r="M50" s="557">
        <f t="shared" si="5"/>
        <v>0</v>
      </c>
      <c r="N50" s="567">
        <f>SUM(I50:M50)-H50</f>
        <v>0</v>
      </c>
    </row>
    <row r="51" spans="1:14">
      <c r="A51" s="558"/>
      <c r="B51" s="559" t="s">
        <v>2878</v>
      </c>
      <c r="C51" s="560"/>
      <c r="D51" s="560"/>
      <c r="E51" s="561">
        <f>E50+E26+E18</f>
        <v>1633347.58</v>
      </c>
      <c r="F51" s="561">
        <f t="shared" ref="F51:N51" si="6">F50+F26+F18</f>
        <v>4677323.17</v>
      </c>
      <c r="G51" s="561">
        <f t="shared" si="6"/>
        <v>3243390.35</v>
      </c>
      <c r="H51" s="561">
        <f t="shared" si="6"/>
        <v>199414.76</v>
      </c>
      <c r="I51" s="561">
        <f t="shared" si="6"/>
        <v>195514.76</v>
      </c>
      <c r="J51" s="561">
        <f t="shared" si="6"/>
        <v>3900</v>
      </c>
      <c r="K51" s="561">
        <f t="shared" si="6"/>
        <v>0</v>
      </c>
      <c r="L51" s="561">
        <f t="shared" si="6"/>
        <v>0</v>
      </c>
      <c r="M51" s="561">
        <f t="shared" si="6"/>
        <v>0</v>
      </c>
      <c r="N51" s="561">
        <f t="shared" si="6"/>
        <v>0</v>
      </c>
    </row>
    <row r="54" spans="8:8">
      <c r="H54" s="562">
        <v>199414.76</v>
      </c>
    </row>
    <row r="56" spans="8:8">
      <c r="H56">
        <f>H54-H51</f>
        <v>0</v>
      </c>
    </row>
  </sheetData>
  <mergeCells count="2">
    <mergeCell ref="A1:M1"/>
    <mergeCell ref="A2:B2"/>
  </mergeCells>
  <pageMargins left="0.7" right="0.7" top="0.75" bottom="0.75" header="0.3" footer="0.3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opLeftCell="D1" workbookViewId="0">
      <selection activeCell="E12" sqref="E12"/>
    </sheetView>
  </sheetViews>
  <sheetFormatPr defaultColWidth="9" defaultRowHeight="13.5" outlineLevelCol="7"/>
  <cols>
    <col min="1" max="1" width="11" customWidth="1"/>
    <col min="2" max="2" width="10.5" customWidth="1"/>
    <col min="3" max="9" width="22.75" customWidth="1"/>
    <col min="10" max="10" width="11.5"/>
  </cols>
  <sheetData>
    <row r="1" spans="1:8">
      <c r="A1" s="509" t="s">
        <v>2879</v>
      </c>
      <c r="B1" s="509"/>
      <c r="C1" s="509"/>
      <c r="D1" s="509"/>
      <c r="E1" s="509"/>
      <c r="F1" s="509"/>
      <c r="G1" s="509"/>
      <c r="H1" s="509"/>
    </row>
    <row r="2" spans="1:8">
      <c r="A2" s="509" t="str">
        <f>其他应付款25!A2</f>
        <v>潍坊光华荣昌汽车技术有限公司</v>
      </c>
      <c r="B2" s="510"/>
      <c r="C2" s="510"/>
      <c r="D2" s="510" t="str">
        <f>其他应付款25!H2</f>
        <v>日期：2021/12/31</v>
      </c>
      <c r="E2" s="510"/>
      <c r="F2" s="510"/>
      <c r="G2" s="510"/>
      <c r="H2" s="510" t="s">
        <v>75</v>
      </c>
    </row>
    <row r="3" spans="1:8">
      <c r="A3" s="511" t="s">
        <v>1</v>
      </c>
      <c r="B3" s="512" t="s">
        <v>2880</v>
      </c>
      <c r="C3" s="513" t="s">
        <v>2881</v>
      </c>
      <c r="D3" s="513" t="s">
        <v>904</v>
      </c>
      <c r="E3" s="513" t="s">
        <v>905</v>
      </c>
      <c r="F3" s="513" t="s">
        <v>2882</v>
      </c>
      <c r="G3" s="513" t="s">
        <v>2883</v>
      </c>
      <c r="H3" s="513" t="s">
        <v>78</v>
      </c>
    </row>
    <row r="4" ht="14.25" spans="1:8">
      <c r="A4" s="514">
        <v>1</v>
      </c>
      <c r="B4" s="515" t="s">
        <v>2884</v>
      </c>
      <c r="C4" s="516"/>
      <c r="D4" s="516"/>
      <c r="E4" s="516"/>
      <c r="F4" s="516"/>
      <c r="G4" s="516"/>
      <c r="H4" s="516"/>
    </row>
    <row r="5" ht="14.25" spans="1:8">
      <c r="A5" s="514">
        <v>2</v>
      </c>
      <c r="B5" s="515" t="s">
        <v>2885</v>
      </c>
      <c r="C5" s="516"/>
      <c r="D5" s="516"/>
      <c r="E5" s="516"/>
      <c r="F5" s="516"/>
      <c r="G5" s="516"/>
      <c r="H5" s="516"/>
    </row>
    <row r="6" ht="14.25" spans="1:8">
      <c r="A6" s="514">
        <v>3</v>
      </c>
      <c r="B6" s="515" t="s">
        <v>2886</v>
      </c>
      <c r="C6" s="516">
        <v>314829.45</v>
      </c>
      <c r="D6" s="516">
        <v>309092.79</v>
      </c>
      <c r="E6" s="516">
        <v>220029.03</v>
      </c>
      <c r="F6" s="516">
        <v>3441623.06</v>
      </c>
      <c r="G6" s="516">
        <v>3243264.57</v>
      </c>
      <c r="H6" s="516">
        <f>C6+G6-F6</f>
        <v>116470.96</v>
      </c>
    </row>
    <row r="7" ht="14.25" spans="1:8">
      <c r="A7" s="514">
        <v>4</v>
      </c>
      <c r="B7" s="515" t="s">
        <v>2887</v>
      </c>
      <c r="C7" s="516">
        <v>100000</v>
      </c>
      <c r="D7" s="516"/>
      <c r="E7" s="516"/>
      <c r="F7" s="516">
        <v>358354.34</v>
      </c>
      <c r="G7" s="516">
        <v>258354.34</v>
      </c>
      <c r="H7" s="516">
        <f t="shared" ref="H7:H18" si="0">C7+G7-F7</f>
        <v>0</v>
      </c>
    </row>
    <row r="8" ht="14.25" spans="1:8">
      <c r="A8" s="514">
        <v>5</v>
      </c>
      <c r="B8" s="515" t="s">
        <v>2888</v>
      </c>
      <c r="C8" s="516"/>
      <c r="D8" s="516"/>
      <c r="E8" s="516"/>
      <c r="F8" s="516">
        <v>0</v>
      </c>
      <c r="G8" s="516">
        <v>0</v>
      </c>
      <c r="H8" s="516">
        <f t="shared" si="0"/>
        <v>0</v>
      </c>
    </row>
    <row r="9" ht="14.25" spans="1:8">
      <c r="A9" s="514">
        <v>6</v>
      </c>
      <c r="B9" s="515" t="s">
        <v>2889</v>
      </c>
      <c r="C9" s="517"/>
      <c r="D9" s="517">
        <v>41718.88</v>
      </c>
      <c r="E9" s="517">
        <v>41718.88</v>
      </c>
      <c r="F9" s="517">
        <v>594252.69</v>
      </c>
      <c r="G9" s="517">
        <v>594252.69</v>
      </c>
      <c r="H9" s="516">
        <f t="shared" si="0"/>
        <v>0</v>
      </c>
    </row>
    <row r="10" ht="14.25" spans="1:8">
      <c r="A10" s="514">
        <v>7</v>
      </c>
      <c r="B10" s="515" t="s">
        <v>2890</v>
      </c>
      <c r="C10" s="517"/>
      <c r="D10" s="517">
        <v>20705.6</v>
      </c>
      <c r="E10" s="517">
        <v>20705.6</v>
      </c>
      <c r="F10" s="517">
        <v>293921.88</v>
      </c>
      <c r="G10" s="517">
        <v>293921.88</v>
      </c>
      <c r="H10" s="516">
        <f t="shared" si="0"/>
        <v>0</v>
      </c>
    </row>
    <row r="11" ht="14.25" spans="1:8">
      <c r="A11" s="514">
        <v>8</v>
      </c>
      <c r="B11" s="515" t="s">
        <v>2891</v>
      </c>
      <c r="C11" s="517"/>
      <c r="D11" s="517">
        <v>1215.07</v>
      </c>
      <c r="E11" s="517">
        <v>1215.07</v>
      </c>
      <c r="F11" s="517">
        <v>15833.96</v>
      </c>
      <c r="G11" s="517">
        <v>15833.96</v>
      </c>
      <c r="H11" s="516">
        <f t="shared" si="0"/>
        <v>0</v>
      </c>
    </row>
    <row r="12" ht="14.25" spans="1:8">
      <c r="A12" s="514">
        <v>9</v>
      </c>
      <c r="B12" s="515" t="s">
        <v>2892</v>
      </c>
      <c r="C12" s="517"/>
      <c r="D12" s="517">
        <v>1802.33</v>
      </c>
      <c r="E12" s="517">
        <v>1802.33</v>
      </c>
      <c r="F12" s="517">
        <v>24396.68</v>
      </c>
      <c r="G12" s="517">
        <v>24396.68</v>
      </c>
      <c r="H12" s="516">
        <f t="shared" si="0"/>
        <v>0</v>
      </c>
    </row>
    <row r="13" ht="14.25" spans="1:8">
      <c r="A13" s="514">
        <v>10</v>
      </c>
      <c r="B13" s="515" t="s">
        <v>2893</v>
      </c>
      <c r="C13" s="517"/>
      <c r="D13" s="517">
        <v>0</v>
      </c>
      <c r="E13" s="517">
        <v>0</v>
      </c>
      <c r="F13" s="517">
        <v>0</v>
      </c>
      <c r="G13" s="517">
        <v>0</v>
      </c>
      <c r="H13" s="516">
        <f t="shared" si="0"/>
        <v>0</v>
      </c>
    </row>
    <row r="14" ht="14.25" spans="1:8">
      <c r="A14" s="514">
        <v>11</v>
      </c>
      <c r="B14" s="515" t="s">
        <v>2894</v>
      </c>
      <c r="C14" s="517"/>
      <c r="D14" s="517">
        <v>3523.2</v>
      </c>
      <c r="E14" s="517">
        <v>3523.2</v>
      </c>
      <c r="F14" s="517">
        <v>64850.4</v>
      </c>
      <c r="G14" s="517">
        <v>64850.4</v>
      </c>
      <c r="H14" s="516">
        <f t="shared" si="0"/>
        <v>0</v>
      </c>
    </row>
    <row r="15" ht="14.25" spans="1:8">
      <c r="A15" s="514">
        <v>12</v>
      </c>
      <c r="B15" s="515" t="s">
        <v>2895</v>
      </c>
      <c r="C15" s="517"/>
      <c r="D15" s="517"/>
      <c r="E15" s="517"/>
      <c r="F15" s="517">
        <v>0</v>
      </c>
      <c r="G15" s="517">
        <v>0</v>
      </c>
      <c r="H15" s="516">
        <f t="shared" si="0"/>
        <v>0</v>
      </c>
    </row>
    <row r="16" ht="14.25" spans="1:8">
      <c r="A16" s="514">
        <v>13</v>
      </c>
      <c r="B16" s="515" t="s">
        <v>2896</v>
      </c>
      <c r="C16" s="516"/>
      <c r="D16" s="516"/>
      <c r="E16" s="516"/>
      <c r="F16" s="516">
        <v>0</v>
      </c>
      <c r="G16" s="516">
        <v>0</v>
      </c>
      <c r="H16" s="516">
        <f t="shared" si="0"/>
        <v>0</v>
      </c>
    </row>
    <row r="17" ht="14.25" spans="1:8">
      <c r="A17" s="514">
        <v>14</v>
      </c>
      <c r="B17" s="515" t="s">
        <v>2897</v>
      </c>
      <c r="C17" s="516"/>
      <c r="D17" s="516"/>
      <c r="E17" s="516"/>
      <c r="F17" s="516">
        <v>0</v>
      </c>
      <c r="G17" s="516">
        <v>0</v>
      </c>
      <c r="H17" s="516">
        <f t="shared" si="0"/>
        <v>0</v>
      </c>
    </row>
    <row r="18" ht="14.25" spans="1:8">
      <c r="A18" s="514">
        <v>15</v>
      </c>
      <c r="B18" s="515" t="s">
        <v>2898</v>
      </c>
      <c r="C18" s="516"/>
      <c r="D18" s="516"/>
      <c r="E18" s="516"/>
      <c r="F18" s="516">
        <v>0</v>
      </c>
      <c r="G18" s="516">
        <v>0</v>
      </c>
      <c r="H18" s="516">
        <f t="shared" si="0"/>
        <v>0</v>
      </c>
    </row>
    <row r="19" ht="14.25" spans="1:8">
      <c r="A19" s="514"/>
      <c r="B19" s="518" t="s">
        <v>2899</v>
      </c>
      <c r="C19" s="519">
        <f>SUM(C5:C18)</f>
        <v>414829.45</v>
      </c>
      <c r="D19" s="519">
        <f>SUM(D5:D18)</f>
        <v>378057.87</v>
      </c>
      <c r="E19" s="519">
        <f t="shared" ref="D19:H19" si="1">SUM(E5:E18)</f>
        <v>288994.11</v>
      </c>
      <c r="F19" s="519">
        <f t="shared" si="1"/>
        <v>4793233.01</v>
      </c>
      <c r="G19" s="519">
        <f t="shared" si="1"/>
        <v>4494874.52</v>
      </c>
      <c r="H19" s="519">
        <f t="shared" si="1"/>
        <v>116470.96</v>
      </c>
    </row>
  </sheetData>
  <mergeCells count="1">
    <mergeCell ref="A1:H1"/>
  </mergeCell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1"/>
  <sheetViews>
    <sheetView topLeftCell="A3" workbookViewId="0">
      <pane xSplit="3" topLeftCell="S1" activePane="topRight" state="frozen"/>
      <selection/>
      <selection pane="topRight" activeCell="T15" sqref="T15"/>
    </sheetView>
  </sheetViews>
  <sheetFormatPr defaultColWidth="9" defaultRowHeight="13.5"/>
  <cols>
    <col min="1" max="1" width="9.375" customWidth="1"/>
    <col min="2" max="2" width="6" customWidth="1"/>
    <col min="3" max="3" width="15.125" customWidth="1"/>
    <col min="4" max="4" width="13.875" customWidth="1"/>
    <col min="5" max="5" width="12.75" customWidth="1"/>
    <col min="6" max="6" width="13.875" customWidth="1"/>
    <col min="7" max="7" width="12.75" customWidth="1"/>
    <col min="8" max="8" width="13.875" customWidth="1"/>
    <col min="9" max="9" width="12.75" customWidth="1"/>
    <col min="10" max="10" width="13.875" customWidth="1"/>
    <col min="11" max="11" width="12.75" customWidth="1"/>
    <col min="12" max="12" width="13.875" customWidth="1"/>
    <col min="13" max="13" width="12.75" customWidth="1"/>
    <col min="14" max="14" width="9.375" customWidth="1"/>
    <col min="15" max="15" width="10.625" customWidth="1"/>
    <col min="16" max="16" width="13.875" customWidth="1"/>
    <col min="17" max="17" width="12.25" customWidth="1"/>
    <col min="18" max="18" width="10.375" customWidth="1"/>
    <col min="19" max="19" width="11.125" customWidth="1"/>
    <col min="20" max="20" width="14.75" customWidth="1"/>
    <col min="21" max="21" width="12.125" customWidth="1"/>
    <col min="22" max="22" width="13.625" customWidth="1"/>
    <col min="23" max="23" width="12.125" customWidth="1"/>
    <col min="24" max="24" width="15" customWidth="1"/>
    <col min="25" max="25" width="12.125" customWidth="1"/>
    <col min="26" max="26" width="13.875" customWidth="1"/>
    <col min="27" max="27" width="14.125" customWidth="1"/>
    <col min="28" max="28" width="15" customWidth="1"/>
    <col min="29" max="29" width="13.625" customWidth="1"/>
    <col min="30" max="30" width="10.625" customWidth="1"/>
  </cols>
  <sheetData>
    <row r="1" ht="22.5" spans="1:30">
      <c r="A1" s="456"/>
      <c r="B1" s="456"/>
      <c r="C1" s="457"/>
      <c r="D1" s="457"/>
      <c r="E1" s="456"/>
      <c r="F1" s="456"/>
      <c r="G1" s="456"/>
      <c r="H1" s="456"/>
      <c r="I1" s="502" t="s">
        <v>2900</v>
      </c>
      <c r="J1" s="502"/>
      <c r="K1" s="502"/>
      <c r="L1" s="502"/>
      <c r="M1" s="502"/>
      <c r="N1" s="502"/>
      <c r="O1" s="502"/>
      <c r="P1" s="502"/>
      <c r="Q1" s="502"/>
      <c r="R1" s="502"/>
      <c r="S1" s="456"/>
      <c r="T1" s="456"/>
      <c r="U1" s="456"/>
      <c r="V1" s="456"/>
      <c r="W1" s="456"/>
      <c r="X1" s="456"/>
      <c r="Y1" s="456"/>
      <c r="Z1" s="456"/>
      <c r="AA1" s="456"/>
      <c r="AB1" s="456"/>
      <c r="AC1" s="456"/>
      <c r="AD1" s="504"/>
    </row>
    <row r="2" ht="16.5" spans="1:30">
      <c r="A2" s="458" t="str">
        <f>应付职工薪酬26!A2</f>
        <v>潍坊光华荣昌汽车技术有限公司</v>
      </c>
      <c r="B2" s="458"/>
      <c r="C2" s="459"/>
      <c r="D2" s="459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8"/>
      <c r="T2" s="458"/>
      <c r="U2" s="458"/>
      <c r="V2" s="458"/>
      <c r="W2" s="458"/>
      <c r="X2" s="458"/>
      <c r="Y2" s="458"/>
      <c r="Z2" s="458"/>
      <c r="AA2" s="458"/>
      <c r="AB2" s="458" t="s">
        <v>75</v>
      </c>
      <c r="AC2" s="458"/>
      <c r="AD2" s="505"/>
    </row>
    <row r="3" ht="16.5" spans="1:30">
      <c r="A3" s="460" t="s">
        <v>2901</v>
      </c>
      <c r="B3" s="461" t="s">
        <v>2902</v>
      </c>
      <c r="C3" s="462"/>
      <c r="D3" s="460" t="s">
        <v>237</v>
      </c>
      <c r="E3" s="460"/>
      <c r="F3" s="460" t="s">
        <v>238</v>
      </c>
      <c r="G3" s="460"/>
      <c r="H3" s="460" t="s">
        <v>239</v>
      </c>
      <c r="I3" s="460"/>
      <c r="J3" s="460" t="s">
        <v>240</v>
      </c>
      <c r="K3" s="460"/>
      <c r="L3" s="460" t="s">
        <v>241</v>
      </c>
      <c r="M3" s="460"/>
      <c r="N3" s="460" t="s">
        <v>242</v>
      </c>
      <c r="O3" s="460"/>
      <c r="P3" s="460" t="s">
        <v>243</v>
      </c>
      <c r="Q3" s="460"/>
      <c r="R3" s="460" t="s">
        <v>244</v>
      </c>
      <c r="S3" s="460"/>
      <c r="T3" s="460" t="s">
        <v>245</v>
      </c>
      <c r="U3" s="460"/>
      <c r="V3" s="460" t="s">
        <v>246</v>
      </c>
      <c r="W3" s="460"/>
      <c r="X3" s="460" t="s">
        <v>247</v>
      </c>
      <c r="Y3" s="460"/>
      <c r="Z3" s="460" t="s">
        <v>248</v>
      </c>
      <c r="AA3" s="460"/>
      <c r="AB3" s="460" t="s">
        <v>2903</v>
      </c>
      <c r="AC3" s="460"/>
      <c r="AD3" s="506" t="s">
        <v>2904</v>
      </c>
    </row>
    <row r="4" ht="16.5" spans="1:30">
      <c r="A4" s="460"/>
      <c r="B4" s="463"/>
      <c r="C4" s="464"/>
      <c r="D4" s="460" t="s">
        <v>2905</v>
      </c>
      <c r="E4" s="460" t="s">
        <v>2906</v>
      </c>
      <c r="F4" s="460" t="s">
        <v>2905</v>
      </c>
      <c r="G4" s="460" t="s">
        <v>2906</v>
      </c>
      <c r="H4" s="460" t="s">
        <v>2905</v>
      </c>
      <c r="I4" s="460" t="s">
        <v>2906</v>
      </c>
      <c r="J4" s="460" t="s">
        <v>2905</v>
      </c>
      <c r="K4" s="460" t="s">
        <v>2906</v>
      </c>
      <c r="L4" s="460" t="s">
        <v>2905</v>
      </c>
      <c r="M4" s="460" t="s">
        <v>2906</v>
      </c>
      <c r="N4" s="460" t="s">
        <v>2905</v>
      </c>
      <c r="O4" s="460" t="s">
        <v>2906</v>
      </c>
      <c r="P4" s="460" t="s">
        <v>2905</v>
      </c>
      <c r="Q4" s="460" t="s">
        <v>2906</v>
      </c>
      <c r="R4" s="460" t="s">
        <v>2905</v>
      </c>
      <c r="S4" s="460" t="s">
        <v>2906</v>
      </c>
      <c r="T4" s="460" t="s">
        <v>2905</v>
      </c>
      <c r="U4" s="460" t="s">
        <v>2906</v>
      </c>
      <c r="V4" s="460" t="s">
        <v>2905</v>
      </c>
      <c r="W4" s="460" t="s">
        <v>2906</v>
      </c>
      <c r="X4" s="460" t="s">
        <v>2905</v>
      </c>
      <c r="Y4" s="460" t="s">
        <v>2906</v>
      </c>
      <c r="Z4" s="460" t="s">
        <v>2905</v>
      </c>
      <c r="AA4" s="460" t="s">
        <v>2906</v>
      </c>
      <c r="AB4" s="460" t="s">
        <v>2905</v>
      </c>
      <c r="AC4" s="460" t="s">
        <v>2906</v>
      </c>
      <c r="AD4" s="507"/>
    </row>
    <row r="5" ht="16.5" spans="1:30">
      <c r="A5" s="465" t="s">
        <v>2907</v>
      </c>
      <c r="B5" s="466" t="s">
        <v>2908</v>
      </c>
      <c r="C5" s="467" t="s">
        <v>2909</v>
      </c>
      <c r="D5" s="422"/>
      <c r="E5" s="468">
        <f>D5*0.13</f>
        <v>0</v>
      </c>
      <c r="F5" s="453"/>
      <c r="G5" s="468">
        <f>F5*0.13</f>
        <v>0</v>
      </c>
      <c r="H5" s="453"/>
      <c r="I5" s="468">
        <f>H5*0.13</f>
        <v>0</v>
      </c>
      <c r="J5" s="453"/>
      <c r="K5" s="468">
        <f>J5*0.13</f>
        <v>0</v>
      </c>
      <c r="L5" s="453"/>
      <c r="M5" s="468">
        <f>L5*0.13</f>
        <v>0</v>
      </c>
      <c r="N5" s="453"/>
      <c r="O5" s="468">
        <f>N5*0.13</f>
        <v>0</v>
      </c>
      <c r="P5" s="453"/>
      <c r="Q5" s="468">
        <f>P5*0.13</f>
        <v>0</v>
      </c>
      <c r="R5" s="453"/>
      <c r="S5" s="468">
        <f>R5*0.13</f>
        <v>0</v>
      </c>
      <c r="T5" s="453"/>
      <c r="U5" s="468">
        <f>T5*0.13</f>
        <v>0</v>
      </c>
      <c r="V5" s="453"/>
      <c r="W5" s="468">
        <f>V5*0.13</f>
        <v>0</v>
      </c>
      <c r="X5" s="453"/>
      <c r="Y5" s="468">
        <f>X5*0.13</f>
        <v>0</v>
      </c>
      <c r="Z5" s="453"/>
      <c r="AA5" s="468">
        <f>Z5*0.13</f>
        <v>0</v>
      </c>
      <c r="AB5" s="468">
        <f>D5+F5+H5+J5+L5+N5+P5+R5+T5+V5+X5+Z5</f>
        <v>0</v>
      </c>
      <c r="AC5" s="468">
        <f>E5+G5+I5+K5+M5+O5+Q5+S5+U5+W5+Y5+Z5</f>
        <v>0</v>
      </c>
      <c r="AD5" s="508"/>
    </row>
    <row r="6" ht="16.5" spans="1:30">
      <c r="A6" s="465"/>
      <c r="B6" s="469"/>
      <c r="C6" s="467">
        <v>0.13</v>
      </c>
      <c r="D6" s="470">
        <v>11370477.64</v>
      </c>
      <c r="E6" s="468">
        <v>1441563.51</v>
      </c>
      <c r="F6" s="453">
        <f>G6/0.13</f>
        <v>8596356.23076923</v>
      </c>
      <c r="G6" s="468">
        <v>1117526.31</v>
      </c>
      <c r="H6" s="453"/>
      <c r="I6" s="468">
        <f>H6*$C$6</f>
        <v>0</v>
      </c>
      <c r="J6" s="453">
        <v>11645857.2746154</v>
      </c>
      <c r="K6" s="468">
        <v>1339788.89</v>
      </c>
      <c r="L6" s="453">
        <v>8586315.61538461</v>
      </c>
      <c r="M6" s="468">
        <v>1116398.67</v>
      </c>
      <c r="N6" s="453"/>
      <c r="O6" s="468">
        <v>668163.05</v>
      </c>
      <c r="P6" s="453"/>
      <c r="Q6" s="503">
        <v>692959.39</v>
      </c>
      <c r="R6" s="453"/>
      <c r="S6" s="468">
        <v>990365.22</v>
      </c>
      <c r="T6" s="453"/>
      <c r="U6" s="468">
        <v>621117.94</v>
      </c>
      <c r="V6" s="453"/>
      <c r="W6" s="468">
        <v>1630650.17</v>
      </c>
      <c r="X6" s="453"/>
      <c r="Y6" s="468">
        <v>94869.58</v>
      </c>
      <c r="Z6" s="453"/>
      <c r="AA6" s="492">
        <v>74291.45</v>
      </c>
      <c r="AB6" s="468">
        <f t="shared" ref="AB6:AB11" si="0">D6+F6+H6+J6+L6+N6+P6+R6+T6+V6+X6+Z6</f>
        <v>40199006.7607692</v>
      </c>
      <c r="AC6" s="468">
        <f t="shared" ref="AC6:AC11" si="1">E6+G6+I6+K6+M6+O6+Q6+S6+U6+W6+Y6+Z6</f>
        <v>9713402.73</v>
      </c>
      <c r="AD6" s="508"/>
    </row>
    <row r="7" ht="16.5" spans="1:30">
      <c r="A7" s="465"/>
      <c r="B7" s="469"/>
      <c r="C7" s="467">
        <v>0.1</v>
      </c>
      <c r="D7" s="471"/>
      <c r="E7" s="468">
        <f>D7*$C$7</f>
        <v>0</v>
      </c>
      <c r="F7" s="453"/>
      <c r="G7" s="468">
        <f>F7*$C$7</f>
        <v>0</v>
      </c>
      <c r="H7" s="453"/>
      <c r="I7" s="468">
        <f>H7*$C$7</f>
        <v>0</v>
      </c>
      <c r="J7" s="453"/>
      <c r="K7" s="468">
        <f>J7*$C$7</f>
        <v>0</v>
      </c>
      <c r="L7" s="453"/>
      <c r="M7" s="468">
        <f>L7*$C$7</f>
        <v>0</v>
      </c>
      <c r="N7" s="453"/>
      <c r="O7" s="468">
        <f>N7*$C$7</f>
        <v>0</v>
      </c>
      <c r="P7" s="453"/>
      <c r="Q7" s="468">
        <f>P7*$C$7</f>
        <v>0</v>
      </c>
      <c r="R7" s="453"/>
      <c r="S7" s="468">
        <f>R7*$C$7</f>
        <v>0</v>
      </c>
      <c r="T7" s="453"/>
      <c r="U7" s="468">
        <f>T7*$C$7</f>
        <v>0</v>
      </c>
      <c r="V7" s="453"/>
      <c r="W7" s="468">
        <f>V7*$C$7</f>
        <v>0</v>
      </c>
      <c r="X7" s="453"/>
      <c r="Y7" s="468">
        <f>X7*$C$7</f>
        <v>0</v>
      </c>
      <c r="Z7" s="453"/>
      <c r="AA7" s="468">
        <f>Z7*$C$7</f>
        <v>0</v>
      </c>
      <c r="AB7" s="468">
        <f t="shared" si="0"/>
        <v>0</v>
      </c>
      <c r="AC7" s="468">
        <f t="shared" si="1"/>
        <v>0</v>
      </c>
      <c r="AD7" s="508"/>
    </row>
    <row r="8" ht="16.5" spans="1:30">
      <c r="A8" s="465"/>
      <c r="B8" s="469"/>
      <c r="C8" s="467">
        <v>0.09</v>
      </c>
      <c r="D8" s="471"/>
      <c r="E8" s="468">
        <f>D8*$C$8</f>
        <v>0</v>
      </c>
      <c r="F8" s="453"/>
      <c r="G8" s="468">
        <f>F8*$C$8</f>
        <v>0</v>
      </c>
      <c r="H8" s="453"/>
      <c r="I8" s="468">
        <f>H8*$C$8</f>
        <v>0</v>
      </c>
      <c r="J8" s="453"/>
      <c r="K8" s="468">
        <f>J8*$C$8</f>
        <v>0</v>
      </c>
      <c r="L8" s="453"/>
      <c r="M8" s="468">
        <f>L8*$C$8</f>
        <v>0</v>
      </c>
      <c r="N8" s="453"/>
      <c r="O8" s="468">
        <f>N8*$C$8</f>
        <v>0</v>
      </c>
      <c r="P8" s="453"/>
      <c r="Q8" s="468">
        <f>P8*$C$8</f>
        <v>0</v>
      </c>
      <c r="R8" s="453"/>
      <c r="S8" s="468">
        <f>R8*$C$8</f>
        <v>0</v>
      </c>
      <c r="T8" s="453"/>
      <c r="U8" s="468">
        <f>T8*$C$8</f>
        <v>0</v>
      </c>
      <c r="V8" s="453"/>
      <c r="W8" s="468">
        <f>V8*$C$8</f>
        <v>0</v>
      </c>
      <c r="X8" s="453"/>
      <c r="Y8" s="468">
        <f>X8*$C$8</f>
        <v>0</v>
      </c>
      <c r="Z8" s="453"/>
      <c r="AA8" s="468">
        <f>Z8*$C$8</f>
        <v>0</v>
      </c>
      <c r="AB8" s="468">
        <f t="shared" si="0"/>
        <v>0</v>
      </c>
      <c r="AC8" s="468">
        <f t="shared" si="1"/>
        <v>0</v>
      </c>
      <c r="AD8" s="508"/>
    </row>
    <row r="9" ht="16.5" spans="1:30">
      <c r="A9" s="465"/>
      <c r="B9" s="469"/>
      <c r="C9" s="467">
        <v>0.06</v>
      </c>
      <c r="D9" s="471"/>
      <c r="E9" s="468">
        <f>D9*$C$9</f>
        <v>0</v>
      </c>
      <c r="F9" s="453"/>
      <c r="G9" s="468">
        <f>F9*$C$9</f>
        <v>0</v>
      </c>
      <c r="H9" s="453"/>
      <c r="I9" s="468">
        <f>H9*$C$9</f>
        <v>0</v>
      </c>
      <c r="J9" s="453"/>
      <c r="K9" s="468">
        <f>J9*$C$9</f>
        <v>0</v>
      </c>
      <c r="L9" s="453"/>
      <c r="M9" s="468">
        <f>L9*$C$9</f>
        <v>0</v>
      </c>
      <c r="N9" s="453"/>
      <c r="O9" s="468">
        <f>N9*$C$9</f>
        <v>0</v>
      </c>
      <c r="P9" s="453"/>
      <c r="Q9" s="468">
        <f>P9*$C$9</f>
        <v>0</v>
      </c>
      <c r="R9" s="453"/>
      <c r="S9" s="468">
        <f>R9*$C$9</f>
        <v>0</v>
      </c>
      <c r="T9" s="453"/>
      <c r="U9" s="468">
        <f>T9*$C$9</f>
        <v>0</v>
      </c>
      <c r="V9" s="453"/>
      <c r="W9" s="468">
        <f>V9*$C$9</f>
        <v>0</v>
      </c>
      <c r="X9" s="453"/>
      <c r="Y9" s="468">
        <f>X9*$C$9</f>
        <v>0</v>
      </c>
      <c r="Z9" s="453"/>
      <c r="AA9" s="468">
        <f>Z9*$C$9</f>
        <v>0</v>
      </c>
      <c r="AB9" s="468">
        <f t="shared" si="0"/>
        <v>0</v>
      </c>
      <c r="AC9" s="468">
        <f t="shared" si="1"/>
        <v>0</v>
      </c>
      <c r="AD9" s="508"/>
    </row>
    <row r="10" ht="16.5" spans="1:30">
      <c r="A10" s="465"/>
      <c r="B10" s="469"/>
      <c r="C10" s="467">
        <v>0.05</v>
      </c>
      <c r="D10" s="471"/>
      <c r="E10" s="468">
        <f>D10*$C$10</f>
        <v>0</v>
      </c>
      <c r="F10" s="453"/>
      <c r="G10" s="468">
        <f>F10*$C$10</f>
        <v>0</v>
      </c>
      <c r="H10" s="453"/>
      <c r="I10" s="468">
        <f>H10*$C$10</f>
        <v>0</v>
      </c>
      <c r="J10" s="453"/>
      <c r="K10" s="468">
        <f>J10*$C$10</f>
        <v>0</v>
      </c>
      <c r="L10" s="453"/>
      <c r="M10" s="468">
        <f>L10*$C$10</f>
        <v>0</v>
      </c>
      <c r="N10" s="453"/>
      <c r="O10" s="468">
        <f>N10*$C$10</f>
        <v>0</v>
      </c>
      <c r="P10" s="453"/>
      <c r="Q10" s="468">
        <f>P10*$C$10</f>
        <v>0</v>
      </c>
      <c r="R10" s="453"/>
      <c r="S10" s="468">
        <f>R10*$C$10</f>
        <v>0</v>
      </c>
      <c r="T10" s="453"/>
      <c r="U10" s="468">
        <f>T10*$C$10</f>
        <v>0</v>
      </c>
      <c r="V10" s="453"/>
      <c r="W10" s="468">
        <f>V10*$C$10</f>
        <v>0</v>
      </c>
      <c r="X10" s="453"/>
      <c r="Y10" s="468">
        <f>X10*$C$10</f>
        <v>0</v>
      </c>
      <c r="Z10" s="453"/>
      <c r="AA10" s="468">
        <f>Z10*$C$10</f>
        <v>0</v>
      </c>
      <c r="AB10" s="468">
        <f t="shared" si="0"/>
        <v>0</v>
      </c>
      <c r="AC10" s="468">
        <f t="shared" si="1"/>
        <v>0</v>
      </c>
      <c r="AD10" s="508"/>
    </row>
    <row r="11" ht="16.5" spans="1:30">
      <c r="A11" s="465"/>
      <c r="B11" s="469"/>
      <c r="C11" s="467">
        <v>0.03</v>
      </c>
      <c r="D11" s="470">
        <v>116.5</v>
      </c>
      <c r="E11" s="468">
        <f>D11*$C$11</f>
        <v>3.495</v>
      </c>
      <c r="F11" s="453"/>
      <c r="G11" s="468">
        <f>F11*$C$11</f>
        <v>0</v>
      </c>
      <c r="H11" s="453"/>
      <c r="I11" s="468">
        <f>H11*$C$11</f>
        <v>0</v>
      </c>
      <c r="J11" s="453"/>
      <c r="K11" s="468">
        <f>J11*$C$11</f>
        <v>0</v>
      </c>
      <c r="L11" s="453"/>
      <c r="M11" s="468">
        <f>L11*$C$11</f>
        <v>0</v>
      </c>
      <c r="N11" s="453"/>
      <c r="O11" s="468">
        <f>N11*$C$11</f>
        <v>0</v>
      </c>
      <c r="P11" s="453"/>
      <c r="Q11" s="468">
        <f>P11*$C$11</f>
        <v>0</v>
      </c>
      <c r="R11" s="453"/>
      <c r="S11" s="468">
        <f>R11*$C$11</f>
        <v>0</v>
      </c>
      <c r="T11" s="453"/>
      <c r="U11" s="468">
        <f>T11*$C$11</f>
        <v>0</v>
      </c>
      <c r="V11" s="453"/>
      <c r="W11" s="468">
        <f>V11*$C$11</f>
        <v>0</v>
      </c>
      <c r="X11" s="453"/>
      <c r="Y11" s="468">
        <f>X11*$C$11</f>
        <v>0</v>
      </c>
      <c r="Z11" s="453"/>
      <c r="AA11" s="468">
        <f>Z11*$C$11</f>
        <v>0</v>
      </c>
      <c r="AB11" s="468">
        <f t="shared" si="0"/>
        <v>116.5</v>
      </c>
      <c r="AC11" s="468">
        <f t="shared" si="1"/>
        <v>3.495</v>
      </c>
      <c r="AD11" s="508"/>
    </row>
    <row r="12" ht="16.5" spans="1:30">
      <c r="A12" s="465"/>
      <c r="B12" s="472"/>
      <c r="C12" s="467" t="s">
        <v>2910</v>
      </c>
      <c r="D12" s="468">
        <f>SUM(D5:D11)</f>
        <v>11370594.14</v>
      </c>
      <c r="E12" s="468">
        <f t="shared" ref="E12:AC12" si="2">SUM(E5:E11)</f>
        <v>1441567.005</v>
      </c>
      <c r="F12" s="468">
        <f t="shared" si="2"/>
        <v>8596356.23076923</v>
      </c>
      <c r="G12" s="468">
        <f t="shared" si="2"/>
        <v>1117526.31</v>
      </c>
      <c r="H12" s="468">
        <f>I12/0.13</f>
        <v>5943508.07692308</v>
      </c>
      <c r="I12" s="468">
        <v>772656.05</v>
      </c>
      <c r="J12" s="468">
        <f t="shared" si="2"/>
        <v>11645857.2746154</v>
      </c>
      <c r="K12" s="468">
        <f t="shared" si="2"/>
        <v>1339788.89</v>
      </c>
      <c r="L12" s="468">
        <f t="shared" si="2"/>
        <v>8586315.61538461</v>
      </c>
      <c r="M12" s="468">
        <f t="shared" si="2"/>
        <v>1116398.67</v>
      </c>
      <c r="N12" s="468">
        <f t="shared" si="2"/>
        <v>0</v>
      </c>
      <c r="O12" s="468">
        <f t="shared" si="2"/>
        <v>668163.05</v>
      </c>
      <c r="P12" s="468">
        <f t="shared" si="2"/>
        <v>0</v>
      </c>
      <c r="Q12" s="468">
        <f t="shared" si="2"/>
        <v>692959.39</v>
      </c>
      <c r="R12" s="468">
        <f t="shared" si="2"/>
        <v>0</v>
      </c>
      <c r="S12" s="468">
        <f t="shared" si="2"/>
        <v>990365.22</v>
      </c>
      <c r="T12" s="468">
        <f t="shared" si="2"/>
        <v>0</v>
      </c>
      <c r="U12" s="468">
        <f t="shared" si="2"/>
        <v>621117.94</v>
      </c>
      <c r="V12" s="468">
        <f t="shared" si="2"/>
        <v>0</v>
      </c>
      <c r="W12" s="468">
        <f t="shared" si="2"/>
        <v>1630650.17</v>
      </c>
      <c r="X12" s="468">
        <f t="shared" si="2"/>
        <v>0</v>
      </c>
      <c r="Y12" s="468">
        <v>94869.58</v>
      </c>
      <c r="Z12" s="468">
        <f t="shared" si="2"/>
        <v>0</v>
      </c>
      <c r="AA12" s="468">
        <f t="shared" si="2"/>
        <v>74291.45</v>
      </c>
      <c r="AB12" s="468">
        <f t="shared" si="2"/>
        <v>40199123.2607692</v>
      </c>
      <c r="AC12" s="468">
        <f t="shared" si="2"/>
        <v>9713406.225</v>
      </c>
      <c r="AD12" s="508"/>
    </row>
    <row r="13" ht="16.5" spans="1:30">
      <c r="A13" s="465"/>
      <c r="B13" s="473" t="s">
        <v>2911</v>
      </c>
      <c r="C13" s="467">
        <v>0.13</v>
      </c>
      <c r="D13" s="471"/>
      <c r="E13" s="468">
        <f>D13*$C$13</f>
        <v>0</v>
      </c>
      <c r="F13" s="453"/>
      <c r="G13" s="468">
        <f>F13*$C$13</f>
        <v>0</v>
      </c>
      <c r="H13" s="453"/>
      <c r="I13" s="468">
        <f>H13*$C$13</f>
        <v>0</v>
      </c>
      <c r="J13" s="453"/>
      <c r="K13" s="468">
        <f>J13*$C$13</f>
        <v>0</v>
      </c>
      <c r="L13" s="453"/>
      <c r="M13" s="468">
        <f>L13*$C$13</f>
        <v>0</v>
      </c>
      <c r="N13" s="453"/>
      <c r="O13" s="468">
        <v>630818.48</v>
      </c>
      <c r="P13" s="453"/>
      <c r="Q13" s="468">
        <v>772020.55</v>
      </c>
      <c r="R13" s="453"/>
      <c r="S13" s="468">
        <v>998469.47</v>
      </c>
      <c r="T13" s="453"/>
      <c r="U13" s="468">
        <v>558227.38</v>
      </c>
      <c r="V13" s="453"/>
      <c r="W13" s="468">
        <f>V13*$C$13</f>
        <v>0</v>
      </c>
      <c r="X13" s="453"/>
      <c r="Y13" s="468">
        <f>X13*$C$13</f>
        <v>0</v>
      </c>
      <c r="Z13" s="453"/>
      <c r="AA13" s="468">
        <v>120805.85</v>
      </c>
      <c r="AB13" s="468">
        <f t="shared" ref="AB13:AB17" si="3">D13+F13+H13+J13+L13+N13+P13+R13+T13+V13+X13+Z13</f>
        <v>0</v>
      </c>
      <c r="AC13" s="468">
        <f t="shared" ref="AC13:AC17" si="4">E13+G13+I13+K13+M13+O13+Q13+S13+U13+W13+Y13+Z13</f>
        <v>2959535.88</v>
      </c>
      <c r="AD13" s="508"/>
    </row>
    <row r="14" ht="16.5" spans="1:30">
      <c r="A14" s="465"/>
      <c r="B14" s="474"/>
      <c r="C14" s="467">
        <v>0.09</v>
      </c>
      <c r="D14" s="471"/>
      <c r="E14" s="468">
        <f>D14*$C$14</f>
        <v>0</v>
      </c>
      <c r="F14" s="453"/>
      <c r="G14" s="468">
        <f>F14*$C$14</f>
        <v>0</v>
      </c>
      <c r="H14" s="453"/>
      <c r="I14" s="468">
        <f>H14*$C$14</f>
        <v>0</v>
      </c>
      <c r="J14" s="453"/>
      <c r="K14" s="468">
        <f>J14*$C$14</f>
        <v>0</v>
      </c>
      <c r="L14" s="453"/>
      <c r="M14" s="468">
        <f>L14*$C$14</f>
        <v>0</v>
      </c>
      <c r="N14" s="453"/>
      <c r="O14" s="468">
        <f>N14*$C$14</f>
        <v>0</v>
      </c>
      <c r="P14" s="453"/>
      <c r="Q14" s="468">
        <f>P14*$C$14</f>
        <v>0</v>
      </c>
      <c r="R14" s="453"/>
      <c r="S14" s="468">
        <f>R14*$C$14</f>
        <v>0</v>
      </c>
      <c r="T14" s="453"/>
      <c r="U14" s="468">
        <f>T14*$C$14</f>
        <v>0</v>
      </c>
      <c r="V14" s="453"/>
      <c r="W14" s="468">
        <f>V14*$C$14</f>
        <v>0</v>
      </c>
      <c r="X14" s="453"/>
      <c r="Y14" s="468">
        <f>X14*$C$14</f>
        <v>0</v>
      </c>
      <c r="Z14" s="453"/>
      <c r="AA14" s="468">
        <f>Z14*$C$14</f>
        <v>0</v>
      </c>
      <c r="AB14" s="468">
        <f t="shared" si="3"/>
        <v>0</v>
      </c>
      <c r="AC14" s="468">
        <f t="shared" si="4"/>
        <v>0</v>
      </c>
      <c r="AD14" s="508"/>
    </row>
    <row r="15" ht="16.5" spans="1:30">
      <c r="A15" s="465"/>
      <c r="B15" s="474"/>
      <c r="C15" s="467">
        <v>0.06</v>
      </c>
      <c r="D15" s="471"/>
      <c r="E15" s="468">
        <f>D15*$C$15</f>
        <v>0</v>
      </c>
      <c r="F15" s="453"/>
      <c r="G15" s="468">
        <f>F15*$C$15</f>
        <v>0</v>
      </c>
      <c r="H15" s="453"/>
      <c r="I15" s="468">
        <f>H15*$C$15</f>
        <v>0</v>
      </c>
      <c r="J15" s="453"/>
      <c r="K15" s="468">
        <f>J15*$C$15</f>
        <v>0</v>
      </c>
      <c r="L15" s="453"/>
      <c r="M15" s="468">
        <f>L15*$C$15</f>
        <v>0</v>
      </c>
      <c r="N15" s="453"/>
      <c r="O15" s="468">
        <f>N15*$C$15</f>
        <v>0</v>
      </c>
      <c r="P15" s="453"/>
      <c r="Q15" s="468">
        <f>P15*$C$15</f>
        <v>0</v>
      </c>
      <c r="R15" s="453"/>
      <c r="S15" s="468">
        <f>R15*$C$15</f>
        <v>0</v>
      </c>
      <c r="T15" s="453"/>
      <c r="U15" s="468">
        <f>T15*$C$15</f>
        <v>0</v>
      </c>
      <c r="V15" s="453"/>
      <c r="W15" s="468">
        <f>V15*$C$15</f>
        <v>0</v>
      </c>
      <c r="X15" s="453"/>
      <c r="Y15" s="468">
        <f>X15*$C$15</f>
        <v>0</v>
      </c>
      <c r="Z15" s="453"/>
      <c r="AA15" s="468">
        <f>Z15*$C$15</f>
        <v>0</v>
      </c>
      <c r="AB15" s="468">
        <f t="shared" si="3"/>
        <v>0</v>
      </c>
      <c r="AC15" s="468">
        <f t="shared" si="4"/>
        <v>0</v>
      </c>
      <c r="AD15" s="508"/>
    </row>
    <row r="16" ht="16.5" spans="1:30">
      <c r="A16" s="465"/>
      <c r="B16" s="474"/>
      <c r="C16" s="467">
        <v>0.05</v>
      </c>
      <c r="D16" s="471"/>
      <c r="E16" s="468">
        <f>D16*$C$16</f>
        <v>0</v>
      </c>
      <c r="F16" s="453"/>
      <c r="G16" s="468">
        <f>F16*$C$16</f>
        <v>0</v>
      </c>
      <c r="H16" s="453"/>
      <c r="I16" s="468">
        <f>H16*$C$16</f>
        <v>0</v>
      </c>
      <c r="J16" s="453"/>
      <c r="K16" s="468">
        <f>J16*$C$16</f>
        <v>0</v>
      </c>
      <c r="L16" s="453"/>
      <c r="M16" s="468">
        <f>L16*$C$16</f>
        <v>0</v>
      </c>
      <c r="N16" s="453"/>
      <c r="O16" s="468">
        <f>N16*$C$16</f>
        <v>0</v>
      </c>
      <c r="P16" s="453"/>
      <c r="Q16" s="468">
        <f>P16*$C$16</f>
        <v>0</v>
      </c>
      <c r="R16" s="453"/>
      <c r="S16" s="468">
        <f>R16*$C$16</f>
        <v>0</v>
      </c>
      <c r="T16" s="453"/>
      <c r="U16" s="468">
        <f>T16*$C$16</f>
        <v>0</v>
      </c>
      <c r="V16" s="453"/>
      <c r="W16" s="468">
        <f>V16*$C$16</f>
        <v>0</v>
      </c>
      <c r="X16" s="453"/>
      <c r="Y16" s="468">
        <f>X16*$C$16</f>
        <v>0</v>
      </c>
      <c r="Z16" s="453"/>
      <c r="AA16" s="468">
        <f>Z16*$C$16</f>
        <v>0</v>
      </c>
      <c r="AB16" s="468">
        <f t="shared" si="3"/>
        <v>0</v>
      </c>
      <c r="AC16" s="468">
        <f t="shared" si="4"/>
        <v>0</v>
      </c>
      <c r="AD16" s="508"/>
    </row>
    <row r="17" ht="16.5" spans="1:30">
      <c r="A17" s="465"/>
      <c r="B17" s="474"/>
      <c r="C17" s="467">
        <v>0.03</v>
      </c>
      <c r="D17" s="471"/>
      <c r="E17" s="468">
        <f>D17*$C$17</f>
        <v>0</v>
      </c>
      <c r="F17" s="453"/>
      <c r="G17" s="468">
        <f>F17*$C$17</f>
        <v>0</v>
      </c>
      <c r="H17" s="453"/>
      <c r="I17" s="468">
        <f>H17*$C$17</f>
        <v>0</v>
      </c>
      <c r="J17" s="453"/>
      <c r="K17" s="468">
        <f>J17*$C$17</f>
        <v>0</v>
      </c>
      <c r="L17" s="453"/>
      <c r="M17" s="468">
        <f>L17*$C$17</f>
        <v>0</v>
      </c>
      <c r="N17" s="453"/>
      <c r="O17" s="468">
        <f>N17*$C$17</f>
        <v>0</v>
      </c>
      <c r="P17" s="453"/>
      <c r="Q17" s="468">
        <f>P17*$C$17</f>
        <v>0</v>
      </c>
      <c r="R17" s="453"/>
      <c r="S17" s="468">
        <f>R17*$C$17</f>
        <v>0</v>
      </c>
      <c r="T17" s="453"/>
      <c r="U17" s="468">
        <f>T17*$C$17</f>
        <v>0</v>
      </c>
      <c r="V17" s="453"/>
      <c r="W17" s="468">
        <f>V17*$C$17</f>
        <v>0</v>
      </c>
      <c r="X17" s="453"/>
      <c r="Y17" s="468">
        <f>X17*$C$17</f>
        <v>0</v>
      </c>
      <c r="Z17" s="453"/>
      <c r="AA17" s="468">
        <f>Z17*$C$17</f>
        <v>0</v>
      </c>
      <c r="AB17" s="468">
        <f t="shared" si="3"/>
        <v>0</v>
      </c>
      <c r="AC17" s="468">
        <f t="shared" si="4"/>
        <v>0</v>
      </c>
      <c r="AD17" s="508"/>
    </row>
    <row r="18" ht="16.5" spans="1:30">
      <c r="A18" s="465"/>
      <c r="B18" s="475"/>
      <c r="C18" s="467" t="s">
        <v>2912</v>
      </c>
      <c r="D18" s="468">
        <f>1430972.71+3141.59</f>
        <v>1434114.3</v>
      </c>
      <c r="E18" s="468">
        <f>1429602.28</f>
        <v>1429602.28</v>
      </c>
      <c r="F18" s="468">
        <v>5724806.09</v>
      </c>
      <c r="G18" s="468">
        <v>744224.8</v>
      </c>
      <c r="H18" s="468">
        <v>9711862.16000001</v>
      </c>
      <c r="I18" s="468">
        <v>1262542.17</v>
      </c>
      <c r="J18" s="468">
        <v>10261638.9</v>
      </c>
      <c r="K18" s="468">
        <v>1334013.15</v>
      </c>
      <c r="L18" s="468">
        <v>8489072.99</v>
      </c>
      <c r="M18" s="468">
        <v>1103579.48</v>
      </c>
      <c r="N18" s="468">
        <f t="shared" ref="N18:AC18" si="5">SUM(N13:N17)</f>
        <v>0</v>
      </c>
      <c r="O18" s="468">
        <f t="shared" si="5"/>
        <v>630818.48</v>
      </c>
      <c r="P18" s="468">
        <f t="shared" si="5"/>
        <v>0</v>
      </c>
      <c r="Q18" s="468">
        <f t="shared" si="5"/>
        <v>772020.55</v>
      </c>
      <c r="R18" s="468">
        <f t="shared" si="5"/>
        <v>0</v>
      </c>
      <c r="S18" s="468">
        <f t="shared" si="5"/>
        <v>998469.47</v>
      </c>
      <c r="T18" s="468">
        <f t="shared" si="5"/>
        <v>0</v>
      </c>
      <c r="U18" s="468">
        <v>558572.51</v>
      </c>
      <c r="V18" s="468">
        <f t="shared" si="5"/>
        <v>0</v>
      </c>
      <c r="W18" s="468">
        <v>436064.5</v>
      </c>
      <c r="X18" s="468">
        <f t="shared" si="5"/>
        <v>0</v>
      </c>
      <c r="Y18" s="468">
        <v>137210.1</v>
      </c>
      <c r="Z18" s="468">
        <f t="shared" si="5"/>
        <v>0</v>
      </c>
      <c r="AA18" s="468">
        <f t="shared" si="5"/>
        <v>120805.85</v>
      </c>
      <c r="AB18" s="468">
        <f t="shared" si="5"/>
        <v>0</v>
      </c>
      <c r="AC18" s="468">
        <f t="shared" si="5"/>
        <v>2959535.88</v>
      </c>
      <c r="AD18" s="508"/>
    </row>
    <row r="19" ht="16.5" spans="1:30">
      <c r="A19" s="465"/>
      <c r="B19" s="476" t="s">
        <v>2913</v>
      </c>
      <c r="C19" s="477"/>
      <c r="D19" s="422"/>
      <c r="E19" s="453">
        <v>87545.27</v>
      </c>
      <c r="F19" s="453"/>
      <c r="G19" s="453">
        <v>99510</v>
      </c>
      <c r="H19" s="453"/>
      <c r="I19" s="453">
        <v>472811.51</v>
      </c>
      <c r="J19" s="453"/>
      <c r="K19" s="453"/>
      <c r="L19" s="453"/>
      <c r="M19" s="453">
        <v>5775.73999999976</v>
      </c>
      <c r="N19" s="453"/>
      <c r="O19" s="453">
        <v>18594.9299999997</v>
      </c>
      <c r="P19" s="453"/>
      <c r="Q19" s="453">
        <v>55939.4999999999</v>
      </c>
      <c r="R19" s="453"/>
      <c r="S19" s="453"/>
      <c r="T19" s="453"/>
      <c r="U19" s="453"/>
      <c r="V19" s="453"/>
      <c r="W19" s="453">
        <v>62545.4299999999</v>
      </c>
      <c r="X19" s="453"/>
      <c r="Y19" s="493">
        <v>286625.4</v>
      </c>
      <c r="Z19" s="453"/>
      <c r="AA19" s="453">
        <v>244284.88</v>
      </c>
      <c r="AB19" s="453">
        <f>D19+F19+H19+J19+L19+N19+P19+R19+T19+V19+X19+Z19</f>
        <v>0</v>
      </c>
      <c r="AC19" s="453">
        <f>E19+G19+I19+K19+M19+O19+Q19+S19+U19+W19+Y19+Z19</f>
        <v>1089347.78</v>
      </c>
      <c r="AD19" s="508"/>
    </row>
    <row r="20" ht="49.5" spans="1:30">
      <c r="A20" s="465"/>
      <c r="B20" s="476" t="s">
        <v>2914</v>
      </c>
      <c r="C20" s="477"/>
      <c r="D20" s="468">
        <f>D18-(D12+D19)</f>
        <v>-9936479.84</v>
      </c>
      <c r="E20" s="468">
        <f>E18-(E12+E19)</f>
        <v>-99509.9950000001</v>
      </c>
      <c r="F20" s="468">
        <f t="shared" ref="F20:AC20" si="6">F18-(F12+F19)</f>
        <v>-2871550.14076923</v>
      </c>
      <c r="G20" s="468">
        <f t="shared" si="6"/>
        <v>-472811.51</v>
      </c>
      <c r="H20" s="468">
        <f t="shared" si="6"/>
        <v>3768354.08307693</v>
      </c>
      <c r="I20" s="468">
        <f t="shared" si="6"/>
        <v>17074.6099999999</v>
      </c>
      <c r="J20" s="468">
        <f t="shared" si="6"/>
        <v>-1384218.3746154</v>
      </c>
      <c r="K20" s="468">
        <f t="shared" si="6"/>
        <v>-5775.73999999999</v>
      </c>
      <c r="L20" s="468">
        <f t="shared" si="6"/>
        <v>-97242.6253846101</v>
      </c>
      <c r="M20" s="468">
        <f t="shared" si="6"/>
        <v>-18594.9299999997</v>
      </c>
      <c r="N20" s="468">
        <f t="shared" si="6"/>
        <v>0</v>
      </c>
      <c r="O20" s="468">
        <f t="shared" si="6"/>
        <v>-55939.4999999998</v>
      </c>
      <c r="P20" s="468">
        <f t="shared" si="6"/>
        <v>0</v>
      </c>
      <c r="Q20" s="468">
        <f t="shared" si="6"/>
        <v>23121.6600000001</v>
      </c>
      <c r="R20" s="468">
        <f t="shared" si="6"/>
        <v>0</v>
      </c>
      <c r="S20" s="468">
        <f t="shared" si="6"/>
        <v>8104.25</v>
      </c>
      <c r="T20" s="468">
        <f t="shared" si="6"/>
        <v>0</v>
      </c>
      <c r="U20" s="468">
        <f t="shared" si="6"/>
        <v>-62545.4299999999</v>
      </c>
      <c r="V20" s="468">
        <f t="shared" si="6"/>
        <v>0</v>
      </c>
      <c r="W20" s="468">
        <f t="shared" si="6"/>
        <v>-1257131.1</v>
      </c>
      <c r="X20" s="468">
        <f t="shared" si="6"/>
        <v>0</v>
      </c>
      <c r="Y20" s="468">
        <f t="shared" si="6"/>
        <v>-244284.88</v>
      </c>
      <c r="Z20" s="468">
        <f t="shared" si="6"/>
        <v>0</v>
      </c>
      <c r="AA20" s="468">
        <f t="shared" si="6"/>
        <v>-197770.48</v>
      </c>
      <c r="AB20" s="468">
        <f t="shared" si="6"/>
        <v>-40199123.2607692</v>
      </c>
      <c r="AC20" s="468">
        <f t="shared" si="6"/>
        <v>-7843218.125</v>
      </c>
      <c r="AD20" s="508" t="s">
        <v>2915</v>
      </c>
    </row>
    <row r="21" ht="33" spans="1:30">
      <c r="A21" s="478" t="s">
        <v>2916</v>
      </c>
      <c r="B21" s="479" t="s">
        <v>2917</v>
      </c>
      <c r="C21" s="467">
        <v>0.01</v>
      </c>
      <c r="D21" s="480"/>
      <c r="E21" s="468"/>
      <c r="F21" s="468"/>
      <c r="G21" s="468">
        <f>F21*$C$21</f>
        <v>0</v>
      </c>
      <c r="H21" s="468"/>
      <c r="I21" s="468">
        <f>H21*$C$21</f>
        <v>0</v>
      </c>
      <c r="J21" s="468"/>
      <c r="K21" s="468">
        <f>J21*$C$21</f>
        <v>0</v>
      </c>
      <c r="L21" s="468"/>
      <c r="M21" s="468"/>
      <c r="N21" s="468"/>
      <c r="O21" s="468">
        <f>N21*$C$21</f>
        <v>0</v>
      </c>
      <c r="P21" s="468">
        <f>Q20</f>
        <v>23121.6600000001</v>
      </c>
      <c r="Q21" s="468"/>
      <c r="R21" s="468">
        <f>S20</f>
        <v>8104.25</v>
      </c>
      <c r="S21" s="468">
        <f>R21*$C$21</f>
        <v>81.0425</v>
      </c>
      <c r="T21" s="468"/>
      <c r="U21" s="468"/>
      <c r="V21" s="468"/>
      <c r="W21" s="468"/>
      <c r="X21" s="468">
        <f>Y20</f>
        <v>-244284.88</v>
      </c>
      <c r="Y21" s="468">
        <f>X21*$C$21</f>
        <v>-2442.8488</v>
      </c>
      <c r="Z21" s="468">
        <f>AA20</f>
        <v>-197770.48</v>
      </c>
      <c r="AA21" s="468">
        <f>Z21*$C$21</f>
        <v>-1977.7048</v>
      </c>
      <c r="AB21" s="468">
        <f>AC20</f>
        <v>-7843218.125</v>
      </c>
      <c r="AC21" s="468">
        <f>AB21*$C$21</f>
        <v>-78432.18125</v>
      </c>
      <c r="AD21" s="508"/>
    </row>
    <row r="22" ht="16.5" spans="1:30">
      <c r="A22" s="481"/>
      <c r="B22" s="479" t="s">
        <v>2918</v>
      </c>
      <c r="C22" s="467">
        <v>0.05</v>
      </c>
      <c r="D22" s="480"/>
      <c r="E22" s="468"/>
      <c r="F22" s="468"/>
      <c r="G22" s="468">
        <f>F22*$C$22</f>
        <v>0</v>
      </c>
      <c r="H22" s="468"/>
      <c r="I22" s="468">
        <f>H22*$C$22</f>
        <v>0</v>
      </c>
      <c r="J22" s="468"/>
      <c r="K22" s="468">
        <f>J22*$C$22</f>
        <v>0</v>
      </c>
      <c r="L22" s="468"/>
      <c r="M22" s="468"/>
      <c r="N22" s="468"/>
      <c r="O22" s="468">
        <f>N22*$C$22</f>
        <v>0</v>
      </c>
      <c r="P22" s="468">
        <f>Q20</f>
        <v>23121.6600000001</v>
      </c>
      <c r="Q22" s="468"/>
      <c r="R22" s="468">
        <f>S20</f>
        <v>8104.25</v>
      </c>
      <c r="S22" s="468">
        <f>R22*$C$22</f>
        <v>405.2125</v>
      </c>
      <c r="T22" s="468"/>
      <c r="U22" s="468"/>
      <c r="V22" s="468"/>
      <c r="W22" s="468"/>
      <c r="X22" s="468">
        <f>Y20</f>
        <v>-244284.88</v>
      </c>
      <c r="Y22" s="468">
        <f>X22*$C$22</f>
        <v>-12214.244</v>
      </c>
      <c r="Z22" s="468">
        <f>AA20</f>
        <v>-197770.48</v>
      </c>
      <c r="AA22" s="468">
        <f>Z22*$C$22</f>
        <v>-9888.524</v>
      </c>
      <c r="AB22" s="468">
        <f>AC20</f>
        <v>-7843218.125</v>
      </c>
      <c r="AC22" s="468">
        <f>AB22*$C$22</f>
        <v>-392160.90625</v>
      </c>
      <c r="AD22" s="508"/>
    </row>
    <row r="23" ht="16.5" spans="1:30">
      <c r="A23" s="481"/>
      <c r="B23" s="479" t="s">
        <v>2919</v>
      </c>
      <c r="C23" s="467">
        <v>0.07</v>
      </c>
      <c r="D23" s="480"/>
      <c r="E23" s="468"/>
      <c r="F23" s="468"/>
      <c r="G23" s="468">
        <f>F23*$C$23</f>
        <v>0</v>
      </c>
      <c r="H23" s="468">
        <f>I20</f>
        <v>17074.6099999999</v>
      </c>
      <c r="I23" s="468">
        <f>H23*$C$23</f>
        <v>1195.22269999999</v>
      </c>
      <c r="J23" s="468"/>
      <c r="K23" s="468">
        <f>J23*$C$23</f>
        <v>0</v>
      </c>
      <c r="L23" s="468"/>
      <c r="M23" s="468"/>
      <c r="N23" s="468"/>
      <c r="O23" s="468">
        <f>N23*$C$23</f>
        <v>0</v>
      </c>
      <c r="P23" s="468">
        <f>Q20</f>
        <v>23121.6600000001</v>
      </c>
      <c r="Q23" s="468">
        <f>P23*$C$23</f>
        <v>1618.51620000001</v>
      </c>
      <c r="R23" s="468">
        <f>S20</f>
        <v>8104.25</v>
      </c>
      <c r="S23" s="468">
        <f>R23*$C$23</f>
        <v>567.2975</v>
      </c>
      <c r="T23" s="468"/>
      <c r="U23" s="468"/>
      <c r="V23" s="468"/>
      <c r="W23" s="468"/>
      <c r="X23" s="468">
        <f>Y20</f>
        <v>-244284.88</v>
      </c>
      <c r="Y23" s="468">
        <f>X23*$C$23</f>
        <v>-17099.9416</v>
      </c>
      <c r="Z23" s="468">
        <f>AA20</f>
        <v>-197770.48</v>
      </c>
      <c r="AA23" s="468">
        <f>Z23*$C$23</f>
        <v>-13843.9336</v>
      </c>
      <c r="AB23" s="468">
        <f>AC20</f>
        <v>-7843218.125</v>
      </c>
      <c r="AC23" s="468">
        <f>AB23*$C$23</f>
        <v>-549025.26875</v>
      </c>
      <c r="AD23" s="508"/>
    </row>
    <row r="24" ht="33" spans="1:30">
      <c r="A24" s="482"/>
      <c r="B24" s="467" t="s">
        <v>2920</v>
      </c>
      <c r="C24" s="467"/>
      <c r="D24" s="468"/>
      <c r="E24" s="468"/>
      <c r="F24" s="468"/>
      <c r="G24" s="468">
        <f t="shared" ref="G24:AC24" si="7">SUM(G21:G23)</f>
        <v>0</v>
      </c>
      <c r="H24" s="468">
        <f t="shared" si="7"/>
        <v>17074.6099999999</v>
      </c>
      <c r="I24" s="468">
        <f t="shared" si="7"/>
        <v>1195.22269999999</v>
      </c>
      <c r="J24" s="468"/>
      <c r="K24" s="468">
        <f t="shared" si="7"/>
        <v>0</v>
      </c>
      <c r="L24" s="468"/>
      <c r="M24" s="468"/>
      <c r="N24" s="468"/>
      <c r="O24" s="468">
        <f t="shared" si="7"/>
        <v>0</v>
      </c>
      <c r="P24" s="468">
        <f t="shared" si="7"/>
        <v>69364.9800000004</v>
      </c>
      <c r="Q24" s="468">
        <f t="shared" si="7"/>
        <v>1618.51620000001</v>
      </c>
      <c r="R24" s="468">
        <f t="shared" si="7"/>
        <v>24312.75</v>
      </c>
      <c r="S24" s="468">
        <f t="shared" si="7"/>
        <v>1053.5525</v>
      </c>
      <c r="T24" s="468"/>
      <c r="U24" s="468"/>
      <c r="V24" s="468"/>
      <c r="W24" s="468"/>
      <c r="X24" s="468">
        <f t="shared" si="7"/>
        <v>-732854.64</v>
      </c>
      <c r="Y24" s="468">
        <f t="shared" si="7"/>
        <v>-31757.0344</v>
      </c>
      <c r="Z24" s="468">
        <f t="shared" si="7"/>
        <v>-593311.44</v>
      </c>
      <c r="AA24" s="468">
        <f t="shared" si="7"/>
        <v>-25710.1624</v>
      </c>
      <c r="AB24" s="468">
        <f t="shared" si="7"/>
        <v>-23529654.375</v>
      </c>
      <c r="AC24" s="468">
        <f t="shared" si="7"/>
        <v>-1019618.35625</v>
      </c>
      <c r="AD24" s="508" t="s">
        <v>2921</v>
      </c>
    </row>
    <row r="25" ht="33" spans="1:30">
      <c r="A25" s="478" t="s">
        <v>2922</v>
      </c>
      <c r="B25" s="460" t="s">
        <v>2923</v>
      </c>
      <c r="C25" s="467">
        <v>0.03</v>
      </c>
      <c r="D25" s="480"/>
      <c r="E25" s="468"/>
      <c r="F25" s="468">
        <v>0</v>
      </c>
      <c r="G25" s="468">
        <v>0</v>
      </c>
      <c r="H25" s="468">
        <f>I20</f>
        <v>17074.6099999999</v>
      </c>
      <c r="I25" s="468">
        <f>H25*$C$25</f>
        <v>512.238299999996</v>
      </c>
      <c r="J25" s="468"/>
      <c r="K25" s="468">
        <f>J25*$C$25</f>
        <v>0</v>
      </c>
      <c r="L25" s="468"/>
      <c r="M25" s="468"/>
      <c r="N25" s="468"/>
      <c r="O25" s="468">
        <f>N25*$C$25</f>
        <v>0</v>
      </c>
      <c r="P25" s="468">
        <f>Q20</f>
        <v>23121.6600000001</v>
      </c>
      <c r="Q25" s="468">
        <f>P25*$C$25</f>
        <v>693.649800000004</v>
      </c>
      <c r="R25" s="468">
        <f>S20</f>
        <v>8104.25</v>
      </c>
      <c r="S25" s="468">
        <f>R25*$C$25</f>
        <v>243.1275</v>
      </c>
      <c r="T25" s="468"/>
      <c r="U25" s="468"/>
      <c r="V25" s="468"/>
      <c r="W25" s="468"/>
      <c r="X25" s="468">
        <f>Y20</f>
        <v>-244284.88</v>
      </c>
      <c r="Y25" s="468">
        <f>X25*$C$25</f>
        <v>-7328.5464</v>
      </c>
      <c r="Z25" s="468">
        <f>AA20</f>
        <v>-197770.48</v>
      </c>
      <c r="AA25" s="468">
        <f>Z25*$C$25</f>
        <v>-5933.1144</v>
      </c>
      <c r="AB25" s="468">
        <f>AC20</f>
        <v>-7843218.125</v>
      </c>
      <c r="AC25" s="468">
        <f>AB25*$C$25</f>
        <v>-235296.54375</v>
      </c>
      <c r="AD25" s="508"/>
    </row>
    <row r="26" ht="33" spans="1:30">
      <c r="A26" s="481"/>
      <c r="B26" s="460" t="s">
        <v>2924</v>
      </c>
      <c r="C26" s="467">
        <v>0.02</v>
      </c>
      <c r="D26" s="480"/>
      <c r="E26" s="468"/>
      <c r="F26" s="468">
        <v>0</v>
      </c>
      <c r="G26" s="468">
        <v>0</v>
      </c>
      <c r="H26" s="468">
        <f>I20</f>
        <v>17074.6099999999</v>
      </c>
      <c r="I26" s="468">
        <f>H26*$C$26</f>
        <v>341.492199999997</v>
      </c>
      <c r="J26" s="468"/>
      <c r="K26" s="468">
        <f>J26*$C$26</f>
        <v>0</v>
      </c>
      <c r="L26" s="468"/>
      <c r="M26" s="468"/>
      <c r="N26" s="468"/>
      <c r="O26" s="468">
        <f>N26*$C$26</f>
        <v>0</v>
      </c>
      <c r="P26" s="468">
        <f>Q20</f>
        <v>23121.6600000001</v>
      </c>
      <c r="Q26" s="468">
        <f>P26*$C$26</f>
        <v>462.433200000003</v>
      </c>
      <c r="R26" s="468">
        <f>S20</f>
        <v>8104.25</v>
      </c>
      <c r="S26" s="468">
        <f>R26*$C$26</f>
        <v>162.085</v>
      </c>
      <c r="T26" s="468"/>
      <c r="U26" s="468"/>
      <c r="V26" s="468"/>
      <c r="W26" s="468"/>
      <c r="X26" s="468">
        <f>Y20</f>
        <v>-244284.88</v>
      </c>
      <c r="Y26" s="468">
        <f>X26*$C$26</f>
        <v>-4885.6976</v>
      </c>
      <c r="Z26" s="468">
        <f>AA20</f>
        <v>-197770.48</v>
      </c>
      <c r="AA26" s="468">
        <f>Z26*$C$26</f>
        <v>-3955.4096</v>
      </c>
      <c r="AB26" s="468">
        <f>AC20</f>
        <v>-7843218.125</v>
      </c>
      <c r="AC26" s="468">
        <f>AB26*$C$26</f>
        <v>-156864.3625</v>
      </c>
      <c r="AD26" s="508"/>
    </row>
    <row r="27" ht="33" spans="1:30">
      <c r="A27" s="482"/>
      <c r="B27" s="483" t="s">
        <v>2925</v>
      </c>
      <c r="C27" s="484"/>
      <c r="D27" s="480"/>
      <c r="E27" s="480"/>
      <c r="F27" s="480">
        <f t="shared" ref="F27:AC27" si="8">SUM(F25:F26)</f>
        <v>0</v>
      </c>
      <c r="G27" s="480">
        <f t="shared" si="8"/>
        <v>0</v>
      </c>
      <c r="H27" s="480">
        <f t="shared" si="8"/>
        <v>34149.2199999997</v>
      </c>
      <c r="I27" s="480">
        <f t="shared" si="8"/>
        <v>853.730499999994</v>
      </c>
      <c r="J27" s="480"/>
      <c r="K27" s="480">
        <f t="shared" si="8"/>
        <v>0</v>
      </c>
      <c r="L27" s="480"/>
      <c r="M27" s="480"/>
      <c r="N27" s="480">
        <f t="shared" si="8"/>
        <v>0</v>
      </c>
      <c r="O27" s="480">
        <f t="shared" si="8"/>
        <v>0</v>
      </c>
      <c r="P27" s="480">
        <f t="shared" si="8"/>
        <v>46243.3200000003</v>
      </c>
      <c r="Q27" s="480">
        <f t="shared" si="8"/>
        <v>1156.08300000001</v>
      </c>
      <c r="R27" s="480">
        <f t="shared" si="8"/>
        <v>16208.5</v>
      </c>
      <c r="S27" s="480">
        <f t="shared" si="8"/>
        <v>405.2125</v>
      </c>
      <c r="T27" s="480"/>
      <c r="U27" s="480"/>
      <c r="V27" s="480"/>
      <c r="W27" s="480"/>
      <c r="X27" s="480">
        <f t="shared" si="8"/>
        <v>-488569.76</v>
      </c>
      <c r="Y27" s="480">
        <f t="shared" si="8"/>
        <v>-12214.244</v>
      </c>
      <c r="Z27" s="480">
        <f t="shared" si="8"/>
        <v>-395540.96</v>
      </c>
      <c r="AA27" s="480">
        <f t="shared" si="8"/>
        <v>-9888.524</v>
      </c>
      <c r="AB27" s="480">
        <f t="shared" si="8"/>
        <v>-15686436.25</v>
      </c>
      <c r="AC27" s="480">
        <f t="shared" si="8"/>
        <v>-392160.90625</v>
      </c>
      <c r="AD27" s="508" t="s">
        <v>2921</v>
      </c>
    </row>
    <row r="28" ht="16.5" spans="1:30">
      <c r="A28" s="478" t="s">
        <v>2926</v>
      </c>
      <c r="B28" s="478" t="s">
        <v>2927</v>
      </c>
      <c r="C28" s="485">
        <v>0.012</v>
      </c>
      <c r="D28" s="471"/>
      <c r="E28" s="468">
        <f>D28*$C$28</f>
        <v>0</v>
      </c>
      <c r="F28" s="453"/>
      <c r="G28" s="468">
        <f>F28*$C$28</f>
        <v>0</v>
      </c>
      <c r="H28" s="453"/>
      <c r="I28" s="468">
        <f>H28*$C$28</f>
        <v>0</v>
      </c>
      <c r="J28" s="453"/>
      <c r="K28" s="468">
        <f>J28*$C$28</f>
        <v>0</v>
      </c>
      <c r="L28" s="453"/>
      <c r="M28" s="468">
        <f>L28*$C$28</f>
        <v>0</v>
      </c>
      <c r="N28" s="453"/>
      <c r="O28" s="468">
        <f>N28*$C$28</f>
        <v>0</v>
      </c>
      <c r="P28" s="453"/>
      <c r="Q28" s="468">
        <f>P28*$C$28</f>
        <v>0</v>
      </c>
      <c r="R28" s="453"/>
      <c r="S28" s="468">
        <f>R28*$C$28</f>
        <v>0</v>
      </c>
      <c r="T28" s="453"/>
      <c r="U28" s="468"/>
      <c r="V28" s="453"/>
      <c r="W28" s="468">
        <f>V28*$C$28</f>
        <v>0</v>
      </c>
      <c r="X28" s="453"/>
      <c r="Y28" s="468">
        <f>X28*$C$28</f>
        <v>0</v>
      </c>
      <c r="Z28" s="453"/>
      <c r="AA28" s="468">
        <f>Z28*$C$28</f>
        <v>0</v>
      </c>
      <c r="AB28" s="453"/>
      <c r="AC28" s="468">
        <f>AB28*$C$28</f>
        <v>0</v>
      </c>
      <c r="AD28" s="508"/>
    </row>
    <row r="29" ht="16.5" spans="1:30">
      <c r="A29" s="481"/>
      <c r="B29" s="482" t="s">
        <v>2928</v>
      </c>
      <c r="C29" s="485">
        <v>0.12</v>
      </c>
      <c r="D29" s="471"/>
      <c r="E29" s="468">
        <f>D29*$C$29</f>
        <v>0</v>
      </c>
      <c r="F29" s="453"/>
      <c r="G29" s="468">
        <f>F29*$C$29</f>
        <v>0</v>
      </c>
      <c r="H29" s="453"/>
      <c r="I29" s="468">
        <f>H29*$C$29</f>
        <v>0</v>
      </c>
      <c r="J29" s="453"/>
      <c r="K29" s="468">
        <f>J29*$C$29</f>
        <v>0</v>
      </c>
      <c r="L29" s="453"/>
      <c r="M29" s="468">
        <f>L29*$C$29</f>
        <v>0</v>
      </c>
      <c r="N29" s="453"/>
      <c r="O29" s="468">
        <f>N29*$C$29</f>
        <v>0</v>
      </c>
      <c r="P29" s="453"/>
      <c r="Q29" s="468">
        <f>P29*$C$29</f>
        <v>0</v>
      </c>
      <c r="R29" s="453"/>
      <c r="S29" s="468">
        <f>R29*$C$29</f>
        <v>0</v>
      </c>
      <c r="T29" s="453"/>
      <c r="U29" s="468"/>
      <c r="V29" s="453"/>
      <c r="W29" s="468">
        <f>V29*$C$29</f>
        <v>0</v>
      </c>
      <c r="X29" s="453"/>
      <c r="Y29" s="468">
        <f>X29*$C$29</f>
        <v>0</v>
      </c>
      <c r="Z29" s="453"/>
      <c r="AA29" s="468">
        <f>Z29*$C$29</f>
        <v>0</v>
      </c>
      <c r="AB29" s="453"/>
      <c r="AC29" s="468">
        <f>AB29*$C$29</f>
        <v>0</v>
      </c>
      <c r="AD29" s="508"/>
    </row>
    <row r="30" ht="49.5" spans="1:30">
      <c r="A30" s="482"/>
      <c r="B30" s="486" t="s">
        <v>2929</v>
      </c>
      <c r="C30" s="487"/>
      <c r="D30" s="468">
        <f>SUM(D28:D29)</f>
        <v>0</v>
      </c>
      <c r="E30" s="468">
        <f t="shared" ref="E30:AC30" si="9">SUM(E28:E29)</f>
        <v>0</v>
      </c>
      <c r="F30" s="468">
        <f t="shared" si="9"/>
        <v>0</v>
      </c>
      <c r="G30" s="468">
        <f t="shared" si="9"/>
        <v>0</v>
      </c>
      <c r="H30" s="468">
        <f t="shared" si="9"/>
        <v>0</v>
      </c>
      <c r="I30" s="468">
        <f t="shared" si="9"/>
        <v>0</v>
      </c>
      <c r="J30" s="468">
        <f t="shared" si="9"/>
        <v>0</v>
      </c>
      <c r="K30" s="468">
        <f t="shared" si="9"/>
        <v>0</v>
      </c>
      <c r="L30" s="468">
        <f t="shared" si="9"/>
        <v>0</v>
      </c>
      <c r="M30" s="468">
        <f t="shared" si="9"/>
        <v>0</v>
      </c>
      <c r="N30" s="468">
        <f t="shared" si="9"/>
        <v>0</v>
      </c>
      <c r="O30" s="468">
        <f t="shared" si="9"/>
        <v>0</v>
      </c>
      <c r="P30" s="468">
        <f t="shared" si="9"/>
        <v>0</v>
      </c>
      <c r="Q30" s="468">
        <f t="shared" si="9"/>
        <v>0</v>
      </c>
      <c r="R30" s="468">
        <f t="shared" si="9"/>
        <v>0</v>
      </c>
      <c r="S30" s="468">
        <f t="shared" si="9"/>
        <v>0</v>
      </c>
      <c r="T30" s="468"/>
      <c r="U30" s="468"/>
      <c r="V30" s="468">
        <f t="shared" si="9"/>
        <v>0</v>
      </c>
      <c r="W30" s="468">
        <f t="shared" si="9"/>
        <v>0</v>
      </c>
      <c r="X30" s="468">
        <f t="shared" si="9"/>
        <v>0</v>
      </c>
      <c r="Y30" s="468">
        <f t="shared" si="9"/>
        <v>0</v>
      </c>
      <c r="Z30" s="468">
        <f t="shared" si="9"/>
        <v>0</v>
      </c>
      <c r="AA30" s="468">
        <f t="shared" si="9"/>
        <v>0</v>
      </c>
      <c r="AB30" s="468">
        <f t="shared" si="9"/>
        <v>0</v>
      </c>
      <c r="AC30" s="468">
        <f t="shared" si="9"/>
        <v>0</v>
      </c>
      <c r="AD30" s="508" t="s">
        <v>2930</v>
      </c>
    </row>
    <row r="31" ht="49.5" spans="1:30">
      <c r="A31" s="476" t="s">
        <v>2931</v>
      </c>
      <c r="B31" s="477"/>
      <c r="C31" s="467" t="s">
        <v>2932</v>
      </c>
      <c r="D31" s="471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3"/>
      <c r="AB31" s="468">
        <f t="shared" ref="AB31:AB36" si="10">D31+F31+H31+J31+L31+N31+P31+R31+T31+V31+X31+Z31</f>
        <v>0</v>
      </c>
      <c r="AC31" s="468">
        <f t="shared" ref="AC31:AC36" si="11">E31+G31+I31+K31+M31+O31+Q31+S31+U31+W31+Y31+Z31</f>
        <v>0</v>
      </c>
      <c r="AD31" s="508" t="s">
        <v>2930</v>
      </c>
    </row>
    <row r="32" ht="49.5" spans="1:30">
      <c r="A32" s="476" t="s">
        <v>2933</v>
      </c>
      <c r="B32" s="477"/>
      <c r="C32" s="467" t="s">
        <v>2932</v>
      </c>
      <c r="D32" s="471"/>
      <c r="E32" s="453"/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  <c r="AB32" s="468">
        <f t="shared" si="10"/>
        <v>0</v>
      </c>
      <c r="AC32" s="468">
        <f t="shared" si="11"/>
        <v>0</v>
      </c>
      <c r="AD32" s="508" t="s">
        <v>2930</v>
      </c>
    </row>
    <row r="33" ht="16.5" spans="1:30">
      <c r="A33" s="488" t="s">
        <v>2934</v>
      </c>
      <c r="B33" s="489"/>
      <c r="C33" s="490">
        <v>0.0003</v>
      </c>
      <c r="D33" s="491">
        <v>15288280.97</v>
      </c>
      <c r="E33" s="492">
        <f>D33*$C$33</f>
        <v>4586.484291</v>
      </c>
      <c r="F33" s="493">
        <v>14726175.48</v>
      </c>
      <c r="G33" s="468">
        <f>F33*$C$33</f>
        <v>4417.852644</v>
      </c>
      <c r="H33" s="453">
        <v>17690568.4569231</v>
      </c>
      <c r="I33" s="468">
        <f>H33*$C$33</f>
        <v>5307.17053707693</v>
      </c>
      <c r="J33" s="453">
        <v>24581298.2146154</v>
      </c>
      <c r="K33" s="468">
        <f>J33*$C$33</f>
        <v>7374.38946438462</v>
      </c>
      <c r="L33" s="453">
        <v>19295189.1153846</v>
      </c>
      <c r="M33" s="468">
        <f>L33*$C$33</f>
        <v>5788.55673461538</v>
      </c>
      <c r="N33" s="453">
        <v>9992165.69923077</v>
      </c>
      <c r="O33" s="468">
        <f>N33*$C$33</f>
        <v>2997.64970976923</v>
      </c>
      <c r="P33" s="453">
        <v>11372922.07</v>
      </c>
      <c r="Q33" s="468">
        <f>P33*$C$33</f>
        <v>3411.876621</v>
      </c>
      <c r="R33" s="453">
        <v>15298728.53</v>
      </c>
      <c r="S33" s="468">
        <f>R33*$C$33</f>
        <v>4589.618559</v>
      </c>
      <c r="T33" s="453">
        <v>4852284.79</v>
      </c>
      <c r="U33" s="468">
        <f>T33*$C$33</f>
        <v>1455.685437</v>
      </c>
      <c r="V33" s="453">
        <v>1842634.7</v>
      </c>
      <c r="W33" s="468">
        <f>V33*$C$33</f>
        <v>552.79041</v>
      </c>
      <c r="X33" s="453">
        <v>1192672.46</v>
      </c>
      <c r="Y33" s="468">
        <f>X33*$C$33</f>
        <v>357.801738</v>
      </c>
      <c r="Z33" s="453"/>
      <c r="AA33" s="468">
        <f>Z33*$C$33</f>
        <v>0</v>
      </c>
      <c r="AB33" s="468">
        <f t="shared" si="10"/>
        <v>136132920.486154</v>
      </c>
      <c r="AC33" s="468">
        <f t="shared" si="11"/>
        <v>40839.8761458462</v>
      </c>
      <c r="AD33" s="508"/>
    </row>
    <row r="34" ht="16.5" spans="1:30">
      <c r="A34" s="494"/>
      <c r="B34" s="495"/>
      <c r="C34" s="490">
        <f>5/10000</f>
        <v>0.0005</v>
      </c>
      <c r="D34" s="471"/>
      <c r="E34" s="492">
        <f>D34*$C$34</f>
        <v>0</v>
      </c>
      <c r="F34" s="453"/>
      <c r="G34" s="468">
        <f>F34*$C$34</f>
        <v>0</v>
      </c>
      <c r="H34" s="453"/>
      <c r="I34" s="468">
        <f>H34*$C$34</f>
        <v>0</v>
      </c>
      <c r="J34" s="453"/>
      <c r="K34" s="468">
        <f>J34*$C$34</f>
        <v>0</v>
      </c>
      <c r="L34" s="453"/>
      <c r="M34" s="468">
        <f>L34*$C$34</f>
        <v>0</v>
      </c>
      <c r="N34" s="453"/>
      <c r="O34" s="468">
        <f>N34*$C$34</f>
        <v>0</v>
      </c>
      <c r="P34" s="453"/>
      <c r="Q34" s="468">
        <f>P34*$C$34</f>
        <v>0</v>
      </c>
      <c r="R34" s="453"/>
      <c r="S34" s="468">
        <f>R34*$C$34</f>
        <v>0</v>
      </c>
      <c r="T34" s="453"/>
      <c r="U34" s="468">
        <f>T34*$C$34</f>
        <v>0</v>
      </c>
      <c r="V34" s="453"/>
      <c r="W34" s="468">
        <f>V34*$C$34</f>
        <v>0</v>
      </c>
      <c r="X34" s="453"/>
      <c r="Y34" s="468">
        <f>X34*$C$34</f>
        <v>0</v>
      </c>
      <c r="Z34" s="453"/>
      <c r="AA34" s="468">
        <f>Z34*$C$34</f>
        <v>0</v>
      </c>
      <c r="AB34" s="468">
        <f t="shared" si="10"/>
        <v>0</v>
      </c>
      <c r="AC34" s="468">
        <f t="shared" si="11"/>
        <v>0</v>
      </c>
      <c r="AD34" s="508"/>
    </row>
    <row r="35" ht="16.5" spans="1:30">
      <c r="A35" s="494"/>
      <c r="B35" s="495"/>
      <c r="C35" s="490">
        <f>1/1000</f>
        <v>0.001</v>
      </c>
      <c r="D35" s="471"/>
      <c r="E35" s="492">
        <f>D35*$C$35</f>
        <v>0</v>
      </c>
      <c r="F35" s="453"/>
      <c r="G35" s="468">
        <f>F35*$C$35</f>
        <v>0</v>
      </c>
      <c r="H35" s="453"/>
      <c r="I35" s="468">
        <f>H35*$C$35</f>
        <v>0</v>
      </c>
      <c r="J35" s="453"/>
      <c r="K35" s="468">
        <f>J35*$C$35</f>
        <v>0</v>
      </c>
      <c r="L35" s="453"/>
      <c r="M35" s="468">
        <f>L35*$C$35</f>
        <v>0</v>
      </c>
      <c r="N35" s="453"/>
      <c r="O35" s="468">
        <f>N35*$C$35</f>
        <v>0</v>
      </c>
      <c r="P35" s="453"/>
      <c r="Q35" s="468">
        <f>P35*$C$35</f>
        <v>0</v>
      </c>
      <c r="R35" s="453"/>
      <c r="S35" s="468">
        <f>R35*$C$35</f>
        <v>0</v>
      </c>
      <c r="T35" s="453"/>
      <c r="U35" s="468">
        <f>T35*$C$35</f>
        <v>0</v>
      </c>
      <c r="V35" s="453"/>
      <c r="W35" s="468">
        <f>V35*$C$35</f>
        <v>0</v>
      </c>
      <c r="X35" s="453"/>
      <c r="Y35" s="468">
        <f>X35*$C$35</f>
        <v>0</v>
      </c>
      <c r="Z35" s="453"/>
      <c r="AA35" s="468">
        <f>Z35*$C$35</f>
        <v>0</v>
      </c>
      <c r="AB35" s="468">
        <f t="shared" si="10"/>
        <v>0</v>
      </c>
      <c r="AC35" s="468">
        <f t="shared" si="11"/>
        <v>0</v>
      </c>
      <c r="AD35" s="508"/>
    </row>
    <row r="36" ht="16.5" spans="1:30">
      <c r="A36" s="494"/>
      <c r="B36" s="495"/>
      <c r="C36" s="496">
        <f>0.05/1000</f>
        <v>5e-5</v>
      </c>
      <c r="D36" s="471"/>
      <c r="E36" s="492">
        <f>D36*$C$36</f>
        <v>0</v>
      </c>
      <c r="F36" s="453"/>
      <c r="G36" s="468">
        <f>F36*$C$36</f>
        <v>0</v>
      </c>
      <c r="H36" s="453"/>
      <c r="I36" s="468">
        <f>H36*$C$36</f>
        <v>0</v>
      </c>
      <c r="J36" s="453"/>
      <c r="K36" s="468">
        <f>J36*$C$36</f>
        <v>0</v>
      </c>
      <c r="L36" s="453"/>
      <c r="M36" s="468">
        <f>L36*$C$36</f>
        <v>0</v>
      </c>
      <c r="N36" s="453"/>
      <c r="O36" s="468">
        <f>N36*$C$36</f>
        <v>0</v>
      </c>
      <c r="P36" s="453"/>
      <c r="Q36" s="468">
        <f>P36*$C$36</f>
        <v>0</v>
      </c>
      <c r="R36" s="453"/>
      <c r="S36" s="468">
        <f>R36*$C$36</f>
        <v>0</v>
      </c>
      <c r="T36" s="453"/>
      <c r="U36" s="468">
        <f>T36*$C$36</f>
        <v>0</v>
      </c>
      <c r="V36" s="453"/>
      <c r="W36" s="468">
        <f>V36*$C$36</f>
        <v>0</v>
      </c>
      <c r="X36" s="453"/>
      <c r="Y36" s="468">
        <f>X36*$C$36</f>
        <v>0</v>
      </c>
      <c r="Z36" s="453"/>
      <c r="AA36" s="468">
        <f>Z36*$C$36</f>
        <v>0</v>
      </c>
      <c r="AB36" s="468">
        <f t="shared" si="10"/>
        <v>0</v>
      </c>
      <c r="AC36" s="468">
        <f t="shared" si="11"/>
        <v>0</v>
      </c>
      <c r="AD36" s="508"/>
    </row>
    <row r="37" ht="49.5" spans="1:30">
      <c r="A37" s="497"/>
      <c r="B37" s="498"/>
      <c r="C37" s="499" t="s">
        <v>2935</v>
      </c>
      <c r="D37" s="468">
        <f>SUM(D33:D36)</f>
        <v>15288280.97</v>
      </c>
      <c r="E37" s="468">
        <f t="shared" ref="E37:AC37" si="12">SUM(E33:E36)</f>
        <v>4586.484291</v>
      </c>
      <c r="F37" s="468">
        <f t="shared" si="12"/>
        <v>14726175.48</v>
      </c>
      <c r="G37" s="468">
        <f t="shared" si="12"/>
        <v>4417.852644</v>
      </c>
      <c r="H37" s="468">
        <f t="shared" si="12"/>
        <v>17690568.4569231</v>
      </c>
      <c r="I37" s="468">
        <f t="shared" si="12"/>
        <v>5307.17053707693</v>
      </c>
      <c r="J37" s="468">
        <f t="shared" si="12"/>
        <v>24581298.2146154</v>
      </c>
      <c r="K37" s="468">
        <f t="shared" si="12"/>
        <v>7374.38946438462</v>
      </c>
      <c r="L37" s="468">
        <f t="shared" si="12"/>
        <v>19295189.1153846</v>
      </c>
      <c r="M37" s="468">
        <f t="shared" si="12"/>
        <v>5788.55673461538</v>
      </c>
      <c r="N37" s="468">
        <f t="shared" si="12"/>
        <v>9992165.69923077</v>
      </c>
      <c r="O37" s="468">
        <f t="shared" si="12"/>
        <v>2997.64970976923</v>
      </c>
      <c r="P37" s="468">
        <f t="shared" si="12"/>
        <v>11372922.07</v>
      </c>
      <c r="Q37" s="468">
        <f t="shared" si="12"/>
        <v>3411.876621</v>
      </c>
      <c r="R37" s="468">
        <f t="shared" si="12"/>
        <v>15298728.53</v>
      </c>
      <c r="S37" s="468">
        <f t="shared" si="12"/>
        <v>4589.618559</v>
      </c>
      <c r="T37" s="468">
        <f t="shared" si="12"/>
        <v>4852284.79</v>
      </c>
      <c r="U37" s="468">
        <f t="shared" si="12"/>
        <v>1455.685437</v>
      </c>
      <c r="V37" s="468">
        <f t="shared" si="12"/>
        <v>1842634.7</v>
      </c>
      <c r="W37" s="468">
        <f t="shared" si="12"/>
        <v>552.79041</v>
      </c>
      <c r="X37" s="468">
        <f t="shared" si="12"/>
        <v>1192672.46</v>
      </c>
      <c r="Y37" s="468">
        <f t="shared" si="12"/>
        <v>357.801738</v>
      </c>
      <c r="Z37" s="468">
        <f t="shared" si="12"/>
        <v>0</v>
      </c>
      <c r="AA37" s="468">
        <f t="shared" si="12"/>
        <v>0</v>
      </c>
      <c r="AB37" s="468">
        <f t="shared" si="12"/>
        <v>136132920.486154</v>
      </c>
      <c r="AC37" s="468">
        <f t="shared" si="12"/>
        <v>40839.8761458462</v>
      </c>
      <c r="AD37" s="508" t="s">
        <v>2930</v>
      </c>
    </row>
    <row r="38" ht="16.5" spans="1:30">
      <c r="A38" s="476" t="s">
        <v>2936</v>
      </c>
      <c r="B38" s="477"/>
      <c r="C38" s="465" t="s">
        <v>2932</v>
      </c>
      <c r="D38" s="471"/>
      <c r="E38" s="453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  <c r="AB38" s="468">
        <f t="shared" ref="AB38:AB40" si="13">D38+F38+H38+J38+L38+N38+P38+R38+T38+V38+X38+Z38</f>
        <v>0</v>
      </c>
      <c r="AC38" s="468">
        <f t="shared" ref="AC38:AC40" si="14">E38+G38+I38+K38+M38+O38+Q38+S38+U38+W38+Y38+Z38</f>
        <v>0</v>
      </c>
      <c r="AD38" s="508" t="s">
        <v>2937</v>
      </c>
    </row>
    <row r="39" ht="33" spans="1:30">
      <c r="A39" s="476" t="s">
        <v>2938</v>
      </c>
      <c r="B39" s="477"/>
      <c r="C39" s="467" t="s">
        <v>2932</v>
      </c>
      <c r="D39" s="471"/>
      <c r="E39" s="422">
        <v>930.27</v>
      </c>
      <c r="F39" s="422"/>
      <c r="G39" s="422">
        <v>726.87</v>
      </c>
      <c r="H39" s="422"/>
      <c r="I39" s="422">
        <v>286.57</v>
      </c>
      <c r="J39" s="422"/>
      <c r="K39" s="422">
        <v>623.94</v>
      </c>
      <c r="L39" s="422"/>
      <c r="M39" s="422">
        <v>498.09</v>
      </c>
      <c r="N39" s="422"/>
      <c r="O39" s="422">
        <v>536.21</v>
      </c>
      <c r="P39" s="422"/>
      <c r="Q39" s="422">
        <v>486.16</v>
      </c>
      <c r="R39" s="422"/>
      <c r="S39" s="422"/>
      <c r="T39" s="422"/>
      <c r="U39" s="422"/>
      <c r="V39" s="422"/>
      <c r="W39" s="422">
        <v>291.44</v>
      </c>
      <c r="X39" s="422"/>
      <c r="Y39" s="422"/>
      <c r="Z39" s="422"/>
      <c r="AA39" s="422"/>
      <c r="AB39" s="468">
        <f t="shared" si="13"/>
        <v>0</v>
      </c>
      <c r="AC39" s="468">
        <f t="shared" si="14"/>
        <v>4379.55</v>
      </c>
      <c r="AD39" s="508" t="s">
        <v>2939</v>
      </c>
    </row>
    <row r="40" ht="49.5" spans="1:30">
      <c r="A40" s="476" t="s">
        <v>2940</v>
      </c>
      <c r="B40" s="477"/>
      <c r="C40" s="467">
        <v>0.25</v>
      </c>
      <c r="D40" s="471"/>
      <c r="E40" s="422"/>
      <c r="F40" s="422"/>
      <c r="G40" s="422"/>
      <c r="H40" s="422"/>
      <c r="I40" s="422"/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422"/>
      <c r="AB40" s="468">
        <f t="shared" si="13"/>
        <v>0</v>
      </c>
      <c r="AC40" s="468">
        <f t="shared" si="14"/>
        <v>0</v>
      </c>
      <c r="AD40" s="508" t="s">
        <v>2941</v>
      </c>
    </row>
    <row r="41" ht="16.5" spans="1:30">
      <c r="A41" s="476" t="s">
        <v>927</v>
      </c>
      <c r="B41" s="500"/>
      <c r="C41" s="477"/>
      <c r="D41" s="501">
        <f>D40+D39+D38+D37+D32+D31+D30+D27+D24+D20</f>
        <v>5351801.13</v>
      </c>
      <c r="E41" s="501">
        <f>E40+E39+E38+E37+E32+E31+E30+E27+E24+E20</f>
        <v>-93993.2407090001</v>
      </c>
      <c r="F41" s="501">
        <f t="shared" ref="F41:AC41" si="15">F40+F39+F38+F37+F32+F31+F30+F27+F24+F20</f>
        <v>11854625.3392308</v>
      </c>
      <c r="G41" s="501">
        <f t="shared" si="15"/>
        <v>-467666.787356</v>
      </c>
      <c r="H41" s="501">
        <f t="shared" si="15"/>
        <v>21510146.37</v>
      </c>
      <c r="I41" s="501">
        <f t="shared" si="15"/>
        <v>24717.3037370768</v>
      </c>
      <c r="J41" s="501">
        <f t="shared" si="15"/>
        <v>23197079.84</v>
      </c>
      <c r="K41" s="501">
        <f t="shared" si="15"/>
        <v>2222.58946438463</v>
      </c>
      <c r="L41" s="501">
        <f t="shared" si="15"/>
        <v>19197946.49</v>
      </c>
      <c r="M41" s="501">
        <f t="shared" si="15"/>
        <v>-12308.2832653843</v>
      </c>
      <c r="N41" s="501">
        <f t="shared" si="15"/>
        <v>9992165.69923077</v>
      </c>
      <c r="O41" s="501">
        <f t="shared" si="15"/>
        <v>-52405.6402902305</v>
      </c>
      <c r="P41" s="501">
        <f t="shared" si="15"/>
        <v>11488530.37</v>
      </c>
      <c r="Q41" s="501">
        <f t="shared" si="15"/>
        <v>29794.2958210002</v>
      </c>
      <c r="R41" s="501">
        <f t="shared" si="15"/>
        <v>15339249.78</v>
      </c>
      <c r="S41" s="501">
        <f t="shared" si="15"/>
        <v>14152.633559</v>
      </c>
      <c r="T41" s="501">
        <f t="shared" si="15"/>
        <v>4852284.79</v>
      </c>
      <c r="U41" s="501">
        <f t="shared" si="15"/>
        <v>-61089.7445629999</v>
      </c>
      <c r="V41" s="501">
        <f t="shared" si="15"/>
        <v>1842634.7</v>
      </c>
      <c r="W41" s="501">
        <f t="shared" si="15"/>
        <v>-1256286.86959</v>
      </c>
      <c r="X41" s="501">
        <f t="shared" si="15"/>
        <v>-28751.9400000002</v>
      </c>
      <c r="Y41" s="501">
        <f t="shared" si="15"/>
        <v>-287898.356662</v>
      </c>
      <c r="Z41" s="501">
        <f t="shared" si="15"/>
        <v>-988852.4</v>
      </c>
      <c r="AA41" s="501">
        <f t="shared" si="15"/>
        <v>-233369.1664</v>
      </c>
      <c r="AB41" s="501">
        <f t="shared" si="15"/>
        <v>56717706.6003848</v>
      </c>
      <c r="AC41" s="501">
        <f t="shared" si="15"/>
        <v>-9209777.96135415</v>
      </c>
      <c r="AD41" s="508"/>
    </row>
  </sheetData>
  <mergeCells count="35">
    <mergeCell ref="I1:R1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B19:C19"/>
    <mergeCell ref="B20:C20"/>
    <mergeCell ref="B24:C24"/>
    <mergeCell ref="B27:C27"/>
    <mergeCell ref="B30:C30"/>
    <mergeCell ref="A31:B31"/>
    <mergeCell ref="A32:B32"/>
    <mergeCell ref="A38:B38"/>
    <mergeCell ref="A39:B39"/>
    <mergeCell ref="A40:B40"/>
    <mergeCell ref="A41:C41"/>
    <mergeCell ref="A3:A4"/>
    <mergeCell ref="A5:A20"/>
    <mergeCell ref="A21:A24"/>
    <mergeCell ref="A25:A27"/>
    <mergeCell ref="A28:A30"/>
    <mergeCell ref="B5:B12"/>
    <mergeCell ref="B13:B18"/>
    <mergeCell ref="AD3:AD4"/>
    <mergeCell ref="B3:C4"/>
    <mergeCell ref="A33:B37"/>
  </mergeCell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P25" sqref="P25"/>
    </sheetView>
  </sheetViews>
  <sheetFormatPr defaultColWidth="9" defaultRowHeight="13.5"/>
  <cols>
    <col min="1" max="1" width="5.875" customWidth="1"/>
    <col min="2" max="2" width="8.875" customWidth="1"/>
    <col min="3" max="3" width="13.125" customWidth="1"/>
    <col min="4" max="5" width="8" customWidth="1"/>
    <col min="6" max="14" width="8.875" customWidth="1"/>
    <col min="15" max="16" width="8.125" customWidth="1"/>
    <col min="17" max="18" width="8.875" customWidth="1"/>
  </cols>
  <sheetData>
    <row r="1" ht="18.75" spans="1:18">
      <c r="A1" s="446" t="s">
        <v>2942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</row>
    <row r="2" spans="1:18">
      <c r="A2" s="447" t="str">
        <f>'[1]资产负债表01-打印'!A2</f>
        <v>编制单位：</v>
      </c>
      <c r="B2" s="447"/>
      <c r="C2" s="447"/>
      <c r="D2" s="447"/>
      <c r="E2" s="447"/>
      <c r="F2" s="448"/>
      <c r="G2" s="448"/>
      <c r="H2" s="448"/>
      <c r="I2" s="448" t="str">
        <f>'[1]资产负债表01-打印'!D2</f>
        <v>日期：</v>
      </c>
      <c r="J2" s="448"/>
      <c r="K2" s="448"/>
      <c r="L2" s="448"/>
      <c r="M2" s="448"/>
      <c r="N2" s="448"/>
      <c r="O2" s="448"/>
      <c r="P2" s="448"/>
      <c r="Q2" s="448"/>
      <c r="R2" s="454" t="s">
        <v>75</v>
      </c>
    </row>
    <row r="3" ht="24" spans="1:18">
      <c r="A3" s="449" t="s">
        <v>1</v>
      </c>
      <c r="B3" s="450" t="s">
        <v>2943</v>
      </c>
      <c r="C3" s="450" t="s">
        <v>2944</v>
      </c>
      <c r="D3" s="450" t="s">
        <v>2945</v>
      </c>
      <c r="E3" s="450" t="s">
        <v>2946</v>
      </c>
      <c r="F3" s="450" t="s">
        <v>2947</v>
      </c>
      <c r="G3" s="450" t="s">
        <v>2948</v>
      </c>
      <c r="H3" s="450" t="s">
        <v>2949</v>
      </c>
      <c r="I3" s="450" t="s">
        <v>2950</v>
      </c>
      <c r="J3" s="450" t="s">
        <v>2951</v>
      </c>
      <c r="K3" s="450" t="s">
        <v>2952</v>
      </c>
      <c r="L3" s="450" t="s">
        <v>2953</v>
      </c>
      <c r="M3" s="450" t="s">
        <v>2954</v>
      </c>
      <c r="N3" s="450" t="s">
        <v>2955</v>
      </c>
      <c r="O3" s="450" t="s">
        <v>2956</v>
      </c>
      <c r="P3" s="450" t="s">
        <v>2957</v>
      </c>
      <c r="Q3" s="450" t="s">
        <v>2958</v>
      </c>
      <c r="R3" s="450" t="s">
        <v>8</v>
      </c>
    </row>
    <row r="4" ht="16.5" spans="1:18">
      <c r="A4" s="418">
        <v>1</v>
      </c>
      <c r="B4" s="419"/>
      <c r="C4" s="420"/>
      <c r="D4" s="451"/>
      <c r="E4" s="420"/>
      <c r="F4" s="419"/>
      <c r="G4" s="420"/>
      <c r="H4" s="420"/>
      <c r="I4" s="420"/>
      <c r="J4" s="420"/>
      <c r="K4" s="420"/>
      <c r="L4" s="420"/>
      <c r="M4" s="420"/>
      <c r="N4" s="420"/>
      <c r="O4" s="419"/>
      <c r="P4" s="419"/>
      <c r="Q4" s="419"/>
      <c r="R4" s="419"/>
    </row>
    <row r="5" ht="16.5" spans="1:18">
      <c r="A5" s="418" t="s">
        <v>1055</v>
      </c>
      <c r="B5" s="419"/>
      <c r="C5" s="420"/>
      <c r="D5" s="451"/>
      <c r="E5" s="452"/>
      <c r="F5" s="419"/>
      <c r="G5" s="420"/>
      <c r="H5" s="420"/>
      <c r="I5" s="420"/>
      <c r="J5" s="420"/>
      <c r="K5" s="420"/>
      <c r="L5" s="420"/>
      <c r="M5" s="420"/>
      <c r="N5" s="420"/>
      <c r="O5" s="419"/>
      <c r="P5" s="419"/>
      <c r="Q5" s="419"/>
      <c r="R5" s="419"/>
    </row>
    <row r="6" ht="16.5" spans="1:18">
      <c r="A6" s="418" t="s">
        <v>1060</v>
      </c>
      <c r="B6" s="419"/>
      <c r="C6" s="420"/>
      <c r="D6" s="451"/>
      <c r="E6" s="452"/>
      <c r="F6" s="424"/>
      <c r="G6" s="420"/>
      <c r="H6" s="420"/>
      <c r="I6" s="420"/>
      <c r="J6" s="420"/>
      <c r="K6" s="420"/>
      <c r="L6" s="420"/>
      <c r="M6" s="420"/>
      <c r="N6" s="420"/>
      <c r="O6" s="424"/>
      <c r="P6" s="424"/>
      <c r="Q6" s="424"/>
      <c r="R6" s="419"/>
    </row>
    <row r="7" ht="16.5" spans="1:18">
      <c r="A7" s="418" t="s">
        <v>1064</v>
      </c>
      <c r="B7" s="419"/>
      <c r="C7" s="420"/>
      <c r="D7" s="451"/>
      <c r="E7" s="452"/>
      <c r="F7" s="424"/>
      <c r="G7" s="420"/>
      <c r="H7" s="420"/>
      <c r="I7" s="420"/>
      <c r="J7" s="420"/>
      <c r="K7" s="420"/>
      <c r="L7" s="420"/>
      <c r="M7" s="420"/>
      <c r="N7" s="420"/>
      <c r="O7" s="424"/>
      <c r="P7" s="424"/>
      <c r="Q7" s="424"/>
      <c r="R7" s="425"/>
    </row>
    <row r="8" ht="16.5" spans="1:18">
      <c r="A8" s="418" t="s">
        <v>1067</v>
      </c>
      <c r="B8" s="419"/>
      <c r="C8" s="420"/>
      <c r="D8" s="451"/>
      <c r="E8" s="452"/>
      <c r="F8" s="424"/>
      <c r="G8" s="420"/>
      <c r="H8" s="420"/>
      <c r="I8" s="420"/>
      <c r="J8" s="420"/>
      <c r="K8" s="420"/>
      <c r="L8" s="420"/>
      <c r="M8" s="420"/>
      <c r="N8" s="420"/>
      <c r="O8" s="424"/>
      <c r="P8" s="424"/>
      <c r="Q8" s="424"/>
      <c r="R8" s="419"/>
    </row>
    <row r="9" ht="16.5" spans="1:18">
      <c r="A9" s="418" t="s">
        <v>1074</v>
      </c>
      <c r="B9" s="419"/>
      <c r="C9" s="420"/>
      <c r="D9" s="451"/>
      <c r="E9" s="452"/>
      <c r="F9" s="424"/>
      <c r="G9" s="420"/>
      <c r="H9" s="420"/>
      <c r="I9" s="420"/>
      <c r="J9" s="420"/>
      <c r="K9" s="420"/>
      <c r="L9" s="420"/>
      <c r="M9" s="420"/>
      <c r="N9" s="420"/>
      <c r="O9" s="424"/>
      <c r="P9" s="424"/>
      <c r="Q9" s="424"/>
      <c r="R9" s="419"/>
    </row>
    <row r="10" ht="16.5" spans="1:18">
      <c r="A10" s="418"/>
      <c r="B10" s="419"/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4"/>
      <c r="P10" s="424"/>
      <c r="Q10" s="424"/>
      <c r="R10" s="419"/>
    </row>
    <row r="11" ht="16.5" spans="1:18">
      <c r="A11" s="418"/>
      <c r="B11" s="419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4"/>
      <c r="P11" s="424"/>
      <c r="Q11" s="424"/>
      <c r="R11" s="426"/>
    </row>
    <row r="12" ht="16.5" spans="1:18">
      <c r="A12" s="418"/>
      <c r="B12" s="419"/>
      <c r="C12" s="420"/>
      <c r="D12" s="420"/>
      <c r="E12" s="420"/>
      <c r="F12" s="420"/>
      <c r="G12" s="420"/>
      <c r="H12" s="420"/>
      <c r="I12" s="420"/>
      <c r="J12" s="420"/>
      <c r="K12" s="420"/>
      <c r="L12" s="420"/>
      <c r="M12" s="420"/>
      <c r="N12" s="420"/>
      <c r="O12" s="424"/>
      <c r="P12" s="424"/>
      <c r="Q12" s="424"/>
      <c r="R12" s="419"/>
    </row>
    <row r="13" ht="16.5" spans="1:18">
      <c r="A13" s="418"/>
      <c r="B13" s="419"/>
      <c r="C13" s="420"/>
      <c r="D13" s="420"/>
      <c r="E13" s="420"/>
      <c r="F13" s="420"/>
      <c r="G13" s="420"/>
      <c r="H13" s="420"/>
      <c r="I13" s="420"/>
      <c r="J13" s="420"/>
      <c r="K13" s="420"/>
      <c r="L13" s="420"/>
      <c r="M13" s="420"/>
      <c r="N13" s="420"/>
      <c r="O13" s="424"/>
      <c r="P13" s="424"/>
      <c r="Q13" s="424"/>
      <c r="R13" s="419"/>
    </row>
    <row r="14" ht="16.5" spans="1:18">
      <c r="A14" s="418"/>
      <c r="B14" s="419"/>
      <c r="C14" s="420"/>
      <c r="D14" s="420"/>
      <c r="E14" s="420"/>
      <c r="F14" s="420"/>
      <c r="G14" s="420"/>
      <c r="H14" s="420"/>
      <c r="I14" s="420"/>
      <c r="J14" s="420"/>
      <c r="K14" s="420"/>
      <c r="L14" s="420"/>
      <c r="M14" s="420"/>
      <c r="N14" s="420"/>
      <c r="O14" s="424"/>
      <c r="P14" s="424"/>
      <c r="Q14" s="424"/>
      <c r="R14" s="419"/>
    </row>
    <row r="15" ht="16.5" spans="1:18">
      <c r="A15" s="418"/>
      <c r="B15" s="419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19"/>
      <c r="P15" s="419"/>
      <c r="Q15" s="419"/>
      <c r="R15" s="419"/>
    </row>
    <row r="16" ht="16.5" spans="1:18">
      <c r="A16" s="418"/>
      <c r="B16" s="419"/>
      <c r="C16" s="421"/>
      <c r="D16" s="421"/>
      <c r="E16" s="421"/>
      <c r="F16" s="421"/>
      <c r="G16" s="421"/>
      <c r="H16" s="421"/>
      <c r="I16" s="421"/>
      <c r="J16" s="421"/>
      <c r="K16" s="421"/>
      <c r="L16" s="421"/>
      <c r="M16" s="421"/>
      <c r="N16" s="421"/>
      <c r="O16" s="419"/>
      <c r="P16" s="419"/>
      <c r="Q16" s="419"/>
      <c r="R16" s="419"/>
    </row>
    <row r="17" ht="16.5" spans="1:18">
      <c r="A17" s="418"/>
      <c r="B17" s="419"/>
      <c r="C17" s="420"/>
      <c r="D17" s="420"/>
      <c r="E17" s="420"/>
      <c r="F17" s="420"/>
      <c r="G17" s="420"/>
      <c r="H17" s="420"/>
      <c r="I17" s="420"/>
      <c r="J17" s="420"/>
      <c r="K17" s="420"/>
      <c r="L17" s="420"/>
      <c r="M17" s="420"/>
      <c r="N17" s="420"/>
      <c r="O17" s="419"/>
      <c r="P17" s="419"/>
      <c r="Q17" s="419"/>
      <c r="R17" s="419"/>
    </row>
    <row r="18" ht="16.5" spans="1:18">
      <c r="A18" s="418"/>
      <c r="B18" s="419"/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19"/>
      <c r="P18" s="419"/>
      <c r="Q18" s="419"/>
      <c r="R18" s="419"/>
    </row>
    <row r="19" ht="16.5" spans="1:18">
      <c r="A19" s="418"/>
      <c r="B19" s="419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O19" s="424"/>
      <c r="P19" s="424"/>
      <c r="Q19" s="424"/>
      <c r="R19" s="419"/>
    </row>
    <row r="20" ht="16.5" spans="1:18">
      <c r="A20" s="453" t="s">
        <v>927</v>
      </c>
      <c r="B20" s="453"/>
      <c r="C20" s="453"/>
      <c r="D20" s="453"/>
      <c r="E20" s="453"/>
      <c r="F20" s="453">
        <f>SUM(F4:F19)</f>
        <v>0</v>
      </c>
      <c r="G20" s="453">
        <f t="shared" ref="G20:Q20" si="0">SUM(G4:G19)</f>
        <v>0</v>
      </c>
      <c r="H20" s="453">
        <f t="shared" si="0"/>
        <v>0</v>
      </c>
      <c r="I20" s="453">
        <f t="shared" si="0"/>
        <v>0</v>
      </c>
      <c r="J20" s="453">
        <f t="shared" si="0"/>
        <v>0</v>
      </c>
      <c r="K20" s="453">
        <f t="shared" si="0"/>
        <v>0</v>
      </c>
      <c r="L20" s="453">
        <f t="shared" si="0"/>
        <v>0</v>
      </c>
      <c r="M20" s="453">
        <f t="shared" si="0"/>
        <v>0</v>
      </c>
      <c r="N20" s="453">
        <f t="shared" si="0"/>
        <v>0</v>
      </c>
      <c r="O20" s="453">
        <f t="shared" si="0"/>
        <v>0</v>
      </c>
      <c r="P20" s="453">
        <f t="shared" si="0"/>
        <v>0</v>
      </c>
      <c r="Q20" s="453">
        <f t="shared" si="0"/>
        <v>0</v>
      </c>
      <c r="R20" s="455"/>
    </row>
  </sheetData>
  <mergeCells count="4">
    <mergeCell ref="A1:R1"/>
    <mergeCell ref="A2:C2"/>
    <mergeCell ref="I2:K2"/>
    <mergeCell ref="A20:C20"/>
  </mergeCell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M27" sqref="M27"/>
    </sheetView>
  </sheetViews>
  <sheetFormatPr defaultColWidth="9" defaultRowHeight="13.5" outlineLevelCol="5"/>
  <cols>
    <col min="1" max="1" width="9.375" customWidth="1"/>
    <col min="2" max="2" width="23.875" customWidth="1"/>
    <col min="3" max="3" width="15" customWidth="1"/>
    <col min="4" max="4" width="21.5" customWidth="1"/>
    <col min="5" max="6" width="15" customWidth="1"/>
  </cols>
  <sheetData>
    <row r="1" ht="14.25" spans="1:6">
      <c r="A1" s="72"/>
      <c r="B1" s="427"/>
      <c r="C1" s="428" t="s">
        <v>2959</v>
      </c>
      <c r="D1" s="428"/>
      <c r="E1" s="428"/>
      <c r="F1" s="429"/>
    </row>
    <row r="2" ht="15" spans="1:6">
      <c r="A2" s="427" t="s">
        <v>950</v>
      </c>
      <c r="B2" s="72"/>
      <c r="C2" s="429"/>
      <c r="D2" s="429" t="s">
        <v>2599</v>
      </c>
      <c r="E2" s="429"/>
      <c r="F2" s="429" t="s">
        <v>75</v>
      </c>
    </row>
    <row r="3" ht="14.25" spans="1:6">
      <c r="A3" s="430" t="s">
        <v>1</v>
      </c>
      <c r="B3" s="430" t="s">
        <v>2621</v>
      </c>
      <c r="C3" s="431" t="s">
        <v>2622</v>
      </c>
      <c r="D3" s="431" t="s">
        <v>2623</v>
      </c>
      <c r="E3" s="431" t="s">
        <v>2624</v>
      </c>
      <c r="F3" s="432" t="s">
        <v>2625</v>
      </c>
    </row>
    <row r="4" spans="1:6">
      <c r="A4" s="433">
        <v>1</v>
      </c>
      <c r="B4" s="434"/>
      <c r="C4" s="435"/>
      <c r="D4" s="435"/>
      <c r="E4" s="435"/>
      <c r="F4" s="436">
        <f>C4-D4+E4</f>
        <v>0</v>
      </c>
    </row>
    <row r="5" spans="1:6">
      <c r="A5" s="433">
        <v>2</v>
      </c>
      <c r="B5" s="437"/>
      <c r="C5" s="438"/>
      <c r="D5" s="438"/>
      <c r="E5" s="438"/>
      <c r="F5" s="439">
        <f t="shared" ref="F5:F8" si="0">C5-D5+E5</f>
        <v>0</v>
      </c>
    </row>
    <row r="6" spans="1:6">
      <c r="A6" s="433">
        <v>3</v>
      </c>
      <c r="B6" s="437"/>
      <c r="C6" s="438"/>
      <c r="D6" s="438"/>
      <c r="E6" s="438"/>
      <c r="F6" s="439">
        <f t="shared" si="0"/>
        <v>0</v>
      </c>
    </row>
    <row r="7" spans="1:6">
      <c r="A7" s="433">
        <v>4</v>
      </c>
      <c r="B7" s="437"/>
      <c r="C7" s="438"/>
      <c r="D7" s="438"/>
      <c r="E7" s="438"/>
      <c r="F7" s="439">
        <f t="shared" si="0"/>
        <v>0</v>
      </c>
    </row>
    <row r="8" spans="1:6">
      <c r="A8" s="433">
        <v>5</v>
      </c>
      <c r="B8" s="440"/>
      <c r="C8" s="438"/>
      <c r="D8" s="438"/>
      <c r="E8" s="438"/>
      <c r="F8" s="439">
        <f t="shared" si="0"/>
        <v>0</v>
      </c>
    </row>
    <row r="9" ht="14.25" spans="1:6">
      <c r="A9" s="441"/>
      <c r="B9" s="442" t="s">
        <v>927</v>
      </c>
      <c r="C9" s="443">
        <f>SUM(C4:C8)</f>
        <v>0</v>
      </c>
      <c r="D9" s="444">
        <f t="shared" ref="D9:F9" si="1">SUM(D4:D8)</f>
        <v>0</v>
      </c>
      <c r="E9" s="444">
        <f t="shared" si="1"/>
        <v>0</v>
      </c>
      <c r="F9" s="445">
        <f t="shared" si="1"/>
        <v>0</v>
      </c>
    </row>
  </sheetData>
  <mergeCells count="1">
    <mergeCell ref="C1:E1"/>
  </mergeCell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workbookViewId="0">
      <selection activeCell="B16" sqref="B16"/>
    </sheetView>
  </sheetViews>
  <sheetFormatPr defaultColWidth="9" defaultRowHeight="13.5"/>
  <cols>
    <col min="1" max="1" width="5.875" customWidth="1"/>
    <col min="2" max="2" width="31.25" customWidth="1"/>
    <col min="3" max="3" width="25.75" customWidth="1"/>
    <col min="4" max="4" width="15.125" customWidth="1"/>
    <col min="5" max="5" width="15" customWidth="1"/>
    <col min="6" max="6" width="15.625" customWidth="1"/>
    <col min="7" max="10" width="15" customWidth="1"/>
    <col min="11" max="16" width="9.375" customWidth="1"/>
  </cols>
  <sheetData>
    <row r="1" ht="21" spans="1:16">
      <c r="A1" s="412" t="s">
        <v>2960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</row>
    <row r="2" ht="18.75" spans="1:16">
      <c r="A2" s="413" t="str">
        <f>其他应付款25!A2</f>
        <v>潍坊光华荣昌汽车技术有限公司</v>
      </c>
      <c r="B2" s="413"/>
      <c r="C2" s="413"/>
      <c r="D2" s="414"/>
      <c r="E2" s="415" t="str">
        <f>应付职工薪酬26!D2</f>
        <v>日期：2021/12/31</v>
      </c>
      <c r="F2" s="415"/>
      <c r="G2" s="415"/>
      <c r="H2" s="415"/>
      <c r="I2" s="414"/>
      <c r="J2" s="414"/>
      <c r="K2" s="414"/>
      <c r="L2" s="414"/>
      <c r="M2" s="414"/>
      <c r="N2" s="414"/>
      <c r="O2" s="414"/>
      <c r="P2" s="423" t="s">
        <v>75</v>
      </c>
    </row>
    <row r="3" spans="1:16">
      <c r="A3" s="416" t="s">
        <v>1</v>
      </c>
      <c r="B3" s="417" t="s">
        <v>2943</v>
      </c>
      <c r="C3" s="417" t="s">
        <v>2944</v>
      </c>
      <c r="D3" s="417" t="s">
        <v>2947</v>
      </c>
      <c r="E3" s="417" t="s">
        <v>2948</v>
      </c>
      <c r="F3" s="417" t="s">
        <v>2949</v>
      </c>
      <c r="G3" s="417" t="s">
        <v>2950</v>
      </c>
      <c r="H3" s="417" t="s">
        <v>2951</v>
      </c>
      <c r="I3" s="417" t="s">
        <v>2952</v>
      </c>
      <c r="J3" s="417" t="s">
        <v>2953</v>
      </c>
      <c r="K3" s="417" t="s">
        <v>2954</v>
      </c>
      <c r="L3" s="417" t="s">
        <v>2955</v>
      </c>
      <c r="M3" s="417" t="s">
        <v>2956</v>
      </c>
      <c r="N3" s="417" t="s">
        <v>2957</v>
      </c>
      <c r="O3" s="417" t="s">
        <v>2958</v>
      </c>
      <c r="P3" s="417" t="s">
        <v>8</v>
      </c>
    </row>
    <row r="4" ht="16.5" spans="1:16">
      <c r="A4" s="418">
        <v>1</v>
      </c>
      <c r="B4" s="419" t="s">
        <v>937</v>
      </c>
      <c r="C4" s="419" t="s">
        <v>951</v>
      </c>
      <c r="D4" s="420">
        <v>500000</v>
      </c>
      <c r="E4" s="420">
        <v>500000</v>
      </c>
      <c r="F4" s="420">
        <v>500000</v>
      </c>
      <c r="G4" s="420">
        <v>500000</v>
      </c>
      <c r="H4" s="420">
        <v>500000</v>
      </c>
      <c r="I4" s="420">
        <v>500000</v>
      </c>
      <c r="J4" s="420">
        <v>500000</v>
      </c>
      <c r="K4" s="420"/>
      <c r="L4" s="420"/>
      <c r="M4" s="420"/>
      <c r="N4" s="420"/>
      <c r="O4" s="420"/>
      <c r="P4" s="419"/>
    </row>
    <row r="5" ht="16.5" spans="1:16">
      <c r="A5" s="418">
        <v>2</v>
      </c>
      <c r="B5" s="419"/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19"/>
    </row>
    <row r="6" ht="16.5" spans="1:16">
      <c r="A6" s="418">
        <v>3</v>
      </c>
      <c r="B6" s="72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19"/>
      <c r="N6" s="419"/>
      <c r="O6" s="419"/>
      <c r="P6" s="419"/>
    </row>
    <row r="7" ht="16.5" spans="1:16">
      <c r="A7" s="418">
        <v>4</v>
      </c>
      <c r="B7" s="419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19"/>
      <c r="N7" s="419"/>
      <c r="O7" s="419"/>
      <c r="P7" s="419"/>
    </row>
    <row r="8" ht="16.5" spans="1:16">
      <c r="A8" s="418">
        <v>5</v>
      </c>
      <c r="B8" s="419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4"/>
      <c r="N8" s="424"/>
      <c r="O8" s="424"/>
      <c r="P8" s="419"/>
    </row>
    <row r="9" ht="16.5" spans="1:16">
      <c r="A9" s="418">
        <v>6</v>
      </c>
      <c r="B9" s="419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4"/>
      <c r="N9" s="424"/>
      <c r="O9" s="424"/>
      <c r="P9" s="425"/>
    </row>
    <row r="10" ht="16.5" spans="1:16">
      <c r="A10" s="418">
        <v>7</v>
      </c>
      <c r="B10" s="419"/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4"/>
      <c r="N10" s="424"/>
      <c r="O10" s="424"/>
      <c r="P10" s="425"/>
    </row>
    <row r="11" ht="16.5" spans="1:16">
      <c r="A11" s="418">
        <v>8</v>
      </c>
      <c r="B11" s="419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4"/>
      <c r="N11" s="424"/>
      <c r="O11" s="424"/>
      <c r="P11" s="419"/>
    </row>
    <row r="12" ht="16.5" spans="1:16">
      <c r="A12" s="418">
        <v>9</v>
      </c>
      <c r="B12" s="419"/>
      <c r="C12" s="420"/>
      <c r="D12" s="420"/>
      <c r="E12" s="420"/>
      <c r="F12" s="420"/>
      <c r="G12" s="420"/>
      <c r="H12" s="420"/>
      <c r="I12" s="420"/>
      <c r="J12" s="420"/>
      <c r="K12" s="420"/>
      <c r="L12" s="420"/>
      <c r="M12" s="424"/>
      <c r="N12" s="424"/>
      <c r="O12" s="424"/>
      <c r="P12" s="419"/>
    </row>
    <row r="13" ht="16.5" spans="1:16">
      <c r="A13" s="418">
        <v>10</v>
      </c>
      <c r="B13" s="419"/>
      <c r="C13" s="420"/>
      <c r="D13" s="420"/>
      <c r="E13" s="420"/>
      <c r="F13" s="420"/>
      <c r="G13" s="420"/>
      <c r="H13" s="420"/>
      <c r="I13" s="420"/>
      <c r="J13" s="420"/>
      <c r="K13" s="420"/>
      <c r="L13" s="420"/>
      <c r="M13" s="424"/>
      <c r="N13" s="424"/>
      <c r="O13" s="424"/>
      <c r="P13" s="419"/>
    </row>
    <row r="14" ht="16.5" spans="1:16">
      <c r="A14" s="418">
        <v>11</v>
      </c>
      <c r="B14" s="419"/>
      <c r="C14" s="420"/>
      <c r="D14" s="420"/>
      <c r="E14" s="420"/>
      <c r="F14" s="420"/>
      <c r="G14" s="420"/>
      <c r="H14" s="420"/>
      <c r="I14" s="420"/>
      <c r="J14" s="420"/>
      <c r="K14" s="420"/>
      <c r="L14" s="420"/>
      <c r="M14" s="424"/>
      <c r="N14" s="424"/>
      <c r="O14" s="424"/>
      <c r="P14" s="426"/>
    </row>
    <row r="15" ht="16.5" spans="1:16">
      <c r="A15" s="418">
        <v>12</v>
      </c>
      <c r="B15" s="419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4"/>
      <c r="N15" s="424"/>
      <c r="O15" s="424"/>
      <c r="P15" s="419"/>
    </row>
    <row r="16" ht="16.5" spans="1:16">
      <c r="A16" s="418">
        <v>13</v>
      </c>
      <c r="B16" s="419"/>
      <c r="C16" s="420"/>
      <c r="D16" s="420"/>
      <c r="E16" s="420"/>
      <c r="F16" s="420"/>
      <c r="G16" s="420"/>
      <c r="H16" s="420"/>
      <c r="I16" s="420"/>
      <c r="J16" s="420"/>
      <c r="K16" s="420"/>
      <c r="L16" s="420"/>
      <c r="M16" s="424"/>
      <c r="N16" s="424"/>
      <c r="O16" s="424"/>
      <c r="P16" s="419"/>
    </row>
    <row r="17" ht="16.5" spans="1:16">
      <c r="A17" s="418">
        <v>14</v>
      </c>
      <c r="B17" s="419"/>
      <c r="C17" s="420"/>
      <c r="D17" s="420"/>
      <c r="E17" s="420"/>
      <c r="F17" s="420"/>
      <c r="G17" s="420"/>
      <c r="H17" s="420"/>
      <c r="I17" s="420"/>
      <c r="J17" s="420"/>
      <c r="K17" s="420"/>
      <c r="L17" s="420"/>
      <c r="M17" s="424"/>
      <c r="N17" s="424"/>
      <c r="O17" s="424"/>
      <c r="P17" s="419"/>
    </row>
    <row r="18" ht="16.5" spans="1:16">
      <c r="A18" s="418">
        <v>15</v>
      </c>
      <c r="B18" s="419"/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19"/>
      <c r="N18" s="419"/>
      <c r="O18" s="419"/>
      <c r="P18" s="419"/>
    </row>
    <row r="19" ht="16.5" spans="1:16">
      <c r="A19" s="418">
        <v>16</v>
      </c>
      <c r="B19" s="419"/>
      <c r="C19" s="421"/>
      <c r="D19" s="421"/>
      <c r="E19" s="421"/>
      <c r="F19" s="421"/>
      <c r="G19" s="421"/>
      <c r="H19" s="421"/>
      <c r="I19" s="421"/>
      <c r="J19" s="421"/>
      <c r="K19" s="421"/>
      <c r="L19" s="421"/>
      <c r="M19" s="419"/>
      <c r="N19" s="419"/>
      <c r="O19" s="419"/>
      <c r="P19" s="419"/>
    </row>
    <row r="20" ht="16.5" spans="1:16">
      <c r="A20" s="418">
        <v>17</v>
      </c>
      <c r="B20" s="419"/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19"/>
      <c r="N20" s="419"/>
      <c r="O20" s="419"/>
      <c r="P20" s="419"/>
    </row>
    <row r="21" ht="16.5" spans="1:16">
      <c r="A21" s="418">
        <v>18</v>
      </c>
      <c r="B21" s="419"/>
      <c r="C21" s="420"/>
      <c r="D21" s="420"/>
      <c r="E21" s="420"/>
      <c r="F21" s="420"/>
      <c r="G21" s="420"/>
      <c r="H21" s="420"/>
      <c r="I21" s="420"/>
      <c r="J21" s="420"/>
      <c r="K21" s="420"/>
      <c r="L21" s="420"/>
      <c r="M21" s="419"/>
      <c r="N21" s="419"/>
      <c r="O21" s="419"/>
      <c r="P21" s="419"/>
    </row>
    <row r="22" ht="16.5" spans="1:16">
      <c r="A22" s="418">
        <v>19</v>
      </c>
      <c r="B22" s="419"/>
      <c r="C22" s="420"/>
      <c r="D22" s="420"/>
      <c r="E22" s="420"/>
      <c r="F22" s="420"/>
      <c r="G22" s="420"/>
      <c r="H22" s="420"/>
      <c r="I22" s="420"/>
      <c r="J22" s="420"/>
      <c r="K22" s="420"/>
      <c r="L22" s="420"/>
      <c r="M22" s="424"/>
      <c r="N22" s="424"/>
      <c r="O22" s="424"/>
      <c r="P22" s="419"/>
    </row>
    <row r="23" ht="16.5" spans="1:16">
      <c r="A23" s="422" t="s">
        <v>927</v>
      </c>
      <c r="B23" s="422"/>
      <c r="C23" s="422"/>
      <c r="D23" s="422">
        <f>SUM(D4:D22)</f>
        <v>500000</v>
      </c>
      <c r="E23" s="422">
        <f t="shared" ref="E23:O23" si="0">SUM(E4:E22)</f>
        <v>500000</v>
      </c>
      <c r="F23" s="422">
        <f t="shared" si="0"/>
        <v>500000</v>
      </c>
      <c r="G23" s="422">
        <f t="shared" si="0"/>
        <v>500000</v>
      </c>
      <c r="H23" s="422">
        <f t="shared" si="0"/>
        <v>500000</v>
      </c>
      <c r="I23" s="422">
        <f t="shared" si="0"/>
        <v>500000</v>
      </c>
      <c r="J23" s="422">
        <f t="shared" si="0"/>
        <v>500000</v>
      </c>
      <c r="K23" s="422">
        <f t="shared" si="0"/>
        <v>0</v>
      </c>
      <c r="L23" s="422">
        <f t="shared" si="0"/>
        <v>0</v>
      </c>
      <c r="M23" s="422">
        <f t="shared" si="0"/>
        <v>0</v>
      </c>
      <c r="N23" s="422">
        <f t="shared" si="0"/>
        <v>0</v>
      </c>
      <c r="O23" s="422">
        <f t="shared" si="0"/>
        <v>0</v>
      </c>
      <c r="P23" s="419"/>
    </row>
    <row r="24" spans="1:16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</sheetData>
  <mergeCells count="4">
    <mergeCell ref="A1:P1"/>
    <mergeCell ref="A2:C2"/>
    <mergeCell ref="E2:H2"/>
    <mergeCell ref="A23:C23"/>
  </mergeCell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17" sqref="C17"/>
    </sheetView>
  </sheetViews>
  <sheetFormatPr defaultColWidth="9" defaultRowHeight="13.5" outlineLevelRow="7" outlineLevelCol="6"/>
  <cols>
    <col min="1" max="1" width="23" customWidth="1"/>
    <col min="2" max="2" width="12.625" customWidth="1"/>
    <col min="3" max="3" width="26" customWidth="1"/>
    <col min="4" max="4" width="18" customWidth="1"/>
    <col min="5" max="5" width="17.5" customWidth="1"/>
    <col min="6" max="6" width="15.125" customWidth="1"/>
    <col min="7" max="7" width="18" customWidth="1"/>
  </cols>
  <sheetData>
    <row r="1" ht="20.25" spans="1:7">
      <c r="A1" s="400" t="s">
        <v>2961</v>
      </c>
      <c r="B1" s="400"/>
      <c r="C1" s="400"/>
      <c r="D1" s="400"/>
      <c r="E1" s="400"/>
      <c r="F1" s="400"/>
      <c r="G1" s="400"/>
    </row>
    <row r="2" spans="1:7">
      <c r="A2" s="401" t="str">
        <f>'[1]资产负债表01-打印'!A2</f>
        <v>编制单位：</v>
      </c>
      <c r="B2" s="401"/>
      <c r="C2" s="401"/>
      <c r="D2" s="402" t="str">
        <f>'[1]利润表02-打印'!B3</f>
        <v>日期：</v>
      </c>
      <c r="E2" s="402"/>
      <c r="F2" s="403"/>
      <c r="G2" s="404" t="s">
        <v>75</v>
      </c>
    </row>
    <row r="3" spans="1:7">
      <c r="A3" s="405" t="s">
        <v>2962</v>
      </c>
      <c r="B3" s="405" t="s">
        <v>2963</v>
      </c>
      <c r="C3" s="405" t="s">
        <v>2964</v>
      </c>
      <c r="D3" s="405" t="s">
        <v>2881</v>
      </c>
      <c r="E3" s="405" t="s">
        <v>2965</v>
      </c>
      <c r="F3" s="405" t="s">
        <v>2966</v>
      </c>
      <c r="G3" s="405" t="s">
        <v>78</v>
      </c>
    </row>
    <row r="4" ht="16.5" spans="1:7">
      <c r="A4" s="406"/>
      <c r="B4" s="407">
        <v>5.3</v>
      </c>
      <c r="C4" s="408" t="s">
        <v>2967</v>
      </c>
      <c r="D4" s="386"/>
      <c r="E4" s="409"/>
      <c r="F4" s="409">
        <v>40000</v>
      </c>
      <c r="G4" s="386">
        <f>D4+E4-F4</f>
        <v>-40000</v>
      </c>
    </row>
    <row r="5" spans="1:7">
      <c r="A5" s="408"/>
      <c r="B5" s="408">
        <v>7.31</v>
      </c>
      <c r="C5" s="408" t="s">
        <v>2968</v>
      </c>
      <c r="D5" s="386"/>
      <c r="E5" s="410">
        <v>248977.04</v>
      </c>
      <c r="F5" s="386"/>
      <c r="G5" s="386">
        <f>D5+E5-F5</f>
        <v>248977.04</v>
      </c>
    </row>
    <row r="6" spans="1:7">
      <c r="A6" s="408"/>
      <c r="B6" s="408"/>
      <c r="C6" s="408"/>
      <c r="D6" s="386"/>
      <c r="E6" s="386"/>
      <c r="F6" s="386"/>
      <c r="G6" s="386">
        <f>D6+E6-F6</f>
        <v>0</v>
      </c>
    </row>
    <row r="7" spans="1:7">
      <c r="A7" s="408"/>
      <c r="B7" s="408"/>
      <c r="C7" s="408"/>
      <c r="D7" s="386"/>
      <c r="E7" s="386"/>
      <c r="F7" s="386"/>
      <c r="G7" s="386">
        <f>D7+E7-F7</f>
        <v>0</v>
      </c>
    </row>
    <row r="8" spans="1:7">
      <c r="A8" s="411" t="s">
        <v>927</v>
      </c>
      <c r="B8" s="411"/>
      <c r="C8" s="411"/>
      <c r="D8" s="386">
        <f>SUM(D4:D7)</f>
        <v>0</v>
      </c>
      <c r="E8" s="386">
        <f>SUM(E4:E5)</f>
        <v>248977.04</v>
      </c>
      <c r="F8" s="386">
        <f>SUM(F4:F5)</f>
        <v>40000</v>
      </c>
      <c r="G8" s="386">
        <f>SUM(G4:G7)</f>
        <v>208977.04</v>
      </c>
    </row>
  </sheetData>
  <mergeCells count="2">
    <mergeCell ref="A1:G1"/>
    <mergeCell ref="D2:E2"/>
  </mergeCell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F22" sqref="F22"/>
    </sheetView>
  </sheetViews>
  <sheetFormatPr defaultColWidth="9" defaultRowHeight="13.5"/>
  <cols>
    <col min="1" max="1" width="3.25" customWidth="1"/>
    <col min="2" max="2" width="9.25" customWidth="1"/>
    <col min="3" max="3" width="14.5" customWidth="1"/>
    <col min="4" max="4" width="16.375" customWidth="1"/>
    <col min="5" max="5" width="12.625" customWidth="1"/>
    <col min="6" max="6" width="16" customWidth="1"/>
    <col min="7" max="7" width="8.25" customWidth="1"/>
    <col min="8" max="8" width="8.5" customWidth="1"/>
    <col min="9" max="9" width="7.75" customWidth="1"/>
    <col min="10" max="10" width="8" customWidth="1"/>
    <col min="11" max="11" width="9.5" customWidth="1"/>
    <col min="12" max="12" width="13.875" customWidth="1"/>
    <col min="13" max="13" width="18.125" customWidth="1"/>
  </cols>
  <sheetData>
    <row r="1" ht="20.25" spans="1:13">
      <c r="A1" s="382" t="s">
        <v>2969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</row>
    <row r="2" spans="1:13">
      <c r="A2" s="383" t="str">
        <f>'[1]资产负债表01-打印'!A2</f>
        <v>编制单位：</v>
      </c>
      <c r="B2" s="383"/>
      <c r="C2" s="383"/>
      <c r="D2" s="383"/>
      <c r="E2" s="383"/>
      <c r="F2" s="384"/>
      <c r="G2" s="383" t="str">
        <f>'[1]利润表02-打印'!B3</f>
        <v>日期：</v>
      </c>
      <c r="H2" s="383"/>
      <c r="I2" s="383"/>
      <c r="J2" s="383"/>
      <c r="K2" s="383"/>
      <c r="L2" s="383"/>
      <c r="M2" s="383" t="str">
        <f>'[1]资产负债表01-打印'!F2</f>
        <v>单位：元</v>
      </c>
    </row>
    <row r="3" spans="1:13">
      <c r="A3" s="385" t="s">
        <v>387</v>
      </c>
      <c r="B3" s="386" t="s">
        <v>305</v>
      </c>
      <c r="C3" s="387" t="s">
        <v>2392</v>
      </c>
      <c r="D3" s="388" t="s">
        <v>2970</v>
      </c>
      <c r="E3" s="388" t="s">
        <v>2971</v>
      </c>
      <c r="F3" s="388" t="s">
        <v>2972</v>
      </c>
      <c r="G3" s="386" t="s">
        <v>2973</v>
      </c>
      <c r="H3" s="386"/>
      <c r="I3" s="386"/>
      <c r="J3" s="386"/>
      <c r="K3" s="386"/>
      <c r="L3" s="388" t="s">
        <v>2974</v>
      </c>
      <c r="M3" s="388" t="s">
        <v>2975</v>
      </c>
    </row>
    <row r="4" spans="1:13">
      <c r="A4" s="385"/>
      <c r="B4" s="386"/>
      <c r="C4" s="387"/>
      <c r="D4" s="388"/>
      <c r="E4" s="388"/>
      <c r="F4" s="388"/>
      <c r="G4" s="386"/>
      <c r="H4" s="386"/>
      <c r="I4" s="386"/>
      <c r="J4" s="386"/>
      <c r="K4" s="386"/>
      <c r="L4" s="388"/>
      <c r="M4" s="388"/>
    </row>
    <row r="5" spans="1:13">
      <c r="A5" s="385"/>
      <c r="B5" s="386"/>
      <c r="C5" s="387"/>
      <c r="D5" s="388"/>
      <c r="E5" s="388"/>
      <c r="F5" s="388"/>
      <c r="G5" s="386" t="s">
        <v>2976</v>
      </c>
      <c r="H5" s="386" t="s">
        <v>2977</v>
      </c>
      <c r="I5" s="386" t="s">
        <v>2978</v>
      </c>
      <c r="J5" s="386" t="s">
        <v>2979</v>
      </c>
      <c r="K5" s="386" t="s">
        <v>927</v>
      </c>
      <c r="L5" s="388"/>
      <c r="M5" s="388"/>
    </row>
    <row r="6" spans="1:13">
      <c r="A6" s="385"/>
      <c r="B6" s="386"/>
      <c r="C6" s="387"/>
      <c r="D6" s="388"/>
      <c r="E6" s="388"/>
      <c r="F6" s="388"/>
      <c r="G6" s="386"/>
      <c r="H6" s="386"/>
      <c r="I6" s="386"/>
      <c r="J6" s="386"/>
      <c r="K6" s="386"/>
      <c r="L6" s="398"/>
      <c r="M6" s="398"/>
    </row>
    <row r="7" spans="1:13">
      <c r="A7" s="385"/>
      <c r="B7" s="386"/>
      <c r="C7" s="387">
        <v>1</v>
      </c>
      <c r="D7" s="387">
        <v>2</v>
      </c>
      <c r="E7" s="387">
        <v>3</v>
      </c>
      <c r="F7" s="387">
        <v>4</v>
      </c>
      <c r="G7" s="387">
        <v>5</v>
      </c>
      <c r="H7" s="387">
        <v>6</v>
      </c>
      <c r="I7" s="387">
        <v>7</v>
      </c>
      <c r="J7" s="387">
        <v>8</v>
      </c>
      <c r="K7" s="387">
        <v>9</v>
      </c>
      <c r="L7" s="387">
        <v>10</v>
      </c>
      <c r="M7" s="387">
        <v>11</v>
      </c>
    </row>
    <row r="8" spans="1:13">
      <c r="A8" s="387">
        <v>1</v>
      </c>
      <c r="B8" s="389" t="s">
        <v>2980</v>
      </c>
      <c r="C8" s="390" t="s">
        <v>2981</v>
      </c>
      <c r="D8" s="391"/>
      <c r="E8" s="391"/>
      <c r="F8" s="391"/>
      <c r="G8" s="391"/>
      <c r="H8" s="391"/>
      <c r="I8" s="391"/>
      <c r="J8" s="391"/>
      <c r="K8" s="391"/>
      <c r="L8" s="391">
        <v>0</v>
      </c>
      <c r="M8" s="392"/>
    </row>
    <row r="9" spans="1:13">
      <c r="A9" s="387">
        <v>2</v>
      </c>
      <c r="B9" s="389" t="s">
        <v>2976</v>
      </c>
      <c r="C9" s="390" t="s">
        <v>2982</v>
      </c>
      <c r="D9" s="391"/>
      <c r="E9" s="391"/>
      <c r="F9" s="391"/>
      <c r="G9" s="392" t="s">
        <v>2983</v>
      </c>
      <c r="H9" s="391">
        <v>0</v>
      </c>
      <c r="I9" s="391">
        <v>0</v>
      </c>
      <c r="J9" s="391">
        <v>0</v>
      </c>
      <c r="K9" s="391"/>
      <c r="L9" s="391">
        <v>0</v>
      </c>
      <c r="M9" s="391"/>
    </row>
    <row r="10" spans="1:13">
      <c r="A10" s="387">
        <v>3</v>
      </c>
      <c r="B10" s="389" t="s">
        <v>2977</v>
      </c>
      <c r="C10" s="390" t="s">
        <v>2984</v>
      </c>
      <c r="D10" s="391"/>
      <c r="E10" s="391"/>
      <c r="F10" s="391"/>
      <c r="G10" s="392" t="s">
        <v>2983</v>
      </c>
      <c r="H10" s="392" t="s">
        <v>2983</v>
      </c>
      <c r="I10" s="391">
        <v>0</v>
      </c>
      <c r="J10" s="391">
        <v>0</v>
      </c>
      <c r="K10" s="391"/>
      <c r="L10" s="391"/>
      <c r="M10" s="391"/>
    </row>
    <row r="11" spans="1:13">
      <c r="A11" s="387">
        <v>4</v>
      </c>
      <c r="B11" s="389" t="s">
        <v>2978</v>
      </c>
      <c r="C11" s="390">
        <v>2017</v>
      </c>
      <c r="D11" s="391"/>
      <c r="E11" s="391"/>
      <c r="F11" s="391"/>
      <c r="G11" s="392" t="s">
        <v>2983</v>
      </c>
      <c r="H11" s="392" t="s">
        <v>2983</v>
      </c>
      <c r="I11" s="392" t="s">
        <v>2983</v>
      </c>
      <c r="J11" s="391">
        <v>0</v>
      </c>
      <c r="K11" s="391"/>
      <c r="L11" s="391">
        <v>0</v>
      </c>
      <c r="M11" s="391"/>
    </row>
    <row r="12" spans="1:13">
      <c r="A12" s="387">
        <v>5</v>
      </c>
      <c r="B12" s="389" t="s">
        <v>2979</v>
      </c>
      <c r="C12" s="390" t="s">
        <v>2985</v>
      </c>
      <c r="D12" s="391"/>
      <c r="E12" s="391"/>
      <c r="F12" s="391"/>
      <c r="G12" s="392" t="s">
        <v>2983</v>
      </c>
      <c r="H12" s="392" t="s">
        <v>2983</v>
      </c>
      <c r="I12" s="392" t="s">
        <v>2983</v>
      </c>
      <c r="J12" s="392" t="s">
        <v>2983</v>
      </c>
      <c r="K12" s="392"/>
      <c r="L12" s="391">
        <v>0</v>
      </c>
      <c r="M12" s="391"/>
    </row>
    <row r="13" spans="1:13">
      <c r="A13" s="387">
        <v>6</v>
      </c>
      <c r="B13" s="389" t="s">
        <v>2986</v>
      </c>
      <c r="C13" s="390" t="s">
        <v>2987</v>
      </c>
      <c r="D13" s="392"/>
      <c r="E13" s="391"/>
      <c r="F13" s="391"/>
      <c r="G13" s="392" t="s">
        <v>2983</v>
      </c>
      <c r="H13" s="392" t="s">
        <v>2983</v>
      </c>
      <c r="I13" s="392" t="s">
        <v>2983</v>
      </c>
      <c r="J13" s="392" t="s">
        <v>2983</v>
      </c>
      <c r="K13" s="392" t="s">
        <v>2983</v>
      </c>
      <c r="L13" s="391">
        <v>0</v>
      </c>
      <c r="M13" s="391">
        <f>0-F13</f>
        <v>0</v>
      </c>
    </row>
    <row r="14" spans="1:13">
      <c r="A14" s="387">
        <v>7</v>
      </c>
      <c r="B14" s="393" t="s">
        <v>2988</v>
      </c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9">
        <f>SUM(M9:M13)</f>
        <v>0</v>
      </c>
    </row>
    <row r="15" spans="1:13">
      <c r="A15" s="387">
        <v>8</v>
      </c>
      <c r="B15" s="394" t="s">
        <v>2989</v>
      </c>
      <c r="C15" s="394"/>
      <c r="D15" s="392">
        <f>'[1]利润表02-打印'!C30</f>
        <v>0</v>
      </c>
      <c r="E15" s="395"/>
      <c r="F15" s="391">
        <f>D15</f>
        <v>0</v>
      </c>
      <c r="G15" s="392" t="s">
        <v>2983</v>
      </c>
      <c r="H15" s="392" t="s">
        <v>2983</v>
      </c>
      <c r="I15" s="392" t="s">
        <v>2983</v>
      </c>
      <c r="J15" s="392" t="s">
        <v>2983</v>
      </c>
      <c r="K15" s="392" t="s">
        <v>2983</v>
      </c>
      <c r="L15" s="395"/>
      <c r="M15" s="391">
        <f>0-D15</f>
        <v>0</v>
      </c>
    </row>
    <row r="16" spans="1:13">
      <c r="A16" s="387">
        <v>9</v>
      </c>
      <c r="B16" s="393" t="s">
        <v>2990</v>
      </c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9">
        <f>M14+M15</f>
        <v>0</v>
      </c>
    </row>
    <row r="17" ht="14.25" spans="1:13">
      <c r="A17" s="72"/>
      <c r="B17" s="396" t="s">
        <v>2991</v>
      </c>
      <c r="C17" s="397"/>
      <c r="D17" s="396"/>
      <c r="E17" s="396"/>
      <c r="F17" s="72"/>
      <c r="G17" s="72"/>
      <c r="H17" s="72"/>
      <c r="I17" s="72"/>
      <c r="J17" s="72"/>
      <c r="K17" s="72"/>
      <c r="L17" s="72"/>
      <c r="M17" s="72"/>
    </row>
    <row r="18" spans="1:13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</row>
  </sheetData>
  <mergeCells count="17">
    <mergeCell ref="A1:M1"/>
    <mergeCell ref="B14:L14"/>
    <mergeCell ref="B16:L16"/>
    <mergeCell ref="A3:A7"/>
    <mergeCell ref="B3:B7"/>
    <mergeCell ref="C3:C6"/>
    <mergeCell ref="D3:D6"/>
    <mergeCell ref="E3:E6"/>
    <mergeCell ref="F3:F6"/>
    <mergeCell ref="G5:G6"/>
    <mergeCell ref="H5:H6"/>
    <mergeCell ref="I5:I6"/>
    <mergeCell ref="J5:J6"/>
    <mergeCell ref="K5:K6"/>
    <mergeCell ref="L3:L6"/>
    <mergeCell ref="M3:M6"/>
    <mergeCell ref="G3:K4"/>
  </mergeCell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X91"/>
  <sheetViews>
    <sheetView topLeftCell="H1" workbookViewId="0">
      <pane ySplit="3" topLeftCell="A4" activePane="bottomLeft" state="frozen"/>
      <selection/>
      <selection pane="bottomLeft" activeCell="N11" sqref="N11"/>
    </sheetView>
  </sheetViews>
  <sheetFormatPr defaultColWidth="9" defaultRowHeight="13.5"/>
  <cols>
    <col min="1" max="1" width="5.75" customWidth="1"/>
    <col min="2" max="2" width="6.75" customWidth="1"/>
    <col min="3" max="3" width="8.875" customWidth="1"/>
    <col min="4" max="4" width="7.375" hidden="1" customWidth="1"/>
    <col min="5" max="5" width="14.875" customWidth="1"/>
    <col min="6" max="6" width="5.375" customWidth="1"/>
    <col min="7" max="7" width="10" customWidth="1"/>
    <col min="8" max="8" width="3.25" customWidth="1"/>
    <col min="9" max="9" width="9.5" customWidth="1"/>
    <col min="10" max="10" width="29" customWidth="1"/>
    <col min="11" max="11" width="16.375" customWidth="1"/>
    <col min="12" max="12" width="6.75" customWidth="1"/>
    <col min="13" max="13" width="6.625" customWidth="1"/>
    <col min="14" max="14" width="10.375" customWidth="1"/>
    <col min="15" max="15" width="13.125" customWidth="1"/>
    <col min="16" max="16" width="11.5" customWidth="1"/>
    <col min="17" max="18" width="11.75" customWidth="1"/>
    <col min="19" max="19" width="10.5" customWidth="1"/>
    <col min="20" max="20" width="7.125" customWidth="1"/>
    <col min="21" max="21" width="11.125" customWidth="1"/>
    <col min="22" max="22" width="7.125" customWidth="1"/>
    <col min="23" max="23" width="10.75" customWidth="1"/>
    <col min="25" max="25" width="11.5"/>
  </cols>
  <sheetData>
    <row r="1" ht="20.25" spans="1:23">
      <c r="A1" s="351" t="s">
        <v>2992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</row>
    <row r="2" spans="1:23">
      <c r="A2" s="352" t="str">
        <f>实收资本30!A2</f>
        <v>潍坊光华荣昌汽车技术有限公司</v>
      </c>
      <c r="B2" s="353"/>
      <c r="C2" s="354"/>
      <c r="D2" s="354"/>
      <c r="E2" s="354"/>
      <c r="F2" s="355"/>
      <c r="G2" s="354"/>
      <c r="H2" s="354"/>
      <c r="I2" s="354"/>
      <c r="J2" s="354"/>
      <c r="K2" s="354"/>
      <c r="L2" s="366" t="str">
        <f>实收资本30!E2</f>
        <v>日期：2021/12/31</v>
      </c>
      <c r="M2" s="367"/>
      <c r="N2" s="367"/>
      <c r="O2" s="367"/>
      <c r="P2" s="368"/>
      <c r="Q2" s="378"/>
      <c r="R2" s="378"/>
      <c r="S2" s="368"/>
      <c r="T2" s="368"/>
      <c r="U2" s="379"/>
      <c r="V2" s="354"/>
      <c r="W2" s="354" t="s">
        <v>75</v>
      </c>
    </row>
    <row r="3" ht="36" spans="1:23">
      <c r="A3" s="356" t="s">
        <v>1</v>
      </c>
      <c r="B3" s="357" t="s">
        <v>1190</v>
      </c>
      <c r="C3" s="358" t="s">
        <v>2993</v>
      </c>
      <c r="D3" s="359" t="s">
        <v>2639</v>
      </c>
      <c r="E3" s="358" t="s">
        <v>983</v>
      </c>
      <c r="F3" s="358" t="s">
        <v>2994</v>
      </c>
      <c r="G3" s="358" t="s">
        <v>2995</v>
      </c>
      <c r="H3" s="359" t="s">
        <v>2996</v>
      </c>
      <c r="I3" s="357" t="s">
        <v>1194</v>
      </c>
      <c r="J3" s="357" t="s">
        <v>2997</v>
      </c>
      <c r="K3" s="357" t="s">
        <v>2998</v>
      </c>
      <c r="L3" s="369" t="s">
        <v>2999</v>
      </c>
      <c r="M3" s="369" t="s">
        <v>3000</v>
      </c>
      <c r="N3" s="369" t="s">
        <v>3001</v>
      </c>
      <c r="O3" s="369" t="s">
        <v>3002</v>
      </c>
      <c r="P3" s="357" t="s">
        <v>3003</v>
      </c>
      <c r="Q3" s="357" t="s">
        <v>3004</v>
      </c>
      <c r="R3" s="21" t="s">
        <v>3005</v>
      </c>
      <c r="S3" s="357" t="s">
        <v>3006</v>
      </c>
      <c r="T3" s="357" t="s">
        <v>3007</v>
      </c>
      <c r="U3" s="380" t="s">
        <v>3008</v>
      </c>
      <c r="V3" s="357" t="s">
        <v>3009</v>
      </c>
      <c r="W3" s="380" t="s">
        <v>3010</v>
      </c>
    </row>
    <row r="4" s="350" customFormat="1" ht="13.15" customHeight="1" spans="1:23">
      <c r="A4" s="360"/>
      <c r="B4" s="361">
        <v>300</v>
      </c>
      <c r="C4" s="362">
        <v>44561</v>
      </c>
      <c r="D4" s="361"/>
      <c r="E4" s="363" t="s">
        <v>948</v>
      </c>
      <c r="F4" s="364"/>
      <c r="G4" s="364"/>
      <c r="H4" s="363"/>
      <c r="I4" s="370" t="s">
        <v>2271</v>
      </c>
      <c r="J4" s="364" t="s">
        <v>2262</v>
      </c>
      <c r="K4" s="364" t="s">
        <v>3011</v>
      </c>
      <c r="L4" s="371">
        <v>5</v>
      </c>
      <c r="M4" s="364">
        <v>511.15044</v>
      </c>
      <c r="N4" s="371">
        <f>L4*M4</f>
        <v>2555.7522</v>
      </c>
      <c r="O4" s="372">
        <v>2804.34</v>
      </c>
      <c r="P4" s="373">
        <v>35.15</v>
      </c>
      <c r="Q4" s="373">
        <v>23.13</v>
      </c>
      <c r="R4" s="373">
        <v>0</v>
      </c>
      <c r="S4" s="361">
        <f>SUM(O4:R4)</f>
        <v>2862.62</v>
      </c>
      <c r="T4" s="361">
        <f>N4-O4</f>
        <v>-248.5878</v>
      </c>
      <c r="U4" s="381">
        <f>T4/N4</f>
        <v>-0.0972660025490735</v>
      </c>
      <c r="V4" s="361">
        <f>N4-S4</f>
        <v>-306.8678</v>
      </c>
      <c r="W4" s="381">
        <f>V4/N4</f>
        <v>-0.120069465263495</v>
      </c>
    </row>
    <row r="5" s="350" customFormat="1" ht="13.15" customHeight="1" spans="1:23">
      <c r="A5" s="360"/>
      <c r="B5" s="361">
        <v>300</v>
      </c>
      <c r="C5" s="362">
        <v>44561</v>
      </c>
      <c r="D5" s="361"/>
      <c r="E5" s="363" t="s">
        <v>948</v>
      </c>
      <c r="F5" s="364"/>
      <c r="G5" s="364"/>
      <c r="H5" s="363"/>
      <c r="I5" s="370" t="s">
        <v>2272</v>
      </c>
      <c r="J5" s="364" t="s">
        <v>2262</v>
      </c>
      <c r="K5" s="364" t="s">
        <v>3012</v>
      </c>
      <c r="L5" s="371">
        <v>2</v>
      </c>
      <c r="M5" s="364">
        <v>823.8938</v>
      </c>
      <c r="N5" s="371">
        <f t="shared" ref="N5:N36" si="0">L5*M5</f>
        <v>1647.7876</v>
      </c>
      <c r="O5" s="372">
        <v>1300.67</v>
      </c>
      <c r="P5" s="373">
        <v>14.06</v>
      </c>
      <c r="Q5" s="373">
        <v>9.25</v>
      </c>
      <c r="R5" s="373">
        <v>0</v>
      </c>
      <c r="S5" s="361">
        <f t="shared" ref="S5:S68" si="1">SUM(O5:Q5)</f>
        <v>1323.98</v>
      </c>
      <c r="T5" s="361">
        <f t="shared" ref="T5:T68" si="2">N5-O5</f>
        <v>347.1176</v>
      </c>
      <c r="U5" s="381">
        <f t="shared" ref="U5:U68" si="3">T5/N5</f>
        <v>0.210656761830226</v>
      </c>
      <c r="V5" s="361">
        <f t="shared" ref="V5:V68" si="4">N5-S5</f>
        <v>323.8076</v>
      </c>
      <c r="W5" s="381">
        <f t="shared" ref="W5:W68" si="5">V5/N5</f>
        <v>0.196510521137554</v>
      </c>
    </row>
    <row r="6" s="350" customFormat="1" ht="13.15" customHeight="1" spans="1:23">
      <c r="A6" s="360"/>
      <c r="B6" s="361">
        <v>300</v>
      </c>
      <c r="C6" s="362">
        <v>44561</v>
      </c>
      <c r="D6" s="361"/>
      <c r="E6" s="363" t="s">
        <v>948</v>
      </c>
      <c r="F6" s="364"/>
      <c r="G6" s="364"/>
      <c r="H6" s="363"/>
      <c r="I6" s="370" t="s">
        <v>2273</v>
      </c>
      <c r="J6" s="364" t="s">
        <v>2274</v>
      </c>
      <c r="K6" s="364" t="s">
        <v>3013</v>
      </c>
      <c r="L6" s="371">
        <v>7</v>
      </c>
      <c r="M6" s="364">
        <v>257.84513</v>
      </c>
      <c r="N6" s="371">
        <f t="shared" si="0"/>
        <v>1804.91591</v>
      </c>
      <c r="O6" s="372">
        <v>1897.81</v>
      </c>
      <c r="P6" s="373">
        <v>45.49</v>
      </c>
      <c r="Q6" s="373">
        <v>29.93</v>
      </c>
      <c r="R6" s="373">
        <v>0</v>
      </c>
      <c r="S6" s="361">
        <f t="shared" si="1"/>
        <v>1973.23</v>
      </c>
      <c r="T6" s="361">
        <f t="shared" si="2"/>
        <v>-92.89409</v>
      </c>
      <c r="U6" s="381">
        <f t="shared" si="3"/>
        <v>-0.0514672675249453</v>
      </c>
      <c r="V6" s="361">
        <f t="shared" si="4"/>
        <v>-168.31409</v>
      </c>
      <c r="W6" s="381">
        <f t="shared" si="5"/>
        <v>-0.0932531477325168</v>
      </c>
    </row>
    <row r="7" s="350" customFormat="1" ht="13.15" customHeight="1" spans="1:23">
      <c r="A7" s="360"/>
      <c r="B7" s="361">
        <v>300</v>
      </c>
      <c r="C7" s="362">
        <v>44561</v>
      </c>
      <c r="D7" s="361"/>
      <c r="E7" s="363" t="s">
        <v>948</v>
      </c>
      <c r="F7" s="364"/>
      <c r="G7" s="364"/>
      <c r="H7" s="363"/>
      <c r="I7" s="370" t="s">
        <v>2271</v>
      </c>
      <c r="J7" s="364" t="s">
        <v>2262</v>
      </c>
      <c r="K7" s="364" t="s">
        <v>3011</v>
      </c>
      <c r="L7" s="371">
        <v>-5</v>
      </c>
      <c r="M7" s="364">
        <v>511.15044</v>
      </c>
      <c r="N7" s="371">
        <f t="shared" si="0"/>
        <v>-2555.7522</v>
      </c>
      <c r="O7" s="372">
        <v>-2804.34</v>
      </c>
      <c r="P7" s="373">
        <v>-35.15</v>
      </c>
      <c r="Q7" s="373">
        <v>-23.13</v>
      </c>
      <c r="R7" s="373">
        <v>0</v>
      </c>
      <c r="S7" s="361">
        <f t="shared" si="1"/>
        <v>-2862.62</v>
      </c>
      <c r="T7" s="361">
        <f t="shared" si="2"/>
        <v>248.5878</v>
      </c>
      <c r="U7" s="381">
        <f t="shared" si="3"/>
        <v>-0.0972660025490735</v>
      </c>
      <c r="V7" s="361">
        <f t="shared" si="4"/>
        <v>306.8678</v>
      </c>
      <c r="W7" s="381">
        <f t="shared" si="5"/>
        <v>-0.120069465263495</v>
      </c>
    </row>
    <row r="8" s="350" customFormat="1" ht="13.15" customHeight="1" spans="1:23">
      <c r="A8" s="360"/>
      <c r="B8" s="361">
        <v>300</v>
      </c>
      <c r="C8" s="362">
        <v>44561</v>
      </c>
      <c r="D8" s="361"/>
      <c r="E8" s="363" t="s">
        <v>948</v>
      </c>
      <c r="F8" s="364"/>
      <c r="G8" s="364"/>
      <c r="H8" s="363"/>
      <c r="I8" s="370" t="s">
        <v>2272</v>
      </c>
      <c r="J8" s="364" t="s">
        <v>2262</v>
      </c>
      <c r="K8" s="364" t="s">
        <v>3012</v>
      </c>
      <c r="L8" s="371">
        <v>-2</v>
      </c>
      <c r="M8" s="364">
        <v>823.8938</v>
      </c>
      <c r="N8" s="371">
        <f t="shared" si="0"/>
        <v>-1647.7876</v>
      </c>
      <c r="O8" s="372">
        <v>-1300.67</v>
      </c>
      <c r="P8" s="373">
        <v>-14.06</v>
      </c>
      <c r="Q8" s="373">
        <v>-9.25</v>
      </c>
      <c r="R8" s="373">
        <v>0</v>
      </c>
      <c r="S8" s="361">
        <f t="shared" si="1"/>
        <v>-1323.98</v>
      </c>
      <c r="T8" s="361">
        <f t="shared" si="2"/>
        <v>-347.1176</v>
      </c>
      <c r="U8" s="381">
        <f t="shared" si="3"/>
        <v>0.210656761830226</v>
      </c>
      <c r="V8" s="361">
        <f t="shared" si="4"/>
        <v>-323.8076</v>
      </c>
      <c r="W8" s="381">
        <f t="shared" si="5"/>
        <v>0.196510521137554</v>
      </c>
    </row>
    <row r="9" s="350" customFormat="1" ht="13.15" customHeight="1" spans="1:23">
      <c r="A9" s="360"/>
      <c r="B9" s="361">
        <v>300</v>
      </c>
      <c r="C9" s="362">
        <v>44561</v>
      </c>
      <c r="D9" s="361"/>
      <c r="E9" s="363" t="s">
        <v>948</v>
      </c>
      <c r="F9" s="364"/>
      <c r="G9" s="364"/>
      <c r="H9" s="363"/>
      <c r="I9" s="370" t="s">
        <v>2273</v>
      </c>
      <c r="J9" s="364" t="s">
        <v>2274</v>
      </c>
      <c r="K9" s="364" t="s">
        <v>3013</v>
      </c>
      <c r="L9" s="371">
        <v>-7</v>
      </c>
      <c r="M9" s="364">
        <v>257.84513</v>
      </c>
      <c r="N9" s="371">
        <f t="shared" si="0"/>
        <v>-1804.91591</v>
      </c>
      <c r="O9" s="372">
        <v>-1897.81</v>
      </c>
      <c r="P9" s="373">
        <v>-45.49</v>
      </c>
      <c r="Q9" s="373">
        <v>-29.93</v>
      </c>
      <c r="R9" s="373">
        <v>0</v>
      </c>
      <c r="S9" s="361">
        <f t="shared" si="1"/>
        <v>-1973.23</v>
      </c>
      <c r="T9" s="361">
        <f t="shared" si="2"/>
        <v>92.89409</v>
      </c>
      <c r="U9" s="381">
        <f t="shared" si="3"/>
        <v>-0.0514672675249453</v>
      </c>
      <c r="V9" s="361">
        <f t="shared" si="4"/>
        <v>168.31409</v>
      </c>
      <c r="W9" s="381">
        <f t="shared" si="5"/>
        <v>-0.0932531477325168</v>
      </c>
    </row>
    <row r="10" s="350" customFormat="1" ht="13.15" customHeight="1" spans="1:23">
      <c r="A10" s="360"/>
      <c r="B10" s="361">
        <v>300</v>
      </c>
      <c r="C10" s="362">
        <v>44561</v>
      </c>
      <c r="D10" s="361"/>
      <c r="E10" s="363" t="s">
        <v>1073</v>
      </c>
      <c r="F10" s="364"/>
      <c r="G10" s="364"/>
      <c r="H10" s="363"/>
      <c r="I10" s="370" t="s">
        <v>2271</v>
      </c>
      <c r="J10" s="364" t="s">
        <v>2262</v>
      </c>
      <c r="K10" s="364" t="s">
        <v>3011</v>
      </c>
      <c r="L10" s="371">
        <v>5</v>
      </c>
      <c r="M10" s="364">
        <v>511.15044</v>
      </c>
      <c r="N10" s="371">
        <f t="shared" si="0"/>
        <v>2555.7522</v>
      </c>
      <c r="O10" s="372">
        <v>2804.34</v>
      </c>
      <c r="P10" s="373">
        <v>35.15</v>
      </c>
      <c r="Q10" s="373">
        <v>23.13</v>
      </c>
      <c r="R10" s="373">
        <v>0</v>
      </c>
      <c r="S10" s="361">
        <f t="shared" si="1"/>
        <v>2862.62</v>
      </c>
      <c r="T10" s="361">
        <f t="shared" si="2"/>
        <v>-248.5878</v>
      </c>
      <c r="U10" s="381">
        <f t="shared" si="3"/>
        <v>-0.0972660025490735</v>
      </c>
      <c r="V10" s="361">
        <f t="shared" si="4"/>
        <v>-306.8678</v>
      </c>
      <c r="W10" s="381">
        <f t="shared" si="5"/>
        <v>-0.120069465263495</v>
      </c>
    </row>
    <row r="11" s="350" customFormat="1" ht="13.15" customHeight="1" spans="1:23">
      <c r="A11" s="360"/>
      <c r="B11" s="361">
        <v>300</v>
      </c>
      <c r="C11" s="362">
        <v>44561</v>
      </c>
      <c r="D11" s="361"/>
      <c r="E11" s="363" t="s">
        <v>1073</v>
      </c>
      <c r="F11" s="364"/>
      <c r="G11" s="364"/>
      <c r="H11" s="363"/>
      <c r="I11" s="370" t="s">
        <v>2272</v>
      </c>
      <c r="J11" s="364" t="s">
        <v>2262</v>
      </c>
      <c r="K11" s="364" t="s">
        <v>3012</v>
      </c>
      <c r="L11" s="371">
        <v>2</v>
      </c>
      <c r="M11" s="364">
        <v>823.8938</v>
      </c>
      <c r="N11" s="371">
        <f t="shared" si="0"/>
        <v>1647.7876</v>
      </c>
      <c r="O11" s="372">
        <v>1300.67</v>
      </c>
      <c r="P11" s="373">
        <v>14.06</v>
      </c>
      <c r="Q11" s="373">
        <v>9.25</v>
      </c>
      <c r="R11" s="373">
        <v>0</v>
      </c>
      <c r="S11" s="361">
        <f t="shared" si="1"/>
        <v>1323.98</v>
      </c>
      <c r="T11" s="361">
        <f t="shared" si="2"/>
        <v>347.1176</v>
      </c>
      <c r="U11" s="381">
        <f t="shared" si="3"/>
        <v>0.210656761830226</v>
      </c>
      <c r="V11" s="361">
        <f t="shared" si="4"/>
        <v>323.8076</v>
      </c>
      <c r="W11" s="381">
        <f t="shared" si="5"/>
        <v>0.196510521137554</v>
      </c>
    </row>
    <row r="12" s="350" customFormat="1" ht="13.15" customHeight="1" spans="1:23">
      <c r="A12" s="360"/>
      <c r="B12" s="361">
        <v>300</v>
      </c>
      <c r="C12" s="362">
        <v>44561</v>
      </c>
      <c r="D12" s="361"/>
      <c r="E12" s="365" t="s">
        <v>1073</v>
      </c>
      <c r="F12" s="364"/>
      <c r="G12" s="364"/>
      <c r="H12" s="365"/>
      <c r="I12" s="370" t="s">
        <v>2273</v>
      </c>
      <c r="J12" s="364" t="s">
        <v>2274</v>
      </c>
      <c r="K12" s="364" t="s">
        <v>3013</v>
      </c>
      <c r="L12" s="371">
        <v>7</v>
      </c>
      <c r="M12" s="364">
        <v>257.84513</v>
      </c>
      <c r="N12" s="371">
        <f t="shared" si="0"/>
        <v>1804.91591</v>
      </c>
      <c r="O12" s="372">
        <v>1897.81</v>
      </c>
      <c r="P12" s="373">
        <v>45.49</v>
      </c>
      <c r="Q12" s="373">
        <v>29.93</v>
      </c>
      <c r="R12" s="373">
        <v>0</v>
      </c>
      <c r="S12" s="361">
        <f t="shared" si="1"/>
        <v>1973.23</v>
      </c>
      <c r="T12" s="361">
        <f t="shared" si="2"/>
        <v>-92.89409</v>
      </c>
      <c r="U12" s="381">
        <f t="shared" si="3"/>
        <v>-0.0514672675249453</v>
      </c>
      <c r="V12" s="361">
        <f t="shared" si="4"/>
        <v>-168.31409</v>
      </c>
      <c r="W12" s="381">
        <f t="shared" si="5"/>
        <v>-0.0932531477325168</v>
      </c>
    </row>
    <row r="13" s="350" customFormat="1" ht="13.15" customHeight="1" spans="1:23">
      <c r="A13" s="360"/>
      <c r="B13" s="361">
        <v>300</v>
      </c>
      <c r="C13" s="362">
        <v>44561</v>
      </c>
      <c r="D13" s="361"/>
      <c r="E13" s="365" t="s">
        <v>948</v>
      </c>
      <c r="F13" s="364"/>
      <c r="G13" s="364"/>
      <c r="H13" s="365"/>
      <c r="I13" s="370" t="s">
        <v>2326</v>
      </c>
      <c r="J13" s="364" t="s">
        <v>2262</v>
      </c>
      <c r="K13" s="364" t="s">
        <v>3014</v>
      </c>
      <c r="L13" s="371">
        <v>1</v>
      </c>
      <c r="M13" s="364">
        <v>334.03274</v>
      </c>
      <c r="N13" s="371">
        <f t="shared" si="0"/>
        <v>334.03274</v>
      </c>
      <c r="O13" s="372">
        <v>316.56</v>
      </c>
      <c r="P13" s="373">
        <v>9.5</v>
      </c>
      <c r="Q13" s="373">
        <v>6.25</v>
      </c>
      <c r="R13" s="373">
        <v>24</v>
      </c>
      <c r="S13" s="361">
        <f t="shared" si="1"/>
        <v>332.31</v>
      </c>
      <c r="T13" s="361">
        <f t="shared" si="2"/>
        <v>17.47274</v>
      </c>
      <c r="U13" s="381">
        <f t="shared" si="3"/>
        <v>0.0523084653318713</v>
      </c>
      <c r="V13" s="361">
        <f t="shared" si="4"/>
        <v>1.72273999999999</v>
      </c>
      <c r="W13" s="381">
        <f t="shared" si="5"/>
        <v>0.00515739864301921</v>
      </c>
    </row>
    <row r="14" s="350" customFormat="1" ht="13.15" customHeight="1" spans="1:23">
      <c r="A14" s="360"/>
      <c r="B14" s="361">
        <v>300</v>
      </c>
      <c r="C14" s="362">
        <v>44561</v>
      </c>
      <c r="D14" s="361"/>
      <c r="E14" s="365" t="s">
        <v>948</v>
      </c>
      <c r="F14" s="364"/>
      <c r="G14" s="364"/>
      <c r="H14" s="365"/>
      <c r="I14" s="370" t="s">
        <v>2326</v>
      </c>
      <c r="J14" s="364" t="s">
        <v>2262</v>
      </c>
      <c r="K14" s="364" t="s">
        <v>3014</v>
      </c>
      <c r="L14" s="371">
        <v>1</v>
      </c>
      <c r="M14" s="364">
        <v>334.03274</v>
      </c>
      <c r="N14" s="371">
        <f t="shared" si="0"/>
        <v>334.03274</v>
      </c>
      <c r="O14" s="372">
        <v>316.56</v>
      </c>
      <c r="P14" s="373">
        <v>9.5</v>
      </c>
      <c r="Q14" s="373">
        <v>6.25</v>
      </c>
      <c r="R14" s="373">
        <v>24</v>
      </c>
      <c r="S14" s="361">
        <f t="shared" si="1"/>
        <v>332.31</v>
      </c>
      <c r="T14" s="361">
        <f t="shared" si="2"/>
        <v>17.47274</v>
      </c>
      <c r="U14" s="381">
        <f t="shared" si="3"/>
        <v>0.0523084653318713</v>
      </c>
      <c r="V14" s="361">
        <f t="shared" si="4"/>
        <v>1.72273999999999</v>
      </c>
      <c r="W14" s="381">
        <f t="shared" si="5"/>
        <v>0.00515739864301921</v>
      </c>
    </row>
    <row r="15" s="350" customFormat="1" ht="13.15" customHeight="1" spans="1:23">
      <c r="A15" s="360"/>
      <c r="B15" s="361">
        <v>300</v>
      </c>
      <c r="C15" s="362">
        <v>44561</v>
      </c>
      <c r="D15" s="361"/>
      <c r="E15" s="365" t="s">
        <v>948</v>
      </c>
      <c r="F15" s="364"/>
      <c r="G15" s="364"/>
      <c r="H15" s="365"/>
      <c r="I15" s="370" t="s">
        <v>2328</v>
      </c>
      <c r="J15" s="364" t="s">
        <v>2329</v>
      </c>
      <c r="K15" s="364" t="s">
        <v>3015</v>
      </c>
      <c r="L15" s="371">
        <v>1</v>
      </c>
      <c r="M15" s="364">
        <v>199.27168</v>
      </c>
      <c r="N15" s="371">
        <f t="shared" si="0"/>
        <v>199.27168</v>
      </c>
      <c r="O15" s="372">
        <v>124.17</v>
      </c>
      <c r="P15" s="373">
        <v>3.8</v>
      </c>
      <c r="Q15" s="373">
        <v>2.5</v>
      </c>
      <c r="R15" s="373">
        <v>10.87</v>
      </c>
      <c r="S15" s="361">
        <f t="shared" si="1"/>
        <v>130.47</v>
      </c>
      <c r="T15" s="361">
        <f t="shared" si="2"/>
        <v>75.10168</v>
      </c>
      <c r="U15" s="381">
        <f t="shared" si="3"/>
        <v>0.376880849300814</v>
      </c>
      <c r="V15" s="361">
        <f t="shared" si="4"/>
        <v>68.80168</v>
      </c>
      <c r="W15" s="381">
        <f t="shared" si="5"/>
        <v>0.345265719644658</v>
      </c>
    </row>
    <row r="16" s="350" customFormat="1" ht="13.15" customHeight="1" spans="1:23">
      <c r="A16" s="360"/>
      <c r="B16" s="361">
        <v>300</v>
      </c>
      <c r="C16" s="362">
        <v>44561</v>
      </c>
      <c r="D16" s="361"/>
      <c r="E16" s="363" t="s">
        <v>948</v>
      </c>
      <c r="F16" s="364"/>
      <c r="G16" s="364"/>
      <c r="H16" s="363"/>
      <c r="I16" s="370" t="s">
        <v>2328</v>
      </c>
      <c r="J16" s="364" t="s">
        <v>2329</v>
      </c>
      <c r="K16" s="364" t="s">
        <v>3015</v>
      </c>
      <c r="L16" s="371">
        <v>2</v>
      </c>
      <c r="M16" s="364">
        <v>199.27168</v>
      </c>
      <c r="N16" s="371">
        <f t="shared" si="0"/>
        <v>398.54336</v>
      </c>
      <c r="O16" s="372">
        <v>248.34</v>
      </c>
      <c r="P16" s="373">
        <v>7.6</v>
      </c>
      <c r="Q16" s="373">
        <v>5</v>
      </c>
      <c r="R16" s="373">
        <v>21.74</v>
      </c>
      <c r="S16" s="361">
        <f t="shared" si="1"/>
        <v>260.94</v>
      </c>
      <c r="T16" s="361">
        <f t="shared" si="2"/>
        <v>150.20336</v>
      </c>
      <c r="U16" s="381">
        <f t="shared" si="3"/>
        <v>0.376880849300814</v>
      </c>
      <c r="V16" s="361">
        <f t="shared" si="4"/>
        <v>137.60336</v>
      </c>
      <c r="W16" s="381">
        <f t="shared" si="5"/>
        <v>0.345265719644658</v>
      </c>
    </row>
    <row r="17" s="350" customFormat="1" ht="13.15" customHeight="1" spans="1:23">
      <c r="A17" s="360"/>
      <c r="B17" s="361">
        <v>300</v>
      </c>
      <c r="C17" s="362">
        <v>44561</v>
      </c>
      <c r="D17" s="361"/>
      <c r="E17" s="365" t="s">
        <v>948</v>
      </c>
      <c r="F17" s="364"/>
      <c r="G17" s="364"/>
      <c r="H17" s="365"/>
      <c r="I17" s="370" t="s">
        <v>2330</v>
      </c>
      <c r="J17" s="364" t="s">
        <v>2331</v>
      </c>
      <c r="K17" s="364" t="s">
        <v>3016</v>
      </c>
      <c r="L17" s="371">
        <v>2</v>
      </c>
      <c r="M17" s="364">
        <v>897.62513</v>
      </c>
      <c r="N17" s="371">
        <f t="shared" si="0"/>
        <v>1795.25026</v>
      </c>
      <c r="O17" s="372">
        <v>1445.92</v>
      </c>
      <c r="P17" s="373">
        <v>38</v>
      </c>
      <c r="Q17" s="373">
        <v>25</v>
      </c>
      <c r="R17" s="373">
        <v>78.48</v>
      </c>
      <c r="S17" s="361">
        <f t="shared" si="1"/>
        <v>1508.92</v>
      </c>
      <c r="T17" s="361">
        <f t="shared" si="2"/>
        <v>349.33026</v>
      </c>
      <c r="U17" s="381">
        <f t="shared" si="3"/>
        <v>0.194585828941754</v>
      </c>
      <c r="V17" s="361">
        <f t="shared" si="4"/>
        <v>286.33026</v>
      </c>
      <c r="W17" s="381">
        <f t="shared" si="5"/>
        <v>0.159493228537396</v>
      </c>
    </row>
    <row r="18" s="350" customFormat="1" ht="13.15" customHeight="1" spans="1:23">
      <c r="A18" s="360"/>
      <c r="B18" s="361">
        <v>300</v>
      </c>
      <c r="C18" s="362">
        <v>44561</v>
      </c>
      <c r="D18" s="361"/>
      <c r="E18" s="365" t="s">
        <v>948</v>
      </c>
      <c r="F18" s="364"/>
      <c r="G18" s="364"/>
      <c r="H18" s="365"/>
      <c r="I18" s="370" t="s">
        <v>2332</v>
      </c>
      <c r="J18" s="364" t="s">
        <v>2333</v>
      </c>
      <c r="K18" s="364" t="s">
        <v>3017</v>
      </c>
      <c r="L18" s="371">
        <v>4</v>
      </c>
      <c r="M18" s="364">
        <v>531.75716</v>
      </c>
      <c r="N18" s="371">
        <f t="shared" si="0"/>
        <v>2127.02864</v>
      </c>
      <c r="O18" s="372">
        <v>1933.03</v>
      </c>
      <c r="P18" s="373">
        <v>44.08</v>
      </c>
      <c r="Q18" s="373">
        <v>29</v>
      </c>
      <c r="R18" s="373">
        <v>162.04</v>
      </c>
      <c r="S18" s="361">
        <f t="shared" si="1"/>
        <v>2006.11</v>
      </c>
      <c r="T18" s="361">
        <f t="shared" si="2"/>
        <v>193.99864</v>
      </c>
      <c r="U18" s="381">
        <f t="shared" si="3"/>
        <v>0.0912064070749889</v>
      </c>
      <c r="V18" s="361">
        <f t="shared" si="4"/>
        <v>120.91864</v>
      </c>
      <c r="W18" s="381">
        <f t="shared" si="5"/>
        <v>0.0568486186438938</v>
      </c>
    </row>
    <row r="19" s="350" customFormat="1" ht="13.15" customHeight="1" spans="1:23">
      <c r="A19" s="360"/>
      <c r="B19" s="361">
        <v>300</v>
      </c>
      <c r="C19" s="362">
        <v>44561</v>
      </c>
      <c r="D19" s="361"/>
      <c r="E19" s="363" t="s">
        <v>948</v>
      </c>
      <c r="F19" s="364"/>
      <c r="G19" s="364"/>
      <c r="H19" s="363"/>
      <c r="I19" s="370" t="s">
        <v>2334</v>
      </c>
      <c r="J19" s="364" t="s">
        <v>2335</v>
      </c>
      <c r="K19" s="364" t="s">
        <v>3018</v>
      </c>
      <c r="L19" s="371">
        <v>2</v>
      </c>
      <c r="M19" s="364">
        <v>283.05646</v>
      </c>
      <c r="N19" s="371">
        <f t="shared" si="0"/>
        <v>566.11292</v>
      </c>
      <c r="O19" s="374">
        <v>487.87</v>
      </c>
      <c r="P19" s="375">
        <v>9.88</v>
      </c>
      <c r="Q19" s="375">
        <v>6.5</v>
      </c>
      <c r="R19" s="375">
        <v>46.56</v>
      </c>
      <c r="S19" s="361">
        <f t="shared" si="1"/>
        <v>504.25</v>
      </c>
      <c r="T19" s="361">
        <f t="shared" si="2"/>
        <v>78.24292</v>
      </c>
      <c r="U19" s="381">
        <f t="shared" si="3"/>
        <v>0.138210800770984</v>
      </c>
      <c r="V19" s="361">
        <f t="shared" si="4"/>
        <v>61.86292</v>
      </c>
      <c r="W19" s="381">
        <f t="shared" si="5"/>
        <v>0.109276643960007</v>
      </c>
    </row>
    <row r="20" s="350" customFormat="1" ht="13.15" customHeight="1" spans="1:23">
      <c r="A20" s="360"/>
      <c r="B20" s="361">
        <v>300</v>
      </c>
      <c r="C20" s="362">
        <v>44561</v>
      </c>
      <c r="D20" s="361"/>
      <c r="E20" s="365" t="s">
        <v>948</v>
      </c>
      <c r="F20" s="364"/>
      <c r="G20" s="364"/>
      <c r="H20" s="365"/>
      <c r="I20" s="370" t="s">
        <v>2336</v>
      </c>
      <c r="J20" s="364" t="s">
        <v>2337</v>
      </c>
      <c r="K20" s="364" t="s">
        <v>3019</v>
      </c>
      <c r="L20" s="371">
        <v>2</v>
      </c>
      <c r="M20" s="364">
        <v>283.10637</v>
      </c>
      <c r="N20" s="371">
        <f t="shared" si="0"/>
        <v>566.21274</v>
      </c>
      <c r="O20" s="374">
        <v>487.87</v>
      </c>
      <c r="P20" s="375">
        <v>9.88</v>
      </c>
      <c r="Q20" s="375">
        <v>6.5</v>
      </c>
      <c r="R20" s="375">
        <v>46.56</v>
      </c>
      <c r="S20" s="361">
        <f t="shared" si="1"/>
        <v>504.25</v>
      </c>
      <c r="T20" s="361">
        <f t="shared" si="2"/>
        <v>78.34274</v>
      </c>
      <c r="U20" s="381">
        <f t="shared" si="3"/>
        <v>0.138362729174903</v>
      </c>
      <c r="V20" s="361">
        <f t="shared" si="4"/>
        <v>61.9627400000001</v>
      </c>
      <c r="W20" s="381">
        <f t="shared" si="5"/>
        <v>0.109433673286829</v>
      </c>
    </row>
    <row r="21" s="350" customFormat="1" ht="13.15" customHeight="1" spans="1:23">
      <c r="A21" s="360"/>
      <c r="B21" s="361">
        <v>300</v>
      </c>
      <c r="C21" s="362">
        <v>44561</v>
      </c>
      <c r="D21" s="361"/>
      <c r="E21" s="363" t="s">
        <v>948</v>
      </c>
      <c r="F21" s="364"/>
      <c r="G21" s="364"/>
      <c r="H21" s="363"/>
      <c r="I21" s="370" t="s">
        <v>2340</v>
      </c>
      <c r="J21" s="364" t="s">
        <v>2341</v>
      </c>
      <c r="K21" s="364" t="s">
        <v>3020</v>
      </c>
      <c r="L21" s="371">
        <v>2</v>
      </c>
      <c r="M21" s="364">
        <v>732.75079</v>
      </c>
      <c r="N21" s="371">
        <f t="shared" si="0"/>
        <v>1465.50158</v>
      </c>
      <c r="O21" s="374">
        <v>818.49</v>
      </c>
      <c r="P21" s="375">
        <v>40.28</v>
      </c>
      <c r="Q21" s="375">
        <v>26.5</v>
      </c>
      <c r="R21" s="375">
        <v>15.72</v>
      </c>
      <c r="S21" s="361">
        <f t="shared" si="1"/>
        <v>885.27</v>
      </c>
      <c r="T21" s="361">
        <f t="shared" si="2"/>
        <v>647.01158</v>
      </c>
      <c r="U21" s="381">
        <f t="shared" si="3"/>
        <v>0.441494972663216</v>
      </c>
      <c r="V21" s="361">
        <f t="shared" si="4"/>
        <v>580.23158</v>
      </c>
      <c r="W21" s="381">
        <f t="shared" si="5"/>
        <v>0.395926956284824</v>
      </c>
    </row>
    <row r="22" s="350" customFormat="1" ht="13.15" customHeight="1" spans="1:23">
      <c r="A22" s="360"/>
      <c r="B22" s="361">
        <v>300</v>
      </c>
      <c r="C22" s="362">
        <v>44561</v>
      </c>
      <c r="D22" s="361"/>
      <c r="E22" s="365" t="s">
        <v>948</v>
      </c>
      <c r="F22" s="364"/>
      <c r="G22" s="364"/>
      <c r="H22" s="365"/>
      <c r="I22" s="370" t="s">
        <v>2349</v>
      </c>
      <c r="J22" s="364" t="s">
        <v>2274</v>
      </c>
      <c r="K22" s="364" t="s">
        <v>3021</v>
      </c>
      <c r="L22" s="371">
        <v>1</v>
      </c>
      <c r="M22" s="364">
        <v>317.69504</v>
      </c>
      <c r="N22" s="371">
        <f t="shared" si="0"/>
        <v>317.69504</v>
      </c>
      <c r="O22" s="374">
        <v>316.69</v>
      </c>
      <c r="P22" s="375">
        <v>9.5</v>
      </c>
      <c r="Q22" s="375">
        <v>6.25</v>
      </c>
      <c r="R22" s="375">
        <v>24</v>
      </c>
      <c r="S22" s="361">
        <f t="shared" si="1"/>
        <v>332.44</v>
      </c>
      <c r="T22" s="361">
        <f t="shared" si="2"/>
        <v>1.00504000000001</v>
      </c>
      <c r="U22" s="381">
        <f t="shared" si="3"/>
        <v>0.00316353695669913</v>
      </c>
      <c r="V22" s="361">
        <f t="shared" si="4"/>
        <v>-14.74496</v>
      </c>
      <c r="W22" s="381">
        <f t="shared" si="5"/>
        <v>-0.0464123078534685</v>
      </c>
    </row>
    <row r="23" s="350" customFormat="1" ht="13.15" customHeight="1" spans="1:23">
      <c r="A23" s="360"/>
      <c r="B23" s="361">
        <v>300</v>
      </c>
      <c r="C23" s="362">
        <v>44561</v>
      </c>
      <c r="D23" s="361"/>
      <c r="E23" s="365" t="s">
        <v>948</v>
      </c>
      <c r="F23" s="364"/>
      <c r="G23" s="364"/>
      <c r="H23" s="365"/>
      <c r="I23" s="370" t="s">
        <v>2349</v>
      </c>
      <c r="J23" s="364" t="s">
        <v>2274</v>
      </c>
      <c r="K23" s="364" t="s">
        <v>3021</v>
      </c>
      <c r="L23" s="371">
        <v>1</v>
      </c>
      <c r="M23" s="364">
        <v>317.69504</v>
      </c>
      <c r="N23" s="371">
        <f t="shared" si="0"/>
        <v>317.69504</v>
      </c>
      <c r="O23" s="374">
        <v>316.69</v>
      </c>
      <c r="P23" s="375">
        <v>9.5</v>
      </c>
      <c r="Q23" s="375">
        <v>6.25</v>
      </c>
      <c r="R23" s="375">
        <v>24</v>
      </c>
      <c r="S23" s="361">
        <f t="shared" si="1"/>
        <v>332.44</v>
      </c>
      <c r="T23" s="361">
        <f t="shared" si="2"/>
        <v>1.00504000000001</v>
      </c>
      <c r="U23" s="381">
        <f t="shared" si="3"/>
        <v>0.00316353695669913</v>
      </c>
      <c r="V23" s="361">
        <f t="shared" si="4"/>
        <v>-14.74496</v>
      </c>
      <c r="W23" s="381">
        <f t="shared" si="5"/>
        <v>-0.0464123078534685</v>
      </c>
    </row>
    <row r="24" s="350" customFormat="1" ht="13.15" customHeight="1" spans="1:23">
      <c r="A24" s="360"/>
      <c r="B24" s="361">
        <v>300</v>
      </c>
      <c r="C24" s="362">
        <v>44561</v>
      </c>
      <c r="D24" s="361"/>
      <c r="E24" s="363" t="s">
        <v>948</v>
      </c>
      <c r="F24" s="364"/>
      <c r="G24" s="364"/>
      <c r="H24" s="363"/>
      <c r="I24" s="370" t="s">
        <v>2349</v>
      </c>
      <c r="J24" s="364" t="s">
        <v>2274</v>
      </c>
      <c r="K24" s="364" t="s">
        <v>3021</v>
      </c>
      <c r="L24" s="371">
        <v>1</v>
      </c>
      <c r="M24" s="364">
        <v>317.69504</v>
      </c>
      <c r="N24" s="371">
        <f t="shared" si="0"/>
        <v>317.69504</v>
      </c>
      <c r="O24" s="374">
        <v>316.69</v>
      </c>
      <c r="P24" s="375">
        <v>9.5</v>
      </c>
      <c r="Q24" s="375">
        <v>6.25</v>
      </c>
      <c r="R24" s="375">
        <v>24</v>
      </c>
      <c r="S24" s="361">
        <f t="shared" si="1"/>
        <v>332.44</v>
      </c>
      <c r="T24" s="361">
        <f t="shared" si="2"/>
        <v>1.00504000000001</v>
      </c>
      <c r="U24" s="381">
        <f t="shared" si="3"/>
        <v>0.00316353695669913</v>
      </c>
      <c r="V24" s="361">
        <f t="shared" si="4"/>
        <v>-14.74496</v>
      </c>
      <c r="W24" s="381">
        <f t="shared" si="5"/>
        <v>-0.0464123078534685</v>
      </c>
    </row>
    <row r="25" s="350" customFormat="1" ht="13.15" customHeight="1" spans="1:23">
      <c r="A25" s="360"/>
      <c r="B25" s="361">
        <v>300</v>
      </c>
      <c r="C25" s="362">
        <v>44561</v>
      </c>
      <c r="D25" s="361"/>
      <c r="E25" s="365" t="s">
        <v>948</v>
      </c>
      <c r="F25" s="364"/>
      <c r="G25" s="364"/>
      <c r="H25" s="365"/>
      <c r="I25" s="370" t="s">
        <v>2350</v>
      </c>
      <c r="J25" s="364" t="s">
        <v>2343</v>
      </c>
      <c r="K25" s="364" t="s">
        <v>3022</v>
      </c>
      <c r="L25" s="371">
        <v>1</v>
      </c>
      <c r="M25" s="364">
        <v>520.11115</v>
      </c>
      <c r="N25" s="371">
        <f t="shared" si="0"/>
        <v>520.11115</v>
      </c>
      <c r="O25" s="374">
        <v>480.49</v>
      </c>
      <c r="P25" s="375">
        <v>11.02</v>
      </c>
      <c r="Q25" s="375">
        <v>7.25</v>
      </c>
      <c r="R25" s="375">
        <v>41.72</v>
      </c>
      <c r="S25" s="361">
        <f t="shared" si="1"/>
        <v>498.76</v>
      </c>
      <c r="T25" s="361">
        <f t="shared" si="2"/>
        <v>39.6211499999999</v>
      </c>
      <c r="U25" s="381">
        <f t="shared" si="3"/>
        <v>0.0761782361327957</v>
      </c>
      <c r="V25" s="361">
        <f t="shared" si="4"/>
        <v>21.35115</v>
      </c>
      <c r="W25" s="381">
        <f t="shared" si="5"/>
        <v>0.0410511291672943</v>
      </c>
    </row>
    <row r="26" s="350" customFormat="1" ht="13.15" customHeight="1" spans="1:23">
      <c r="A26" s="360"/>
      <c r="B26" s="361">
        <v>300</v>
      </c>
      <c r="C26" s="362">
        <v>44561</v>
      </c>
      <c r="D26" s="361"/>
      <c r="E26" s="365" t="s">
        <v>948</v>
      </c>
      <c r="F26" s="364"/>
      <c r="G26" s="364"/>
      <c r="H26" s="365"/>
      <c r="I26" s="370" t="s">
        <v>2350</v>
      </c>
      <c r="J26" s="364" t="s">
        <v>2343</v>
      </c>
      <c r="K26" s="364" t="s">
        <v>3022</v>
      </c>
      <c r="L26" s="371">
        <v>1</v>
      </c>
      <c r="M26" s="364">
        <v>520.11115</v>
      </c>
      <c r="N26" s="371">
        <f t="shared" si="0"/>
        <v>520.11115</v>
      </c>
      <c r="O26" s="374">
        <v>480.49</v>
      </c>
      <c r="P26" s="375">
        <v>11.02</v>
      </c>
      <c r="Q26" s="375">
        <v>7.25</v>
      </c>
      <c r="R26" s="375">
        <v>41.72</v>
      </c>
      <c r="S26" s="361">
        <f t="shared" si="1"/>
        <v>498.76</v>
      </c>
      <c r="T26" s="361">
        <f t="shared" si="2"/>
        <v>39.6211499999999</v>
      </c>
      <c r="U26" s="381">
        <f t="shared" si="3"/>
        <v>0.0761782361327957</v>
      </c>
      <c r="V26" s="361">
        <f t="shared" si="4"/>
        <v>21.35115</v>
      </c>
      <c r="W26" s="381">
        <f t="shared" si="5"/>
        <v>0.0410511291672943</v>
      </c>
    </row>
    <row r="27" s="350" customFormat="1" ht="13.15" customHeight="1" spans="1:23">
      <c r="A27" s="360"/>
      <c r="B27" s="361">
        <v>300</v>
      </c>
      <c r="C27" s="362">
        <v>44561</v>
      </c>
      <c r="D27" s="361"/>
      <c r="E27" s="365" t="s">
        <v>948</v>
      </c>
      <c r="F27" s="364"/>
      <c r="G27" s="364"/>
      <c r="H27" s="365"/>
      <c r="I27" s="370" t="s">
        <v>2350</v>
      </c>
      <c r="J27" s="364" t="s">
        <v>2343</v>
      </c>
      <c r="K27" s="364" t="s">
        <v>3022</v>
      </c>
      <c r="L27" s="371">
        <v>1</v>
      </c>
      <c r="M27" s="364">
        <v>520.11115</v>
      </c>
      <c r="N27" s="371">
        <f t="shared" si="0"/>
        <v>520.11115</v>
      </c>
      <c r="O27" s="374">
        <v>480.49</v>
      </c>
      <c r="P27" s="375">
        <v>11.02</v>
      </c>
      <c r="Q27" s="375">
        <v>7.25</v>
      </c>
      <c r="R27" s="375">
        <v>41.72</v>
      </c>
      <c r="S27" s="361">
        <f t="shared" si="1"/>
        <v>498.76</v>
      </c>
      <c r="T27" s="361">
        <f t="shared" si="2"/>
        <v>39.6211499999999</v>
      </c>
      <c r="U27" s="381">
        <f t="shared" si="3"/>
        <v>0.0761782361327957</v>
      </c>
      <c r="V27" s="361">
        <f t="shared" si="4"/>
        <v>21.35115</v>
      </c>
      <c r="W27" s="381">
        <f t="shared" si="5"/>
        <v>0.0410511291672943</v>
      </c>
    </row>
    <row r="28" s="350" customFormat="1" ht="13.15" customHeight="1" spans="1:23">
      <c r="A28" s="360"/>
      <c r="B28" s="361">
        <v>300</v>
      </c>
      <c r="C28" s="362">
        <v>44561</v>
      </c>
      <c r="D28" s="361"/>
      <c r="E28" s="365" t="s">
        <v>948</v>
      </c>
      <c r="F28" s="364"/>
      <c r="G28" s="364"/>
      <c r="H28" s="365"/>
      <c r="I28" s="370" t="s">
        <v>2351</v>
      </c>
      <c r="J28" s="364" t="s">
        <v>2333</v>
      </c>
      <c r="K28" s="364" t="s">
        <v>3023</v>
      </c>
      <c r="L28" s="371">
        <v>2</v>
      </c>
      <c r="M28" s="364">
        <v>530.82548</v>
      </c>
      <c r="N28" s="371">
        <f t="shared" si="0"/>
        <v>1061.65096</v>
      </c>
      <c r="O28" s="374">
        <v>958.19</v>
      </c>
      <c r="P28" s="375">
        <v>22.04</v>
      </c>
      <c r="Q28" s="375">
        <v>14.5</v>
      </c>
      <c r="R28" s="375">
        <v>83.44</v>
      </c>
      <c r="S28" s="361">
        <f t="shared" si="1"/>
        <v>994.73</v>
      </c>
      <c r="T28" s="361">
        <f t="shared" si="2"/>
        <v>103.46096</v>
      </c>
      <c r="U28" s="381">
        <f t="shared" si="3"/>
        <v>0.0974528954412662</v>
      </c>
      <c r="V28" s="361">
        <f t="shared" si="4"/>
        <v>66.9209599999999</v>
      </c>
      <c r="W28" s="381">
        <f t="shared" si="5"/>
        <v>0.0630348038304415</v>
      </c>
    </row>
    <row r="29" s="350" customFormat="1" ht="13.15" customHeight="1" spans="1:23">
      <c r="A29" s="360"/>
      <c r="B29" s="361">
        <v>300</v>
      </c>
      <c r="C29" s="362">
        <v>44561</v>
      </c>
      <c r="D29" s="361"/>
      <c r="E29" s="365" t="s">
        <v>948</v>
      </c>
      <c r="F29" s="364"/>
      <c r="G29" s="364"/>
      <c r="H29" s="365"/>
      <c r="I29" s="370" t="s">
        <v>2351</v>
      </c>
      <c r="J29" s="364" t="s">
        <v>2333</v>
      </c>
      <c r="K29" s="364" t="s">
        <v>3023</v>
      </c>
      <c r="L29" s="371">
        <v>2</v>
      </c>
      <c r="M29" s="364">
        <v>530.82548</v>
      </c>
      <c r="N29" s="371">
        <f t="shared" si="0"/>
        <v>1061.65096</v>
      </c>
      <c r="O29" s="374">
        <v>958.19</v>
      </c>
      <c r="P29" s="375">
        <v>22.04</v>
      </c>
      <c r="Q29" s="375">
        <v>14.5</v>
      </c>
      <c r="R29" s="375">
        <v>83.44</v>
      </c>
      <c r="S29" s="361">
        <f t="shared" si="1"/>
        <v>994.73</v>
      </c>
      <c r="T29" s="361">
        <f t="shared" si="2"/>
        <v>103.46096</v>
      </c>
      <c r="U29" s="381">
        <f t="shared" si="3"/>
        <v>0.0974528954412662</v>
      </c>
      <c r="V29" s="361">
        <f t="shared" si="4"/>
        <v>66.9209599999999</v>
      </c>
      <c r="W29" s="381">
        <f t="shared" si="5"/>
        <v>0.0630348038304415</v>
      </c>
    </row>
    <row r="30" s="350" customFormat="1" ht="13.15" customHeight="1" spans="1:23">
      <c r="A30" s="360"/>
      <c r="B30" s="361">
        <v>300</v>
      </c>
      <c r="C30" s="362">
        <v>44561</v>
      </c>
      <c r="D30" s="361"/>
      <c r="E30" s="365" t="s">
        <v>948</v>
      </c>
      <c r="F30" s="364"/>
      <c r="G30" s="364"/>
      <c r="H30" s="365"/>
      <c r="I30" s="370" t="s">
        <v>2351</v>
      </c>
      <c r="J30" s="364" t="s">
        <v>2333</v>
      </c>
      <c r="K30" s="364" t="s">
        <v>3023</v>
      </c>
      <c r="L30" s="371">
        <v>2</v>
      </c>
      <c r="M30" s="364">
        <v>530.82548</v>
      </c>
      <c r="N30" s="371">
        <f t="shared" si="0"/>
        <v>1061.65096</v>
      </c>
      <c r="O30" s="374">
        <v>958.19</v>
      </c>
      <c r="P30" s="375">
        <v>22.04</v>
      </c>
      <c r="Q30" s="375">
        <v>14.5</v>
      </c>
      <c r="R30" s="375">
        <v>83.44</v>
      </c>
      <c r="S30" s="361">
        <f t="shared" si="1"/>
        <v>994.73</v>
      </c>
      <c r="T30" s="361">
        <f t="shared" si="2"/>
        <v>103.46096</v>
      </c>
      <c r="U30" s="381">
        <f t="shared" si="3"/>
        <v>0.0974528954412662</v>
      </c>
      <c r="V30" s="361">
        <f t="shared" si="4"/>
        <v>66.9209599999999</v>
      </c>
      <c r="W30" s="381">
        <f t="shared" si="5"/>
        <v>0.0630348038304415</v>
      </c>
    </row>
    <row r="31" s="350" customFormat="1" ht="13.15" customHeight="1" spans="1:23">
      <c r="A31" s="360"/>
      <c r="B31" s="361">
        <v>300</v>
      </c>
      <c r="C31" s="362">
        <v>44561</v>
      </c>
      <c r="D31" s="361"/>
      <c r="E31" s="365" t="s">
        <v>948</v>
      </c>
      <c r="F31" s="364"/>
      <c r="G31" s="364"/>
      <c r="H31" s="365"/>
      <c r="I31" s="370" t="s">
        <v>2352</v>
      </c>
      <c r="J31" s="364" t="s">
        <v>2335</v>
      </c>
      <c r="K31" s="364" t="s">
        <v>3024</v>
      </c>
      <c r="L31" s="371">
        <v>1</v>
      </c>
      <c r="M31" s="364">
        <v>266.29451</v>
      </c>
      <c r="N31" s="371">
        <f t="shared" si="0"/>
        <v>266.29451</v>
      </c>
      <c r="O31" s="374">
        <v>250.77</v>
      </c>
      <c r="P31" s="375">
        <v>4.94</v>
      </c>
      <c r="Q31" s="375">
        <v>3.25</v>
      </c>
      <c r="R31" s="375">
        <v>23.28</v>
      </c>
      <c r="S31" s="361">
        <f t="shared" si="1"/>
        <v>258.96</v>
      </c>
      <c r="T31" s="361">
        <f t="shared" si="2"/>
        <v>15.52451</v>
      </c>
      <c r="U31" s="381">
        <f t="shared" si="3"/>
        <v>0.0582982728408483</v>
      </c>
      <c r="V31" s="361">
        <f t="shared" si="4"/>
        <v>7.33450999999997</v>
      </c>
      <c r="W31" s="381">
        <f t="shared" si="5"/>
        <v>0.0275428509585119</v>
      </c>
    </row>
    <row r="32" s="350" customFormat="1" ht="13.15" customHeight="1" spans="1:23">
      <c r="A32" s="360"/>
      <c r="B32" s="361">
        <v>300</v>
      </c>
      <c r="C32" s="362">
        <v>44561</v>
      </c>
      <c r="D32" s="361"/>
      <c r="E32" s="363" t="s">
        <v>948</v>
      </c>
      <c r="F32" s="364"/>
      <c r="G32" s="364"/>
      <c r="H32" s="363"/>
      <c r="I32" s="370" t="s">
        <v>2352</v>
      </c>
      <c r="J32" s="364" t="s">
        <v>2335</v>
      </c>
      <c r="K32" s="364" t="s">
        <v>3024</v>
      </c>
      <c r="L32" s="371">
        <v>1</v>
      </c>
      <c r="M32" s="364">
        <v>266.29451</v>
      </c>
      <c r="N32" s="371">
        <f t="shared" si="0"/>
        <v>266.29451</v>
      </c>
      <c r="O32" s="374">
        <v>250.77</v>
      </c>
      <c r="P32" s="375">
        <v>4.94</v>
      </c>
      <c r="Q32" s="375">
        <v>3.25</v>
      </c>
      <c r="R32" s="375">
        <v>23.28</v>
      </c>
      <c r="S32" s="361">
        <f t="shared" si="1"/>
        <v>258.96</v>
      </c>
      <c r="T32" s="361">
        <f t="shared" si="2"/>
        <v>15.52451</v>
      </c>
      <c r="U32" s="381">
        <f t="shared" si="3"/>
        <v>0.0582982728408483</v>
      </c>
      <c r="V32" s="361">
        <f t="shared" si="4"/>
        <v>7.33450999999997</v>
      </c>
      <c r="W32" s="381">
        <f t="shared" si="5"/>
        <v>0.0275428509585119</v>
      </c>
    </row>
    <row r="33" s="350" customFormat="1" ht="13.15" customHeight="1" spans="1:23">
      <c r="A33" s="360"/>
      <c r="B33" s="361">
        <v>300</v>
      </c>
      <c r="C33" s="362">
        <v>44561</v>
      </c>
      <c r="D33" s="361"/>
      <c r="E33" s="365" t="s">
        <v>948</v>
      </c>
      <c r="F33" s="364"/>
      <c r="G33" s="364"/>
      <c r="H33" s="365"/>
      <c r="I33" s="370" t="s">
        <v>2352</v>
      </c>
      <c r="J33" s="364" t="s">
        <v>2335</v>
      </c>
      <c r="K33" s="364" t="s">
        <v>3024</v>
      </c>
      <c r="L33" s="371">
        <v>1</v>
      </c>
      <c r="M33" s="364">
        <v>266.29451</v>
      </c>
      <c r="N33" s="371">
        <f t="shared" si="0"/>
        <v>266.29451</v>
      </c>
      <c r="O33" s="374">
        <v>250.77</v>
      </c>
      <c r="P33" s="375">
        <v>4.94</v>
      </c>
      <c r="Q33" s="375">
        <v>3.25</v>
      </c>
      <c r="R33" s="375">
        <v>23.28</v>
      </c>
      <c r="S33" s="361">
        <f t="shared" si="1"/>
        <v>258.96</v>
      </c>
      <c r="T33" s="361">
        <f t="shared" si="2"/>
        <v>15.52451</v>
      </c>
      <c r="U33" s="381">
        <f t="shared" si="3"/>
        <v>0.0582982728408483</v>
      </c>
      <c r="V33" s="361">
        <f t="shared" si="4"/>
        <v>7.33450999999997</v>
      </c>
      <c r="W33" s="381">
        <f t="shared" si="5"/>
        <v>0.0275428509585119</v>
      </c>
    </row>
    <row r="34" s="350" customFormat="1" ht="13.15" customHeight="1" spans="1:23">
      <c r="A34" s="360"/>
      <c r="B34" s="361">
        <v>300</v>
      </c>
      <c r="C34" s="362">
        <v>44561</v>
      </c>
      <c r="D34" s="361"/>
      <c r="E34" s="365" t="s">
        <v>948</v>
      </c>
      <c r="F34" s="364"/>
      <c r="G34" s="364"/>
      <c r="H34" s="365"/>
      <c r="I34" s="370" t="s">
        <v>2353</v>
      </c>
      <c r="J34" s="364" t="s">
        <v>2337</v>
      </c>
      <c r="K34" s="364" t="s">
        <v>3025</v>
      </c>
      <c r="L34" s="371">
        <v>1</v>
      </c>
      <c r="M34" s="364">
        <v>277.05876</v>
      </c>
      <c r="N34" s="371">
        <f t="shared" si="0"/>
        <v>277.05876</v>
      </c>
      <c r="O34" s="376">
        <v>243.7</v>
      </c>
      <c r="P34" s="377">
        <v>4.94</v>
      </c>
      <c r="Q34" s="377">
        <v>3.25</v>
      </c>
      <c r="R34" s="377">
        <v>23.28</v>
      </c>
      <c r="S34" s="361">
        <f t="shared" si="1"/>
        <v>251.89</v>
      </c>
      <c r="T34" s="361">
        <f t="shared" si="2"/>
        <v>33.35876</v>
      </c>
      <c r="U34" s="381">
        <f t="shared" si="3"/>
        <v>0.120403195336614</v>
      </c>
      <c r="V34" s="361">
        <f t="shared" si="4"/>
        <v>25.16876</v>
      </c>
      <c r="W34" s="381">
        <f t="shared" si="5"/>
        <v>0.0908426790042662</v>
      </c>
    </row>
    <row r="35" ht="13.15" customHeight="1" spans="1:24">
      <c r="A35" s="360"/>
      <c r="B35" s="361">
        <v>300</v>
      </c>
      <c r="C35" s="362">
        <v>44561</v>
      </c>
      <c r="D35" s="361"/>
      <c r="E35" s="365" t="s">
        <v>948</v>
      </c>
      <c r="F35" s="364"/>
      <c r="G35" s="364"/>
      <c r="H35" s="365"/>
      <c r="I35" s="370" t="s">
        <v>2353</v>
      </c>
      <c r="J35" s="364" t="s">
        <v>2337</v>
      </c>
      <c r="K35" s="364" t="s">
        <v>3025</v>
      </c>
      <c r="L35" s="371">
        <v>1</v>
      </c>
      <c r="M35" s="364">
        <v>277.05876</v>
      </c>
      <c r="N35" s="371">
        <f t="shared" si="0"/>
        <v>277.05876</v>
      </c>
      <c r="O35" s="376">
        <v>243.7</v>
      </c>
      <c r="P35" s="377">
        <v>4.94</v>
      </c>
      <c r="Q35" s="377">
        <v>3.25</v>
      </c>
      <c r="R35" s="377">
        <v>23.28</v>
      </c>
      <c r="S35" s="361">
        <f t="shared" si="1"/>
        <v>251.89</v>
      </c>
      <c r="T35" s="361">
        <f t="shared" si="2"/>
        <v>33.35876</v>
      </c>
      <c r="U35" s="381">
        <f t="shared" si="3"/>
        <v>0.120403195336614</v>
      </c>
      <c r="V35" s="361">
        <f t="shared" si="4"/>
        <v>25.16876</v>
      </c>
      <c r="W35" s="381">
        <f t="shared" si="5"/>
        <v>0.0908426790042662</v>
      </c>
      <c r="X35" s="350"/>
    </row>
    <row r="36" ht="13.15" customHeight="1" spans="1:24">
      <c r="A36" s="360"/>
      <c r="B36" s="361">
        <v>300</v>
      </c>
      <c r="C36" s="362">
        <v>44561</v>
      </c>
      <c r="D36" s="361"/>
      <c r="E36" s="365" t="s">
        <v>948</v>
      </c>
      <c r="F36" s="364"/>
      <c r="G36" s="364"/>
      <c r="H36" s="365"/>
      <c r="I36" s="370" t="s">
        <v>2353</v>
      </c>
      <c r="J36" s="364" t="s">
        <v>2337</v>
      </c>
      <c r="K36" s="364" t="s">
        <v>3025</v>
      </c>
      <c r="L36" s="371">
        <v>1</v>
      </c>
      <c r="M36" s="364">
        <v>277.05876</v>
      </c>
      <c r="N36" s="371">
        <f t="shared" si="0"/>
        <v>277.05876</v>
      </c>
      <c r="O36" s="376">
        <v>243.7</v>
      </c>
      <c r="P36" s="377">
        <v>4.94</v>
      </c>
      <c r="Q36" s="377">
        <v>3.25</v>
      </c>
      <c r="R36" s="377">
        <v>23.28</v>
      </c>
      <c r="S36" s="361">
        <f t="shared" si="1"/>
        <v>251.89</v>
      </c>
      <c r="T36" s="361">
        <f t="shared" si="2"/>
        <v>33.35876</v>
      </c>
      <c r="U36" s="381">
        <f t="shared" si="3"/>
        <v>0.120403195336614</v>
      </c>
      <c r="V36" s="361">
        <f t="shared" si="4"/>
        <v>25.16876</v>
      </c>
      <c r="W36" s="381">
        <f t="shared" si="5"/>
        <v>0.0908426790042662</v>
      </c>
      <c r="X36" s="350"/>
    </row>
    <row r="37" ht="13.15" customHeight="1" spans="1:24">
      <c r="A37" s="360"/>
      <c r="B37" s="361">
        <v>300</v>
      </c>
      <c r="C37" s="362">
        <v>44561</v>
      </c>
      <c r="D37" s="361"/>
      <c r="E37" s="365" t="s">
        <v>948</v>
      </c>
      <c r="F37" s="364"/>
      <c r="G37" s="364"/>
      <c r="H37" s="365"/>
      <c r="I37" s="370" t="s">
        <v>2356</v>
      </c>
      <c r="J37" s="364" t="s">
        <v>2347</v>
      </c>
      <c r="K37" s="364" t="s">
        <v>3026</v>
      </c>
      <c r="L37" s="371">
        <v>1</v>
      </c>
      <c r="M37" s="364">
        <v>277.64106</v>
      </c>
      <c r="N37" s="371">
        <f t="shared" ref="N37:N68" si="6">L37*M37</f>
        <v>277.64106</v>
      </c>
      <c r="O37" s="376">
        <v>243.44</v>
      </c>
      <c r="P37" s="377">
        <v>4.94</v>
      </c>
      <c r="Q37" s="377">
        <v>3.25</v>
      </c>
      <c r="R37" s="377">
        <v>23.28</v>
      </c>
      <c r="S37" s="361">
        <f t="shared" si="1"/>
        <v>251.63</v>
      </c>
      <c r="T37" s="361">
        <f t="shared" si="2"/>
        <v>34.20106</v>
      </c>
      <c r="U37" s="381">
        <f t="shared" si="3"/>
        <v>0.123184445413081</v>
      </c>
      <c r="V37" s="361">
        <f t="shared" si="4"/>
        <v>26.01106</v>
      </c>
      <c r="W37" s="381">
        <f t="shared" si="5"/>
        <v>0.0936859267141538</v>
      </c>
      <c r="X37" s="350"/>
    </row>
    <row r="38" ht="13.15" customHeight="1" spans="1:24">
      <c r="A38" s="360"/>
      <c r="B38" s="361">
        <v>300</v>
      </c>
      <c r="C38" s="362">
        <v>44561</v>
      </c>
      <c r="D38" s="361"/>
      <c r="E38" s="365" t="s">
        <v>948</v>
      </c>
      <c r="F38" s="364"/>
      <c r="G38" s="364"/>
      <c r="H38" s="365"/>
      <c r="I38" s="370" t="s">
        <v>2356</v>
      </c>
      <c r="J38" s="364" t="s">
        <v>2347</v>
      </c>
      <c r="K38" s="364" t="s">
        <v>3026</v>
      </c>
      <c r="L38" s="371">
        <v>1</v>
      </c>
      <c r="M38" s="364">
        <v>277.64106</v>
      </c>
      <c r="N38" s="371">
        <f t="shared" si="6"/>
        <v>277.64106</v>
      </c>
      <c r="O38" s="376">
        <v>243.44</v>
      </c>
      <c r="P38" s="377">
        <v>4.94</v>
      </c>
      <c r="Q38" s="377">
        <v>3.25</v>
      </c>
      <c r="R38" s="377">
        <v>23.28</v>
      </c>
      <c r="S38" s="361">
        <f t="shared" si="1"/>
        <v>251.63</v>
      </c>
      <c r="T38" s="361">
        <f t="shared" si="2"/>
        <v>34.20106</v>
      </c>
      <c r="U38" s="381">
        <f t="shared" si="3"/>
        <v>0.123184445413081</v>
      </c>
      <c r="V38" s="361">
        <f t="shared" si="4"/>
        <v>26.01106</v>
      </c>
      <c r="W38" s="381">
        <f t="shared" si="5"/>
        <v>0.0936859267141538</v>
      </c>
      <c r="X38" s="350"/>
    </row>
    <row r="39" ht="13.15" customHeight="1" spans="1:24">
      <c r="A39" s="360"/>
      <c r="B39" s="361">
        <v>300</v>
      </c>
      <c r="C39" s="362">
        <v>44561</v>
      </c>
      <c r="D39" s="361"/>
      <c r="E39" s="363" t="s">
        <v>948</v>
      </c>
      <c r="F39" s="364"/>
      <c r="G39" s="364"/>
      <c r="H39" s="363"/>
      <c r="I39" s="370" t="s">
        <v>2356</v>
      </c>
      <c r="J39" s="364" t="s">
        <v>2347</v>
      </c>
      <c r="K39" s="364" t="s">
        <v>3026</v>
      </c>
      <c r="L39" s="371">
        <v>1</v>
      </c>
      <c r="M39" s="364">
        <v>277.64106</v>
      </c>
      <c r="N39" s="371">
        <f t="shared" si="6"/>
        <v>277.64106</v>
      </c>
      <c r="O39" s="376">
        <v>243.44</v>
      </c>
      <c r="P39" s="377">
        <v>4.94</v>
      </c>
      <c r="Q39" s="377">
        <v>3.25</v>
      </c>
      <c r="R39" s="377">
        <v>23.28</v>
      </c>
      <c r="S39" s="361">
        <f t="shared" si="1"/>
        <v>251.63</v>
      </c>
      <c r="T39" s="361">
        <f t="shared" si="2"/>
        <v>34.20106</v>
      </c>
      <c r="U39" s="381">
        <f t="shared" si="3"/>
        <v>0.123184445413081</v>
      </c>
      <c r="V39" s="361">
        <f t="shared" si="4"/>
        <v>26.01106</v>
      </c>
      <c r="W39" s="381">
        <f t="shared" si="5"/>
        <v>0.0936859267141538</v>
      </c>
      <c r="X39" s="350"/>
    </row>
    <row r="40" ht="13.15" customHeight="1" spans="1:24">
      <c r="A40" s="360"/>
      <c r="B40" s="361">
        <v>300</v>
      </c>
      <c r="C40" s="362">
        <v>44561</v>
      </c>
      <c r="D40" s="361"/>
      <c r="E40" s="365" t="s">
        <v>948</v>
      </c>
      <c r="F40" s="364"/>
      <c r="G40" s="364"/>
      <c r="H40" s="365"/>
      <c r="I40" s="370" t="s">
        <v>2326</v>
      </c>
      <c r="J40" s="364" t="s">
        <v>2262</v>
      </c>
      <c r="K40" s="364" t="s">
        <v>3014</v>
      </c>
      <c r="L40" s="371">
        <v>1</v>
      </c>
      <c r="M40" s="364">
        <v>334.03274</v>
      </c>
      <c r="N40" s="371">
        <f t="shared" si="6"/>
        <v>334.03274</v>
      </c>
      <c r="O40" s="376">
        <v>316.56</v>
      </c>
      <c r="P40" s="377">
        <v>9.5</v>
      </c>
      <c r="Q40" s="377">
        <v>6.25</v>
      </c>
      <c r="R40" s="377">
        <v>24</v>
      </c>
      <c r="S40" s="361">
        <f t="shared" si="1"/>
        <v>332.31</v>
      </c>
      <c r="T40" s="361">
        <f t="shared" si="2"/>
        <v>17.47274</v>
      </c>
      <c r="U40" s="381">
        <f t="shared" si="3"/>
        <v>0.0523084653318713</v>
      </c>
      <c r="V40" s="361">
        <f t="shared" si="4"/>
        <v>1.72273999999999</v>
      </c>
      <c r="W40" s="381">
        <f t="shared" si="5"/>
        <v>0.00515739864301921</v>
      </c>
      <c r="X40" s="350"/>
    </row>
    <row r="41" ht="13.15" customHeight="1" spans="1:24">
      <c r="A41" s="360"/>
      <c r="B41" s="361">
        <v>300</v>
      </c>
      <c r="C41" s="362">
        <v>44561</v>
      </c>
      <c r="D41" s="361"/>
      <c r="E41" s="365" t="s">
        <v>948</v>
      </c>
      <c r="F41" s="364"/>
      <c r="G41" s="364"/>
      <c r="H41" s="365"/>
      <c r="I41" s="370" t="s">
        <v>2326</v>
      </c>
      <c r="J41" s="364" t="s">
        <v>2262</v>
      </c>
      <c r="K41" s="364" t="s">
        <v>3014</v>
      </c>
      <c r="L41" s="371">
        <v>2</v>
      </c>
      <c r="M41" s="364">
        <v>334.03274</v>
      </c>
      <c r="N41" s="371">
        <f t="shared" si="6"/>
        <v>668.06548</v>
      </c>
      <c r="O41" s="376">
        <v>633.12</v>
      </c>
      <c r="P41" s="377">
        <v>19</v>
      </c>
      <c r="Q41" s="377">
        <v>12.5</v>
      </c>
      <c r="R41" s="377">
        <v>48</v>
      </c>
      <c r="S41" s="361">
        <f t="shared" si="1"/>
        <v>664.62</v>
      </c>
      <c r="T41" s="361">
        <f t="shared" si="2"/>
        <v>34.94548</v>
      </c>
      <c r="U41" s="381">
        <f t="shared" si="3"/>
        <v>0.0523084653318713</v>
      </c>
      <c r="V41" s="361">
        <f t="shared" si="4"/>
        <v>3.44547999999997</v>
      </c>
      <c r="W41" s="381">
        <f t="shared" si="5"/>
        <v>0.00515739864301921</v>
      </c>
      <c r="X41" s="350"/>
    </row>
    <row r="42" ht="13.15" customHeight="1" spans="1:24">
      <c r="A42" s="360"/>
      <c r="B42" s="361">
        <v>300</v>
      </c>
      <c r="C42" s="362">
        <v>44561</v>
      </c>
      <c r="D42" s="361"/>
      <c r="E42" s="365" t="s">
        <v>948</v>
      </c>
      <c r="F42" s="364"/>
      <c r="G42" s="364"/>
      <c r="H42" s="365"/>
      <c r="I42" s="370" t="s">
        <v>2327</v>
      </c>
      <c r="J42" s="364" t="s">
        <v>2274</v>
      </c>
      <c r="K42" s="364" t="s">
        <v>3027</v>
      </c>
      <c r="L42" s="371">
        <v>1</v>
      </c>
      <c r="M42" s="364">
        <v>321.73787</v>
      </c>
      <c r="N42" s="371">
        <f t="shared" si="6"/>
        <v>321.73787</v>
      </c>
      <c r="O42" s="376">
        <v>316.61</v>
      </c>
      <c r="P42" s="377">
        <v>9.5</v>
      </c>
      <c r="Q42" s="377">
        <v>6.25</v>
      </c>
      <c r="R42" s="377">
        <v>24</v>
      </c>
      <c r="S42" s="361">
        <f t="shared" si="1"/>
        <v>332.36</v>
      </c>
      <c r="T42" s="361">
        <f t="shared" si="2"/>
        <v>5.12786999999997</v>
      </c>
      <c r="U42" s="381">
        <f t="shared" si="3"/>
        <v>0.0159380367626602</v>
      </c>
      <c r="V42" s="361">
        <f t="shared" si="4"/>
        <v>-10.62213</v>
      </c>
      <c r="W42" s="381">
        <f t="shared" si="5"/>
        <v>-0.0330148577163143</v>
      </c>
      <c r="X42" s="350"/>
    </row>
    <row r="43" ht="13.15" customHeight="1" spans="1:24">
      <c r="A43" s="360"/>
      <c r="B43" s="361">
        <v>300</v>
      </c>
      <c r="C43" s="362">
        <v>44561</v>
      </c>
      <c r="D43" s="361"/>
      <c r="E43" s="365" t="s">
        <v>948</v>
      </c>
      <c r="F43" s="364"/>
      <c r="G43" s="364"/>
      <c r="H43" s="365"/>
      <c r="I43" s="370" t="s">
        <v>2327</v>
      </c>
      <c r="J43" s="364" t="s">
        <v>2274</v>
      </c>
      <c r="K43" s="364" t="s">
        <v>3027</v>
      </c>
      <c r="L43" s="371">
        <v>2</v>
      </c>
      <c r="M43" s="364">
        <v>321.73787</v>
      </c>
      <c r="N43" s="371">
        <f t="shared" si="6"/>
        <v>643.47574</v>
      </c>
      <c r="O43" s="376">
        <v>633.23</v>
      </c>
      <c r="P43" s="377">
        <v>19</v>
      </c>
      <c r="Q43" s="377">
        <v>12.5</v>
      </c>
      <c r="R43" s="377">
        <v>48</v>
      </c>
      <c r="S43" s="361">
        <f t="shared" si="1"/>
        <v>664.73</v>
      </c>
      <c r="T43" s="361">
        <f t="shared" si="2"/>
        <v>10.24574</v>
      </c>
      <c r="U43" s="381">
        <f t="shared" si="3"/>
        <v>0.0159224961612383</v>
      </c>
      <c r="V43" s="361">
        <f t="shared" si="4"/>
        <v>-21.25426</v>
      </c>
      <c r="W43" s="381">
        <f t="shared" si="5"/>
        <v>-0.0330303983177362</v>
      </c>
      <c r="X43" s="350"/>
    </row>
    <row r="44" ht="13.15" customHeight="1" spans="1:24">
      <c r="A44" s="360"/>
      <c r="B44" s="361">
        <v>300</v>
      </c>
      <c r="C44" s="362">
        <v>44561</v>
      </c>
      <c r="D44" s="361"/>
      <c r="E44" s="365" t="s">
        <v>948</v>
      </c>
      <c r="F44" s="364"/>
      <c r="G44" s="364"/>
      <c r="H44" s="365"/>
      <c r="I44" s="363" t="s">
        <v>2327</v>
      </c>
      <c r="J44" s="364" t="s">
        <v>2274</v>
      </c>
      <c r="K44" s="364" t="s">
        <v>3027</v>
      </c>
      <c r="L44" s="371">
        <v>2</v>
      </c>
      <c r="M44" s="364">
        <v>321.73787</v>
      </c>
      <c r="N44" s="371">
        <f t="shared" si="6"/>
        <v>643.47574</v>
      </c>
      <c r="O44" s="376">
        <v>633.23</v>
      </c>
      <c r="P44" s="377">
        <v>19</v>
      </c>
      <c r="Q44" s="377">
        <v>12.5</v>
      </c>
      <c r="R44" s="377">
        <v>48</v>
      </c>
      <c r="S44" s="361">
        <f t="shared" si="1"/>
        <v>664.73</v>
      </c>
      <c r="T44" s="361">
        <f t="shared" si="2"/>
        <v>10.24574</v>
      </c>
      <c r="U44" s="381">
        <f t="shared" si="3"/>
        <v>0.0159224961612383</v>
      </c>
      <c r="V44" s="361">
        <f t="shared" si="4"/>
        <v>-21.25426</v>
      </c>
      <c r="W44" s="381">
        <f t="shared" si="5"/>
        <v>-0.0330303983177362</v>
      </c>
      <c r="X44" s="350"/>
    </row>
    <row r="45" ht="13.15" customHeight="1" spans="1:24">
      <c r="A45" s="360"/>
      <c r="B45" s="361">
        <v>300</v>
      </c>
      <c r="C45" s="362">
        <v>44561</v>
      </c>
      <c r="D45" s="361"/>
      <c r="E45" s="365" t="s">
        <v>948</v>
      </c>
      <c r="F45" s="364"/>
      <c r="G45" s="364"/>
      <c r="H45" s="365"/>
      <c r="I45" s="363" t="s">
        <v>2328</v>
      </c>
      <c r="J45" s="364" t="s">
        <v>2329</v>
      </c>
      <c r="K45" s="364" t="s">
        <v>3015</v>
      </c>
      <c r="L45" s="371">
        <v>1</v>
      </c>
      <c r="M45" s="364">
        <v>199.27168</v>
      </c>
      <c r="N45" s="371">
        <f t="shared" si="6"/>
        <v>199.27168</v>
      </c>
      <c r="O45" s="376">
        <v>124.17</v>
      </c>
      <c r="P45" s="377">
        <v>3.8</v>
      </c>
      <c r="Q45" s="377">
        <v>2.5</v>
      </c>
      <c r="R45" s="377">
        <v>10.87</v>
      </c>
      <c r="S45" s="361">
        <f t="shared" si="1"/>
        <v>130.47</v>
      </c>
      <c r="T45" s="361">
        <f t="shared" si="2"/>
        <v>75.10168</v>
      </c>
      <c r="U45" s="381">
        <f t="shared" si="3"/>
        <v>0.376880849300814</v>
      </c>
      <c r="V45" s="361">
        <f t="shared" si="4"/>
        <v>68.80168</v>
      </c>
      <c r="W45" s="381">
        <f t="shared" si="5"/>
        <v>0.345265719644658</v>
      </c>
      <c r="X45" s="350"/>
    </row>
    <row r="46" ht="13.15" customHeight="1" spans="1:24">
      <c r="A46" s="360"/>
      <c r="B46" s="361">
        <v>300</v>
      </c>
      <c r="C46" s="362">
        <v>44561</v>
      </c>
      <c r="D46" s="361"/>
      <c r="E46" s="365" t="s">
        <v>948</v>
      </c>
      <c r="F46" s="364"/>
      <c r="G46" s="364"/>
      <c r="H46" s="365"/>
      <c r="I46" s="363" t="s">
        <v>2330</v>
      </c>
      <c r="J46" s="364" t="s">
        <v>2331</v>
      </c>
      <c r="K46" s="364" t="s">
        <v>3016</v>
      </c>
      <c r="L46" s="371">
        <v>1</v>
      </c>
      <c r="M46" s="364">
        <v>897.62513</v>
      </c>
      <c r="N46" s="371">
        <f t="shared" si="6"/>
        <v>897.62513</v>
      </c>
      <c r="O46" s="376">
        <v>722.96</v>
      </c>
      <c r="P46" s="377">
        <v>19</v>
      </c>
      <c r="Q46" s="377">
        <v>12.5</v>
      </c>
      <c r="R46" s="377">
        <v>39.24</v>
      </c>
      <c r="S46" s="361">
        <f t="shared" si="1"/>
        <v>754.46</v>
      </c>
      <c r="T46" s="361">
        <f t="shared" si="2"/>
        <v>174.66513</v>
      </c>
      <c r="U46" s="381">
        <f t="shared" si="3"/>
        <v>0.194585828941754</v>
      </c>
      <c r="V46" s="361">
        <f t="shared" si="4"/>
        <v>143.16513</v>
      </c>
      <c r="W46" s="381">
        <f t="shared" si="5"/>
        <v>0.159493228537396</v>
      </c>
      <c r="X46" s="350"/>
    </row>
    <row r="47" ht="13.15" customHeight="1" spans="1:24">
      <c r="A47" s="360"/>
      <c r="B47" s="361">
        <v>300</v>
      </c>
      <c r="C47" s="362">
        <v>44561</v>
      </c>
      <c r="D47" s="361"/>
      <c r="E47" s="363" t="s">
        <v>948</v>
      </c>
      <c r="F47" s="364"/>
      <c r="G47" s="364"/>
      <c r="H47" s="363"/>
      <c r="I47" s="363" t="s">
        <v>2332</v>
      </c>
      <c r="J47" s="364" t="s">
        <v>2333</v>
      </c>
      <c r="K47" s="364" t="s">
        <v>3017</v>
      </c>
      <c r="L47" s="371">
        <v>2</v>
      </c>
      <c r="M47" s="364">
        <v>531.75716</v>
      </c>
      <c r="N47" s="371">
        <f t="shared" si="6"/>
        <v>1063.51432</v>
      </c>
      <c r="O47" s="376">
        <v>966.52</v>
      </c>
      <c r="P47" s="377">
        <v>22.04</v>
      </c>
      <c r="Q47" s="377">
        <v>14.5</v>
      </c>
      <c r="R47" s="377">
        <v>81.02</v>
      </c>
      <c r="S47" s="361">
        <f t="shared" si="1"/>
        <v>1003.06</v>
      </c>
      <c r="T47" s="361">
        <f t="shared" si="2"/>
        <v>96.99432</v>
      </c>
      <c r="U47" s="381">
        <f t="shared" si="3"/>
        <v>0.0912017056808413</v>
      </c>
      <c r="V47" s="361">
        <f t="shared" si="4"/>
        <v>60.4543200000001</v>
      </c>
      <c r="W47" s="381">
        <f t="shared" si="5"/>
        <v>0.0568439172497462</v>
      </c>
      <c r="X47" s="350"/>
    </row>
    <row r="48" ht="13.15" customHeight="1" spans="1:24">
      <c r="A48" s="360"/>
      <c r="B48" s="361">
        <v>300</v>
      </c>
      <c r="C48" s="362">
        <v>44561</v>
      </c>
      <c r="D48" s="361"/>
      <c r="E48" s="365" t="s">
        <v>948</v>
      </c>
      <c r="F48" s="364"/>
      <c r="G48" s="364"/>
      <c r="H48" s="365"/>
      <c r="I48" s="363" t="s">
        <v>2332</v>
      </c>
      <c r="J48" s="364" t="s">
        <v>2333</v>
      </c>
      <c r="K48" s="364" t="s">
        <v>3017</v>
      </c>
      <c r="L48" s="371">
        <v>4</v>
      </c>
      <c r="M48" s="364">
        <v>531.75716</v>
      </c>
      <c r="N48" s="371">
        <f t="shared" si="6"/>
        <v>2127.02864</v>
      </c>
      <c r="O48" s="376">
        <v>1933.03</v>
      </c>
      <c r="P48" s="377">
        <v>44.08</v>
      </c>
      <c r="Q48" s="377">
        <v>29</v>
      </c>
      <c r="R48" s="377">
        <v>162.04</v>
      </c>
      <c r="S48" s="361">
        <f t="shared" si="1"/>
        <v>2006.11</v>
      </c>
      <c r="T48" s="361">
        <f t="shared" si="2"/>
        <v>193.99864</v>
      </c>
      <c r="U48" s="381">
        <f t="shared" si="3"/>
        <v>0.0912064070749889</v>
      </c>
      <c r="V48" s="361">
        <f t="shared" si="4"/>
        <v>120.91864</v>
      </c>
      <c r="W48" s="381">
        <f t="shared" si="5"/>
        <v>0.0568486186438938</v>
      </c>
      <c r="X48" s="350"/>
    </row>
    <row r="49" ht="13.15" customHeight="1" spans="1:24">
      <c r="A49" s="360"/>
      <c r="B49" s="361">
        <v>300</v>
      </c>
      <c r="C49" s="362">
        <v>44561</v>
      </c>
      <c r="D49" s="361"/>
      <c r="E49" s="365" t="s">
        <v>948</v>
      </c>
      <c r="F49" s="364"/>
      <c r="G49" s="364"/>
      <c r="H49" s="365"/>
      <c r="I49" s="363" t="s">
        <v>2334</v>
      </c>
      <c r="J49" s="364" t="s">
        <v>2335</v>
      </c>
      <c r="K49" s="364" t="s">
        <v>3018</v>
      </c>
      <c r="L49" s="371">
        <v>1</v>
      </c>
      <c r="M49" s="364">
        <v>283.05646</v>
      </c>
      <c r="N49" s="371">
        <f t="shared" si="6"/>
        <v>283.05646</v>
      </c>
      <c r="O49" s="376">
        <v>243.94</v>
      </c>
      <c r="P49" s="377">
        <v>4.94</v>
      </c>
      <c r="Q49" s="377">
        <v>3.25</v>
      </c>
      <c r="R49" s="377">
        <v>23.28</v>
      </c>
      <c r="S49" s="361">
        <f t="shared" si="1"/>
        <v>252.13</v>
      </c>
      <c r="T49" s="361">
        <f t="shared" si="2"/>
        <v>39.11646</v>
      </c>
      <c r="U49" s="381">
        <f t="shared" si="3"/>
        <v>0.138193136450587</v>
      </c>
      <c r="V49" s="361">
        <f t="shared" si="4"/>
        <v>30.92646</v>
      </c>
      <c r="W49" s="381">
        <f t="shared" si="5"/>
        <v>0.10925897963961</v>
      </c>
      <c r="X49" s="350"/>
    </row>
    <row r="50" ht="13.15" customHeight="1" spans="1:24">
      <c r="A50" s="360"/>
      <c r="B50" s="361">
        <v>300</v>
      </c>
      <c r="C50" s="362">
        <v>44561</v>
      </c>
      <c r="D50" s="361"/>
      <c r="E50" s="365" t="s">
        <v>948</v>
      </c>
      <c r="F50" s="364"/>
      <c r="G50" s="364"/>
      <c r="H50" s="365"/>
      <c r="I50" s="363" t="s">
        <v>2334</v>
      </c>
      <c r="J50" s="364" t="s">
        <v>2335</v>
      </c>
      <c r="K50" s="364" t="s">
        <v>3018</v>
      </c>
      <c r="L50" s="371">
        <v>2</v>
      </c>
      <c r="M50" s="364">
        <v>283.05646</v>
      </c>
      <c r="N50" s="371">
        <f t="shared" si="6"/>
        <v>566.11292</v>
      </c>
      <c r="O50" s="376">
        <v>487.87</v>
      </c>
      <c r="P50" s="377">
        <v>9.88</v>
      </c>
      <c r="Q50" s="377">
        <v>6.5</v>
      </c>
      <c r="R50" s="377">
        <v>46.56</v>
      </c>
      <c r="S50" s="361">
        <f t="shared" si="1"/>
        <v>504.25</v>
      </c>
      <c r="T50" s="361">
        <f t="shared" si="2"/>
        <v>78.24292</v>
      </c>
      <c r="U50" s="381">
        <f t="shared" si="3"/>
        <v>0.138210800770984</v>
      </c>
      <c r="V50" s="361">
        <f t="shared" si="4"/>
        <v>61.86292</v>
      </c>
      <c r="W50" s="381">
        <f t="shared" si="5"/>
        <v>0.109276643960007</v>
      </c>
      <c r="X50" s="350"/>
    </row>
    <row r="51" ht="13.15" customHeight="1" spans="1:24">
      <c r="A51" s="360"/>
      <c r="B51" s="361">
        <v>300</v>
      </c>
      <c r="C51" s="362">
        <v>44561</v>
      </c>
      <c r="D51" s="361"/>
      <c r="E51" s="365" t="s">
        <v>948</v>
      </c>
      <c r="F51" s="364"/>
      <c r="G51" s="364"/>
      <c r="H51" s="365"/>
      <c r="I51" s="370" t="s">
        <v>2336</v>
      </c>
      <c r="J51" s="364" t="s">
        <v>2337</v>
      </c>
      <c r="K51" s="364" t="s">
        <v>3019</v>
      </c>
      <c r="L51" s="371">
        <v>1</v>
      </c>
      <c r="M51" s="364">
        <v>283.10637</v>
      </c>
      <c r="N51" s="371">
        <f t="shared" si="6"/>
        <v>283.10637</v>
      </c>
      <c r="O51" s="376">
        <v>243.94</v>
      </c>
      <c r="P51" s="377">
        <v>4.94</v>
      </c>
      <c r="Q51" s="377">
        <v>3.25</v>
      </c>
      <c r="R51" s="377">
        <v>23.28</v>
      </c>
      <c r="S51" s="361">
        <f t="shared" si="1"/>
        <v>252.13</v>
      </c>
      <c r="T51" s="361">
        <f t="shared" si="2"/>
        <v>39.16637</v>
      </c>
      <c r="U51" s="381">
        <f t="shared" si="3"/>
        <v>0.138345067968623</v>
      </c>
      <c r="V51" s="361">
        <f t="shared" si="4"/>
        <v>30.97637</v>
      </c>
      <c r="W51" s="381">
        <f t="shared" si="5"/>
        <v>0.109416012080548</v>
      </c>
      <c r="X51" s="350"/>
    </row>
    <row r="52" ht="13.15" customHeight="1" spans="1:24">
      <c r="A52" s="360"/>
      <c r="B52" s="361">
        <v>300</v>
      </c>
      <c r="C52" s="362">
        <v>44561</v>
      </c>
      <c r="D52" s="361"/>
      <c r="E52" s="365" t="s">
        <v>948</v>
      </c>
      <c r="F52" s="364"/>
      <c r="G52" s="364"/>
      <c r="H52" s="365"/>
      <c r="I52" s="370" t="s">
        <v>2336</v>
      </c>
      <c r="J52" s="364" t="s">
        <v>2337</v>
      </c>
      <c r="K52" s="364" t="s">
        <v>3019</v>
      </c>
      <c r="L52" s="371">
        <v>2</v>
      </c>
      <c r="M52" s="364">
        <v>283.10637</v>
      </c>
      <c r="N52" s="371">
        <f t="shared" si="6"/>
        <v>566.21274</v>
      </c>
      <c r="O52" s="376">
        <v>487.87</v>
      </c>
      <c r="P52" s="377">
        <v>9.88</v>
      </c>
      <c r="Q52" s="377">
        <v>6.5</v>
      </c>
      <c r="R52" s="377">
        <v>46.56</v>
      </c>
      <c r="S52" s="361">
        <f t="shared" si="1"/>
        <v>504.25</v>
      </c>
      <c r="T52" s="361">
        <f t="shared" si="2"/>
        <v>78.34274</v>
      </c>
      <c r="U52" s="381">
        <f t="shared" si="3"/>
        <v>0.138362729174903</v>
      </c>
      <c r="V52" s="361">
        <f t="shared" si="4"/>
        <v>61.9627400000001</v>
      </c>
      <c r="W52" s="381">
        <f t="shared" si="5"/>
        <v>0.109433673286829</v>
      </c>
      <c r="X52" s="350"/>
    </row>
    <row r="53" ht="13.15" customHeight="1" spans="1:24">
      <c r="A53" s="360"/>
      <c r="B53" s="361">
        <v>300</v>
      </c>
      <c r="C53" s="362">
        <v>44561</v>
      </c>
      <c r="D53" s="361"/>
      <c r="E53" s="365" t="s">
        <v>948</v>
      </c>
      <c r="F53" s="364"/>
      <c r="G53" s="364"/>
      <c r="H53" s="365"/>
      <c r="I53" s="370" t="s">
        <v>2342</v>
      </c>
      <c r="J53" s="364" t="s">
        <v>2343</v>
      </c>
      <c r="K53" s="364" t="s">
        <v>3028</v>
      </c>
      <c r="L53" s="371">
        <v>2</v>
      </c>
      <c r="M53" s="364">
        <v>531.75716</v>
      </c>
      <c r="N53" s="371">
        <f t="shared" si="6"/>
        <v>1063.51432</v>
      </c>
      <c r="O53" s="376">
        <v>965.99</v>
      </c>
      <c r="P53" s="377">
        <v>22.04</v>
      </c>
      <c r="Q53" s="377">
        <v>14.5</v>
      </c>
      <c r="R53" s="377">
        <v>81.02</v>
      </c>
      <c r="S53" s="361">
        <f t="shared" si="1"/>
        <v>1002.53</v>
      </c>
      <c r="T53" s="361">
        <f t="shared" si="2"/>
        <v>97.52432</v>
      </c>
      <c r="U53" s="381">
        <f t="shared" si="3"/>
        <v>0.0917000534604931</v>
      </c>
      <c r="V53" s="361">
        <f t="shared" si="4"/>
        <v>60.98432</v>
      </c>
      <c r="W53" s="381">
        <f t="shared" si="5"/>
        <v>0.057342265029398</v>
      </c>
      <c r="X53" s="350"/>
    </row>
    <row r="54" ht="13.15" customHeight="1" spans="1:24">
      <c r="A54" s="360"/>
      <c r="B54" s="361">
        <v>300</v>
      </c>
      <c r="C54" s="362">
        <v>44561</v>
      </c>
      <c r="D54" s="361"/>
      <c r="E54" s="365" t="s">
        <v>948</v>
      </c>
      <c r="F54" s="364"/>
      <c r="G54" s="364"/>
      <c r="H54" s="365"/>
      <c r="I54" s="370" t="s">
        <v>2344</v>
      </c>
      <c r="J54" s="364" t="s">
        <v>2345</v>
      </c>
      <c r="K54" s="364" t="s">
        <v>3029</v>
      </c>
      <c r="L54" s="371">
        <v>2</v>
      </c>
      <c r="M54" s="364">
        <v>521.51699</v>
      </c>
      <c r="N54" s="371">
        <f t="shared" si="6"/>
        <v>1043.03398</v>
      </c>
      <c r="O54" s="376">
        <v>965.62</v>
      </c>
      <c r="P54" s="377">
        <v>22.04</v>
      </c>
      <c r="Q54" s="377">
        <v>14.5</v>
      </c>
      <c r="R54" s="377">
        <v>81.02</v>
      </c>
      <c r="S54" s="361">
        <f t="shared" si="1"/>
        <v>1002.16</v>
      </c>
      <c r="T54" s="361">
        <f t="shared" si="2"/>
        <v>77.4139799999999</v>
      </c>
      <c r="U54" s="381">
        <f t="shared" si="3"/>
        <v>0.0742199980867353</v>
      </c>
      <c r="V54" s="361">
        <f t="shared" si="4"/>
        <v>40.87398</v>
      </c>
      <c r="W54" s="381">
        <f t="shared" si="5"/>
        <v>0.0391875823642869</v>
      </c>
      <c r="X54" s="350"/>
    </row>
    <row r="55" ht="13.15" customHeight="1" spans="1:24">
      <c r="A55" s="360"/>
      <c r="B55" s="361">
        <v>300</v>
      </c>
      <c r="C55" s="362">
        <v>44561</v>
      </c>
      <c r="D55" s="361"/>
      <c r="E55" s="363" t="s">
        <v>948</v>
      </c>
      <c r="F55" s="364"/>
      <c r="G55" s="364"/>
      <c r="H55" s="363"/>
      <c r="I55" s="370" t="s">
        <v>2346</v>
      </c>
      <c r="J55" s="364" t="s">
        <v>2347</v>
      </c>
      <c r="K55" s="364" t="s">
        <v>3030</v>
      </c>
      <c r="L55" s="371">
        <v>2</v>
      </c>
      <c r="M55" s="364">
        <v>277.64106</v>
      </c>
      <c r="N55" s="371">
        <f t="shared" si="6"/>
        <v>555.28212</v>
      </c>
      <c r="O55" s="376">
        <v>487.12</v>
      </c>
      <c r="P55" s="377">
        <v>9.88</v>
      </c>
      <c r="Q55" s="377">
        <v>6.5</v>
      </c>
      <c r="R55" s="377">
        <v>46.56</v>
      </c>
      <c r="S55" s="361">
        <f t="shared" si="1"/>
        <v>503.5</v>
      </c>
      <c r="T55" s="361">
        <f t="shared" si="2"/>
        <v>68.16212</v>
      </c>
      <c r="U55" s="381">
        <f t="shared" si="3"/>
        <v>0.122752232684892</v>
      </c>
      <c r="V55" s="361">
        <f t="shared" si="4"/>
        <v>51.78212</v>
      </c>
      <c r="W55" s="381">
        <f t="shared" si="5"/>
        <v>0.0932537139859644</v>
      </c>
      <c r="X55" s="350"/>
    </row>
    <row r="56" ht="13.15" customHeight="1" spans="1:24">
      <c r="A56" s="360"/>
      <c r="B56" s="361">
        <v>300</v>
      </c>
      <c r="C56" s="362">
        <v>44561</v>
      </c>
      <c r="D56" s="361"/>
      <c r="E56" s="365" t="s">
        <v>948</v>
      </c>
      <c r="F56" s="364"/>
      <c r="G56" s="364"/>
      <c r="H56" s="365"/>
      <c r="I56" s="370" t="s">
        <v>2338</v>
      </c>
      <c r="J56" s="364" t="s">
        <v>2339</v>
      </c>
      <c r="K56" s="364" t="s">
        <v>3031</v>
      </c>
      <c r="L56" s="371">
        <v>1</v>
      </c>
      <c r="M56" s="364">
        <v>732.75079</v>
      </c>
      <c r="N56" s="371">
        <f t="shared" si="6"/>
        <v>732.75079</v>
      </c>
      <c r="O56" s="376">
        <v>407.25</v>
      </c>
      <c r="P56" s="377">
        <v>20.14</v>
      </c>
      <c r="Q56" s="377">
        <v>13.25</v>
      </c>
      <c r="R56" s="377">
        <v>3.93</v>
      </c>
      <c r="S56" s="361">
        <f t="shared" si="1"/>
        <v>440.64</v>
      </c>
      <c r="T56" s="361">
        <f t="shared" si="2"/>
        <v>325.50079</v>
      </c>
      <c r="U56" s="381">
        <f t="shared" si="3"/>
        <v>0.444217589994001</v>
      </c>
      <c r="V56" s="361">
        <f t="shared" si="4"/>
        <v>292.11079</v>
      </c>
      <c r="W56" s="381">
        <f t="shared" si="5"/>
        <v>0.398649573615608</v>
      </c>
      <c r="X56" s="350"/>
    </row>
    <row r="57" ht="13.15" customHeight="1" spans="1:24">
      <c r="A57" s="360"/>
      <c r="B57" s="361">
        <v>300</v>
      </c>
      <c r="C57" s="362">
        <v>44561</v>
      </c>
      <c r="D57" s="361"/>
      <c r="E57" s="365" t="s">
        <v>948</v>
      </c>
      <c r="F57" s="364"/>
      <c r="G57" s="364"/>
      <c r="H57" s="365"/>
      <c r="I57" s="370" t="s">
        <v>2338</v>
      </c>
      <c r="J57" s="364" t="s">
        <v>2339</v>
      </c>
      <c r="K57" s="364" t="s">
        <v>3031</v>
      </c>
      <c r="L57" s="371">
        <v>2</v>
      </c>
      <c r="M57" s="364">
        <v>732.75079</v>
      </c>
      <c r="N57" s="371">
        <f t="shared" si="6"/>
        <v>1465.50158</v>
      </c>
      <c r="O57" s="376">
        <v>814.5</v>
      </c>
      <c r="P57" s="377">
        <v>40.28</v>
      </c>
      <c r="Q57" s="377">
        <v>26.5</v>
      </c>
      <c r="R57" s="377">
        <v>7.86</v>
      </c>
      <c r="S57" s="361">
        <f t="shared" si="1"/>
        <v>881.28</v>
      </c>
      <c r="T57" s="361">
        <f t="shared" si="2"/>
        <v>651.00158</v>
      </c>
      <c r="U57" s="381">
        <f t="shared" si="3"/>
        <v>0.444217589994001</v>
      </c>
      <c r="V57" s="361">
        <f t="shared" si="4"/>
        <v>584.22158</v>
      </c>
      <c r="W57" s="381">
        <f t="shared" si="5"/>
        <v>0.398649573615608</v>
      </c>
      <c r="X57" s="350"/>
    </row>
    <row r="58" ht="13.15" customHeight="1" spans="1:24">
      <c r="A58" s="360"/>
      <c r="B58" s="361">
        <v>300</v>
      </c>
      <c r="C58" s="362">
        <v>44561</v>
      </c>
      <c r="D58" s="361"/>
      <c r="E58" s="365" t="s">
        <v>948</v>
      </c>
      <c r="F58" s="364"/>
      <c r="G58" s="364"/>
      <c r="H58" s="365"/>
      <c r="I58" s="370" t="s">
        <v>2340</v>
      </c>
      <c r="J58" s="364" t="s">
        <v>2341</v>
      </c>
      <c r="K58" s="364" t="s">
        <v>3020</v>
      </c>
      <c r="L58" s="371">
        <v>1</v>
      </c>
      <c r="M58" s="364">
        <v>732.75079</v>
      </c>
      <c r="N58" s="371">
        <f t="shared" si="6"/>
        <v>732.75079</v>
      </c>
      <c r="O58" s="376">
        <v>409.24</v>
      </c>
      <c r="P58" s="377">
        <v>20.14</v>
      </c>
      <c r="Q58" s="377">
        <v>13.25</v>
      </c>
      <c r="R58" s="377">
        <v>7.86</v>
      </c>
      <c r="S58" s="361">
        <f t="shared" si="1"/>
        <v>442.63</v>
      </c>
      <c r="T58" s="361">
        <f t="shared" si="2"/>
        <v>323.51079</v>
      </c>
      <c r="U58" s="381">
        <f t="shared" si="3"/>
        <v>0.441501796265549</v>
      </c>
      <c r="V58" s="361">
        <f t="shared" si="4"/>
        <v>290.12079</v>
      </c>
      <c r="W58" s="381">
        <f t="shared" si="5"/>
        <v>0.395933779887157</v>
      </c>
      <c r="X58" s="350"/>
    </row>
    <row r="59" ht="13.15" customHeight="1" spans="1:24">
      <c r="A59" s="360"/>
      <c r="B59" s="361">
        <v>300</v>
      </c>
      <c r="C59" s="362">
        <v>44561</v>
      </c>
      <c r="D59" s="361"/>
      <c r="E59" s="365" t="s">
        <v>948</v>
      </c>
      <c r="F59" s="364"/>
      <c r="G59" s="364"/>
      <c r="H59" s="365"/>
      <c r="I59" s="370" t="s">
        <v>2348</v>
      </c>
      <c r="J59" s="364" t="s">
        <v>2262</v>
      </c>
      <c r="K59" s="364" t="s">
        <v>3032</v>
      </c>
      <c r="L59" s="371">
        <v>1</v>
      </c>
      <c r="M59" s="364">
        <v>329.97327</v>
      </c>
      <c r="N59" s="371">
        <f t="shared" si="6"/>
        <v>329.97327</v>
      </c>
      <c r="O59" s="376">
        <v>316.74</v>
      </c>
      <c r="P59" s="377">
        <v>9.5</v>
      </c>
      <c r="Q59" s="377">
        <v>6.25</v>
      </c>
      <c r="R59" s="377">
        <v>24</v>
      </c>
      <c r="S59" s="361">
        <f t="shared" si="1"/>
        <v>332.49</v>
      </c>
      <c r="T59" s="361">
        <f t="shared" si="2"/>
        <v>13.23327</v>
      </c>
      <c r="U59" s="381">
        <f t="shared" si="3"/>
        <v>0.0401040666112137</v>
      </c>
      <c r="V59" s="361">
        <f t="shared" si="4"/>
        <v>-2.51673</v>
      </c>
      <c r="W59" s="381">
        <f t="shared" si="5"/>
        <v>-0.00762707233831393</v>
      </c>
      <c r="X59" s="350"/>
    </row>
    <row r="60" ht="13.15" customHeight="1" spans="1:24">
      <c r="A60" s="360"/>
      <c r="B60" s="361">
        <v>300</v>
      </c>
      <c r="C60" s="362">
        <v>44561</v>
      </c>
      <c r="D60" s="361"/>
      <c r="E60" s="365" t="s">
        <v>948</v>
      </c>
      <c r="F60" s="364"/>
      <c r="G60" s="364"/>
      <c r="H60" s="365"/>
      <c r="I60" s="370" t="s">
        <v>2348</v>
      </c>
      <c r="J60" s="364" t="s">
        <v>2262</v>
      </c>
      <c r="K60" s="364" t="s">
        <v>3032</v>
      </c>
      <c r="L60" s="371">
        <v>1</v>
      </c>
      <c r="M60" s="364">
        <v>329.97327</v>
      </c>
      <c r="N60" s="371">
        <f t="shared" si="6"/>
        <v>329.97327</v>
      </c>
      <c r="O60" s="376">
        <v>316.74</v>
      </c>
      <c r="P60" s="377">
        <v>9.5</v>
      </c>
      <c r="Q60" s="377">
        <v>6.25</v>
      </c>
      <c r="R60" s="377">
        <v>24</v>
      </c>
      <c r="S60" s="361">
        <f t="shared" si="1"/>
        <v>332.49</v>
      </c>
      <c r="T60" s="361">
        <f t="shared" si="2"/>
        <v>13.23327</v>
      </c>
      <c r="U60" s="381">
        <f t="shared" si="3"/>
        <v>0.0401040666112137</v>
      </c>
      <c r="V60" s="361">
        <f t="shared" si="4"/>
        <v>-2.51673</v>
      </c>
      <c r="W60" s="381">
        <f t="shared" si="5"/>
        <v>-0.00762707233831393</v>
      </c>
      <c r="X60" s="350"/>
    </row>
    <row r="61" ht="13.15" customHeight="1" spans="1:24">
      <c r="A61" s="360"/>
      <c r="B61" s="361">
        <v>300</v>
      </c>
      <c r="C61" s="362">
        <v>44561</v>
      </c>
      <c r="D61" s="361"/>
      <c r="E61" s="363" t="s">
        <v>948</v>
      </c>
      <c r="F61" s="364"/>
      <c r="G61" s="364"/>
      <c r="H61" s="363"/>
      <c r="I61" s="370" t="s">
        <v>2348</v>
      </c>
      <c r="J61" s="364" t="s">
        <v>2262</v>
      </c>
      <c r="K61" s="364" t="s">
        <v>3032</v>
      </c>
      <c r="L61" s="371">
        <v>1</v>
      </c>
      <c r="M61" s="364">
        <v>329.97327</v>
      </c>
      <c r="N61" s="371">
        <f t="shared" si="6"/>
        <v>329.97327</v>
      </c>
      <c r="O61" s="376">
        <v>316.74</v>
      </c>
      <c r="P61" s="377">
        <v>9.5</v>
      </c>
      <c r="Q61" s="377">
        <v>6.25</v>
      </c>
      <c r="R61" s="377">
        <v>24</v>
      </c>
      <c r="S61" s="361">
        <f t="shared" si="1"/>
        <v>332.49</v>
      </c>
      <c r="T61" s="361">
        <f t="shared" si="2"/>
        <v>13.23327</v>
      </c>
      <c r="U61" s="381">
        <f t="shared" si="3"/>
        <v>0.0401040666112137</v>
      </c>
      <c r="V61" s="361">
        <f t="shared" si="4"/>
        <v>-2.51673</v>
      </c>
      <c r="W61" s="381">
        <f t="shared" si="5"/>
        <v>-0.00762707233831393</v>
      </c>
      <c r="X61" s="350"/>
    </row>
    <row r="62" ht="13.15" customHeight="1" spans="1:24">
      <c r="A62" s="360"/>
      <c r="B62" s="361">
        <v>300</v>
      </c>
      <c r="C62" s="362">
        <v>44561</v>
      </c>
      <c r="D62" s="361"/>
      <c r="E62" s="363" t="s">
        <v>948</v>
      </c>
      <c r="F62" s="364"/>
      <c r="G62" s="364"/>
      <c r="H62" s="363"/>
      <c r="I62" s="370" t="s">
        <v>2354</v>
      </c>
      <c r="J62" s="364" t="s">
        <v>2355</v>
      </c>
      <c r="K62" s="364" t="s">
        <v>3033</v>
      </c>
      <c r="L62" s="371">
        <v>1</v>
      </c>
      <c r="M62" s="364">
        <v>530.75893</v>
      </c>
      <c r="N62" s="371">
        <f t="shared" si="6"/>
        <v>530.75893</v>
      </c>
      <c r="O62" s="376">
        <v>370.62</v>
      </c>
      <c r="P62" s="377">
        <v>11.02</v>
      </c>
      <c r="Q62" s="377">
        <v>7.25</v>
      </c>
      <c r="R62" s="377">
        <v>33.49</v>
      </c>
      <c r="S62" s="361">
        <f t="shared" si="1"/>
        <v>388.89</v>
      </c>
      <c r="T62" s="361">
        <f t="shared" si="2"/>
        <v>160.13893</v>
      </c>
      <c r="U62" s="381">
        <f t="shared" si="3"/>
        <v>0.301716883030117</v>
      </c>
      <c r="V62" s="361">
        <f t="shared" si="4"/>
        <v>141.86893</v>
      </c>
      <c r="W62" s="381">
        <f t="shared" si="5"/>
        <v>0.267294475855545</v>
      </c>
      <c r="X62" s="350"/>
    </row>
    <row r="63" ht="13.15" customHeight="1" spans="1:24">
      <c r="A63" s="360"/>
      <c r="B63" s="361">
        <v>300</v>
      </c>
      <c r="C63" s="362">
        <v>44561</v>
      </c>
      <c r="D63" s="361"/>
      <c r="E63" s="363" t="s">
        <v>948</v>
      </c>
      <c r="F63" s="364"/>
      <c r="G63" s="364"/>
      <c r="H63" s="363"/>
      <c r="I63" s="370" t="s">
        <v>2354</v>
      </c>
      <c r="J63" s="364" t="s">
        <v>2355</v>
      </c>
      <c r="K63" s="364" t="s">
        <v>3033</v>
      </c>
      <c r="L63" s="371">
        <v>1</v>
      </c>
      <c r="M63" s="364">
        <v>530.75893</v>
      </c>
      <c r="N63" s="371">
        <f t="shared" si="6"/>
        <v>530.75893</v>
      </c>
      <c r="O63" s="376">
        <v>370.62</v>
      </c>
      <c r="P63" s="377">
        <v>11.02</v>
      </c>
      <c r="Q63" s="377">
        <v>7.25</v>
      </c>
      <c r="R63" s="377">
        <v>33.49</v>
      </c>
      <c r="S63" s="361">
        <f t="shared" si="1"/>
        <v>388.89</v>
      </c>
      <c r="T63" s="361">
        <f t="shared" si="2"/>
        <v>160.13893</v>
      </c>
      <c r="U63" s="381">
        <f t="shared" si="3"/>
        <v>0.301716883030117</v>
      </c>
      <c r="V63" s="361">
        <f t="shared" si="4"/>
        <v>141.86893</v>
      </c>
      <c r="W63" s="381">
        <f t="shared" si="5"/>
        <v>0.267294475855545</v>
      </c>
      <c r="X63" s="350"/>
    </row>
    <row r="64" ht="13.15" customHeight="1" spans="1:24">
      <c r="A64" s="360"/>
      <c r="B64" s="361">
        <v>300</v>
      </c>
      <c r="C64" s="362">
        <v>44561</v>
      </c>
      <c r="D64" s="361"/>
      <c r="E64" s="363" t="s">
        <v>948</v>
      </c>
      <c r="F64" s="364"/>
      <c r="G64" s="364"/>
      <c r="H64" s="363"/>
      <c r="I64" s="370" t="s">
        <v>2354</v>
      </c>
      <c r="J64" s="364" t="s">
        <v>2355</v>
      </c>
      <c r="K64" s="364" t="s">
        <v>3033</v>
      </c>
      <c r="L64" s="371">
        <v>1</v>
      </c>
      <c r="M64" s="364">
        <v>530.75893</v>
      </c>
      <c r="N64" s="371">
        <f t="shared" si="6"/>
        <v>530.75893</v>
      </c>
      <c r="O64" s="376">
        <v>370.62</v>
      </c>
      <c r="P64" s="377">
        <v>11.02</v>
      </c>
      <c r="Q64" s="377">
        <v>7.25</v>
      </c>
      <c r="R64" s="377">
        <v>33.49</v>
      </c>
      <c r="S64" s="361">
        <f t="shared" si="1"/>
        <v>388.89</v>
      </c>
      <c r="T64" s="361">
        <f t="shared" si="2"/>
        <v>160.13893</v>
      </c>
      <c r="U64" s="381">
        <f t="shared" si="3"/>
        <v>0.301716883030117</v>
      </c>
      <c r="V64" s="361">
        <f t="shared" si="4"/>
        <v>141.86893</v>
      </c>
      <c r="W64" s="381">
        <f t="shared" si="5"/>
        <v>0.267294475855545</v>
      </c>
      <c r="X64" s="350"/>
    </row>
    <row r="65" ht="13.15" customHeight="1" spans="1:24">
      <c r="A65" s="360"/>
      <c r="B65" s="361">
        <v>300</v>
      </c>
      <c r="C65" s="362">
        <v>44561</v>
      </c>
      <c r="D65" s="361"/>
      <c r="E65" s="365" t="s">
        <v>937</v>
      </c>
      <c r="F65" s="364"/>
      <c r="G65" s="364"/>
      <c r="H65" s="365"/>
      <c r="I65" s="370" t="s">
        <v>2306</v>
      </c>
      <c r="J65" s="364" t="s">
        <v>2267</v>
      </c>
      <c r="K65" s="364" t="s">
        <v>3034</v>
      </c>
      <c r="L65" s="371">
        <v>21</v>
      </c>
      <c r="M65" s="364">
        <v>115.60238</v>
      </c>
      <c r="N65" s="371">
        <f t="shared" si="6"/>
        <v>2427.64998</v>
      </c>
      <c r="O65" s="376">
        <v>2811.95</v>
      </c>
      <c r="P65" s="377">
        <v>50.27</v>
      </c>
      <c r="Q65" s="377">
        <v>33.08</v>
      </c>
      <c r="R65" s="377">
        <v>263.55</v>
      </c>
      <c r="S65" s="361">
        <f t="shared" si="1"/>
        <v>2895.3</v>
      </c>
      <c r="T65" s="361">
        <f t="shared" si="2"/>
        <v>-384.30002</v>
      </c>
      <c r="U65" s="381">
        <f t="shared" si="3"/>
        <v>-0.158301247365157</v>
      </c>
      <c r="V65" s="361">
        <f t="shared" si="4"/>
        <v>-467.65002</v>
      </c>
      <c r="W65" s="381">
        <f t="shared" si="5"/>
        <v>-0.192634862460691</v>
      </c>
      <c r="X65" s="350"/>
    </row>
    <row r="66" ht="13.15" customHeight="1" spans="1:24">
      <c r="A66" s="360"/>
      <c r="B66" s="361">
        <v>300</v>
      </c>
      <c r="C66" s="362">
        <v>44561</v>
      </c>
      <c r="D66" s="361"/>
      <c r="E66" s="363" t="s">
        <v>1073</v>
      </c>
      <c r="F66" s="364"/>
      <c r="G66" s="364"/>
      <c r="H66" s="363"/>
      <c r="I66" s="370" t="s">
        <v>2271</v>
      </c>
      <c r="J66" s="364" t="s">
        <v>2262</v>
      </c>
      <c r="K66" s="364" t="s">
        <v>3011</v>
      </c>
      <c r="L66" s="371">
        <v>43</v>
      </c>
      <c r="M66" s="364">
        <v>570.95</v>
      </c>
      <c r="N66" s="371">
        <f t="shared" si="6"/>
        <v>24550.85</v>
      </c>
      <c r="O66" s="376">
        <v>24117.29</v>
      </c>
      <c r="P66" s="377">
        <v>302.29</v>
      </c>
      <c r="Q66" s="377">
        <v>198.88</v>
      </c>
      <c r="R66" s="377">
        <v>0</v>
      </c>
      <c r="S66" s="361">
        <f t="shared" si="1"/>
        <v>24618.46</v>
      </c>
      <c r="T66" s="361">
        <f t="shared" si="2"/>
        <v>433.560000000001</v>
      </c>
      <c r="U66" s="381">
        <f t="shared" si="3"/>
        <v>0.0176596736976521</v>
      </c>
      <c r="V66" s="361">
        <f t="shared" si="4"/>
        <v>-67.6100000000006</v>
      </c>
      <c r="W66" s="381">
        <f t="shared" si="5"/>
        <v>-0.00275387613870805</v>
      </c>
      <c r="X66" s="350"/>
    </row>
    <row r="67" ht="13.15" customHeight="1" spans="1:24">
      <c r="A67" s="360"/>
      <c r="B67" s="361">
        <v>300</v>
      </c>
      <c r="C67" s="362">
        <v>44561</v>
      </c>
      <c r="D67" s="361"/>
      <c r="E67" s="365" t="s">
        <v>1073</v>
      </c>
      <c r="F67" s="364"/>
      <c r="G67" s="364"/>
      <c r="H67" s="365"/>
      <c r="I67" s="370" t="s">
        <v>2310</v>
      </c>
      <c r="J67" s="364" t="s">
        <v>2262</v>
      </c>
      <c r="K67" s="364" t="s">
        <v>3035</v>
      </c>
      <c r="L67" s="371">
        <v>25</v>
      </c>
      <c r="M67" s="364">
        <v>983.24999</v>
      </c>
      <c r="N67" s="371">
        <f t="shared" si="6"/>
        <v>24581.24975</v>
      </c>
      <c r="O67" s="376">
        <v>10815.74</v>
      </c>
      <c r="P67" s="377">
        <v>175.75</v>
      </c>
      <c r="Q67" s="377">
        <v>115.63</v>
      </c>
      <c r="R67" s="377">
        <v>0</v>
      </c>
      <c r="S67" s="361">
        <f t="shared" si="1"/>
        <v>11107.12</v>
      </c>
      <c r="T67" s="361">
        <f t="shared" si="2"/>
        <v>13765.50975</v>
      </c>
      <c r="U67" s="381">
        <f t="shared" si="3"/>
        <v>0.560000402339185</v>
      </c>
      <c r="V67" s="361">
        <f t="shared" si="4"/>
        <v>13474.12975</v>
      </c>
      <c r="W67" s="381">
        <f t="shared" si="5"/>
        <v>0.548146651900805</v>
      </c>
      <c r="X67" s="350"/>
    </row>
    <row r="68" ht="13.15" customHeight="1" spans="1:24">
      <c r="A68" s="360"/>
      <c r="B68" s="361">
        <v>300</v>
      </c>
      <c r="C68" s="362">
        <v>44561</v>
      </c>
      <c r="D68" s="361"/>
      <c r="E68" s="365" t="s">
        <v>1073</v>
      </c>
      <c r="F68" s="364"/>
      <c r="G68" s="364"/>
      <c r="H68" s="365"/>
      <c r="I68" s="370" t="s">
        <v>2273</v>
      </c>
      <c r="J68" s="364" t="s">
        <v>2274</v>
      </c>
      <c r="K68" s="364" t="s">
        <v>3013</v>
      </c>
      <c r="L68" s="371">
        <v>138</v>
      </c>
      <c r="M68" s="364">
        <v>288.325</v>
      </c>
      <c r="N68" s="371">
        <f t="shared" si="6"/>
        <v>39788.85</v>
      </c>
      <c r="O68" s="376">
        <v>37413.92</v>
      </c>
      <c r="P68" s="377">
        <v>896.72</v>
      </c>
      <c r="Q68" s="377">
        <v>589.95</v>
      </c>
      <c r="R68" s="377">
        <v>0</v>
      </c>
      <c r="S68" s="361">
        <f t="shared" si="1"/>
        <v>38900.59</v>
      </c>
      <c r="T68" s="361">
        <f t="shared" si="2"/>
        <v>2374.93</v>
      </c>
      <c r="U68" s="381">
        <f t="shared" si="3"/>
        <v>0.0596883297707775</v>
      </c>
      <c r="V68" s="361">
        <f t="shared" si="4"/>
        <v>888.260000000002</v>
      </c>
      <c r="W68" s="381">
        <f t="shared" si="5"/>
        <v>0.022324344634238</v>
      </c>
      <c r="X68" s="350"/>
    </row>
    <row r="69" ht="13.15" customHeight="1" spans="1:24">
      <c r="A69" s="360"/>
      <c r="B69" s="361">
        <v>300</v>
      </c>
      <c r="C69" s="362">
        <v>44561</v>
      </c>
      <c r="D69" s="361"/>
      <c r="E69" s="365" t="s">
        <v>1073</v>
      </c>
      <c r="F69" s="364"/>
      <c r="G69" s="364"/>
      <c r="H69" s="365"/>
      <c r="I69" s="370" t="s">
        <v>2311</v>
      </c>
      <c r="J69" s="364" t="s">
        <v>2274</v>
      </c>
      <c r="K69" s="364" t="s">
        <v>3036</v>
      </c>
      <c r="L69" s="371">
        <v>22</v>
      </c>
      <c r="M69" s="364">
        <v>284.42999</v>
      </c>
      <c r="N69" s="371">
        <f t="shared" ref="N69:N87" si="7">L69*M69</f>
        <v>6257.45978</v>
      </c>
      <c r="O69" s="376">
        <v>5959.16</v>
      </c>
      <c r="P69" s="377">
        <v>142.96</v>
      </c>
      <c r="Q69" s="377">
        <v>94.05</v>
      </c>
      <c r="R69" s="377">
        <v>0</v>
      </c>
      <c r="S69" s="361">
        <f t="shared" ref="S69:S87" si="8">SUM(O69:Q69)</f>
        <v>6196.17</v>
      </c>
      <c r="T69" s="361">
        <f t="shared" ref="T69:T87" si="9">N69-O69</f>
        <v>298.299779999999</v>
      </c>
      <c r="U69" s="381">
        <f t="shared" ref="U69:U87" si="10">T69/N69</f>
        <v>0.0476710662932938</v>
      </c>
      <c r="V69" s="361">
        <f t="shared" ref="V69:V87" si="11">N69-S69</f>
        <v>61.2897799999992</v>
      </c>
      <c r="W69" s="381">
        <f t="shared" ref="W69:W87" si="12">V69/N69</f>
        <v>0.00979467422162147</v>
      </c>
      <c r="X69" s="350"/>
    </row>
    <row r="70" ht="13.15" customHeight="1" spans="1:24">
      <c r="A70" s="360"/>
      <c r="B70" s="361">
        <v>300</v>
      </c>
      <c r="C70" s="362">
        <v>44561</v>
      </c>
      <c r="D70" s="361"/>
      <c r="E70" s="363" t="s">
        <v>1073</v>
      </c>
      <c r="F70" s="364"/>
      <c r="G70" s="364"/>
      <c r="H70" s="363"/>
      <c r="I70" s="370" t="s">
        <v>2275</v>
      </c>
      <c r="J70" s="364" t="s">
        <v>2267</v>
      </c>
      <c r="K70" s="364" t="s">
        <v>3037</v>
      </c>
      <c r="L70" s="371">
        <v>241</v>
      </c>
      <c r="M70" s="364">
        <v>200.92499</v>
      </c>
      <c r="N70" s="371">
        <f t="shared" si="7"/>
        <v>48422.92259</v>
      </c>
      <c r="O70" s="376">
        <v>42677.13</v>
      </c>
      <c r="P70" s="377">
        <v>503.69</v>
      </c>
      <c r="Q70" s="377">
        <v>331.38</v>
      </c>
      <c r="R70" s="377">
        <v>0</v>
      </c>
      <c r="S70" s="361">
        <f t="shared" si="8"/>
        <v>43512.2</v>
      </c>
      <c r="T70" s="361">
        <f t="shared" si="9"/>
        <v>5745.79259</v>
      </c>
      <c r="U70" s="381">
        <f t="shared" si="10"/>
        <v>0.118658525398188</v>
      </c>
      <c r="V70" s="361">
        <f t="shared" si="11"/>
        <v>4910.72259</v>
      </c>
      <c r="W70" s="381">
        <f t="shared" si="12"/>
        <v>0.101413180521535</v>
      </c>
      <c r="X70" s="350"/>
    </row>
    <row r="71" ht="13.15" customHeight="1" spans="1:24">
      <c r="A71" s="360"/>
      <c r="B71" s="361">
        <v>300</v>
      </c>
      <c r="C71" s="362">
        <v>44561</v>
      </c>
      <c r="D71" s="361"/>
      <c r="E71" s="365" t="s">
        <v>1073</v>
      </c>
      <c r="F71" s="364"/>
      <c r="G71" s="364"/>
      <c r="H71" s="365"/>
      <c r="I71" s="370" t="s">
        <v>2263</v>
      </c>
      <c r="J71" s="364" t="s">
        <v>2264</v>
      </c>
      <c r="K71" s="364" t="s">
        <v>3038</v>
      </c>
      <c r="L71" s="371">
        <v>721</v>
      </c>
      <c r="M71" s="364">
        <v>336.67999</v>
      </c>
      <c r="N71" s="371">
        <f t="shared" si="7"/>
        <v>242746.27279</v>
      </c>
      <c r="O71" s="376">
        <v>204273.09</v>
      </c>
      <c r="P71" s="377">
        <v>4109.7</v>
      </c>
      <c r="Q71" s="377">
        <v>2703.75</v>
      </c>
      <c r="R71" s="377">
        <v>18652.27</v>
      </c>
      <c r="S71" s="361">
        <f t="shared" si="8"/>
        <v>211086.54</v>
      </c>
      <c r="T71" s="361">
        <f t="shared" si="9"/>
        <v>38473.18279</v>
      </c>
      <c r="U71" s="381">
        <f t="shared" si="10"/>
        <v>0.158491343029943</v>
      </c>
      <c r="V71" s="361">
        <f t="shared" si="11"/>
        <v>31659.73279</v>
      </c>
      <c r="W71" s="381">
        <f t="shared" si="12"/>
        <v>0.13042314687727</v>
      </c>
      <c r="X71" s="350"/>
    </row>
    <row r="72" ht="13.15" customHeight="1" spans="1:24">
      <c r="A72" s="360"/>
      <c r="B72" s="361">
        <v>300</v>
      </c>
      <c r="C72" s="362">
        <v>44561</v>
      </c>
      <c r="D72" s="361"/>
      <c r="E72" s="365" t="s">
        <v>1073</v>
      </c>
      <c r="F72" s="364"/>
      <c r="G72" s="364"/>
      <c r="H72" s="365"/>
      <c r="I72" s="370" t="s">
        <v>2265</v>
      </c>
      <c r="J72" s="364" t="s">
        <v>2264</v>
      </c>
      <c r="K72" s="364" t="s">
        <v>3039</v>
      </c>
      <c r="L72" s="371">
        <v>597</v>
      </c>
      <c r="M72" s="364">
        <v>346.08499</v>
      </c>
      <c r="N72" s="371">
        <f t="shared" si="7"/>
        <v>206612.73903</v>
      </c>
      <c r="O72" s="376">
        <v>164329.63</v>
      </c>
      <c r="P72" s="377">
        <v>3402.9</v>
      </c>
      <c r="Q72" s="377">
        <v>2238.75</v>
      </c>
      <c r="R72" s="377">
        <v>15283.2</v>
      </c>
      <c r="S72" s="361">
        <f t="shared" si="8"/>
        <v>169971.28</v>
      </c>
      <c r="T72" s="361">
        <f t="shared" si="9"/>
        <v>42283.10903</v>
      </c>
      <c r="U72" s="381">
        <f t="shared" si="10"/>
        <v>0.204649090024698</v>
      </c>
      <c r="V72" s="361">
        <f t="shared" si="11"/>
        <v>36641.45903</v>
      </c>
      <c r="W72" s="381">
        <f t="shared" si="12"/>
        <v>0.177343658488936</v>
      </c>
      <c r="X72" s="350"/>
    </row>
    <row r="73" ht="13.15" customHeight="1" spans="1:24">
      <c r="A73" s="360"/>
      <c r="B73" s="361">
        <v>300</v>
      </c>
      <c r="C73" s="362">
        <v>44561</v>
      </c>
      <c r="D73" s="361"/>
      <c r="E73" s="365" t="s">
        <v>1073</v>
      </c>
      <c r="F73" s="364"/>
      <c r="G73" s="364"/>
      <c r="H73" s="365"/>
      <c r="I73" s="370" t="s">
        <v>2306</v>
      </c>
      <c r="J73" s="364" t="s">
        <v>2267</v>
      </c>
      <c r="K73" s="364" t="s">
        <v>3034</v>
      </c>
      <c r="L73" s="371">
        <v>120</v>
      </c>
      <c r="M73" s="364">
        <v>132.71499</v>
      </c>
      <c r="N73" s="371">
        <f t="shared" si="7"/>
        <v>15925.7988</v>
      </c>
      <c r="O73" s="376">
        <v>16068.31</v>
      </c>
      <c r="P73" s="377">
        <v>287.28</v>
      </c>
      <c r="Q73" s="377">
        <v>189</v>
      </c>
      <c r="R73" s="377">
        <v>1506</v>
      </c>
      <c r="S73" s="361">
        <f t="shared" si="8"/>
        <v>16544.59</v>
      </c>
      <c r="T73" s="361">
        <f t="shared" si="9"/>
        <v>-142.511199999999</v>
      </c>
      <c r="U73" s="381">
        <f t="shared" si="10"/>
        <v>-0.00894844910385274</v>
      </c>
      <c r="V73" s="361">
        <f t="shared" si="11"/>
        <v>-618.7912</v>
      </c>
      <c r="W73" s="381">
        <f t="shared" si="12"/>
        <v>-0.038854641313188</v>
      </c>
      <c r="X73" s="350"/>
    </row>
    <row r="74" ht="13.15" customHeight="1" spans="1:24">
      <c r="A74" s="360"/>
      <c r="B74" s="361">
        <v>300</v>
      </c>
      <c r="C74" s="362">
        <v>44561</v>
      </c>
      <c r="D74" s="361"/>
      <c r="E74" s="365" t="s">
        <v>1073</v>
      </c>
      <c r="F74" s="364"/>
      <c r="G74" s="364"/>
      <c r="H74" s="365"/>
      <c r="I74" s="370" t="s">
        <v>2266</v>
      </c>
      <c r="J74" s="364" t="s">
        <v>2267</v>
      </c>
      <c r="K74" s="364" t="s">
        <v>3040</v>
      </c>
      <c r="L74" s="371">
        <v>77</v>
      </c>
      <c r="M74" s="364">
        <v>129.675</v>
      </c>
      <c r="N74" s="371">
        <f t="shared" si="7"/>
        <v>9984.975</v>
      </c>
      <c r="O74" s="376">
        <v>8024.79</v>
      </c>
      <c r="P74" s="377">
        <v>184.34</v>
      </c>
      <c r="Q74" s="377">
        <v>121.28</v>
      </c>
      <c r="R74" s="377">
        <v>1097.25</v>
      </c>
      <c r="S74" s="361">
        <f t="shared" si="8"/>
        <v>8330.41</v>
      </c>
      <c r="T74" s="361">
        <f t="shared" si="9"/>
        <v>1960.185</v>
      </c>
      <c r="U74" s="381">
        <f t="shared" si="10"/>
        <v>0.196313460975115</v>
      </c>
      <c r="V74" s="361">
        <f t="shared" si="11"/>
        <v>1654.565</v>
      </c>
      <c r="W74" s="381">
        <f t="shared" si="12"/>
        <v>0.16570547247239</v>
      </c>
      <c r="X74" s="350"/>
    </row>
    <row r="75" ht="13.15" customHeight="1" spans="1:24">
      <c r="A75" s="360"/>
      <c r="B75" s="361">
        <v>300</v>
      </c>
      <c r="C75" s="362">
        <v>44561</v>
      </c>
      <c r="D75" s="361"/>
      <c r="E75" s="365" t="s">
        <v>1073</v>
      </c>
      <c r="F75" s="364"/>
      <c r="G75" s="364"/>
      <c r="H75" s="365"/>
      <c r="I75" s="370" t="s">
        <v>2268</v>
      </c>
      <c r="J75" s="364" t="s">
        <v>2262</v>
      </c>
      <c r="K75" s="364" t="s">
        <v>3041</v>
      </c>
      <c r="L75" s="371">
        <v>18</v>
      </c>
      <c r="M75" s="364">
        <v>257.82999</v>
      </c>
      <c r="N75" s="371">
        <f t="shared" si="7"/>
        <v>4640.93982</v>
      </c>
      <c r="O75" s="376">
        <v>4367.35</v>
      </c>
      <c r="P75" s="377">
        <v>65.53</v>
      </c>
      <c r="Q75" s="377">
        <v>43.11</v>
      </c>
      <c r="R75" s="377">
        <v>0</v>
      </c>
      <c r="S75" s="361">
        <f t="shared" si="8"/>
        <v>4475.99</v>
      </c>
      <c r="T75" s="361">
        <f t="shared" si="9"/>
        <v>273.58982</v>
      </c>
      <c r="U75" s="381">
        <f t="shared" si="10"/>
        <v>0.0589513828257312</v>
      </c>
      <c r="V75" s="361">
        <f t="shared" si="11"/>
        <v>164.949820000001</v>
      </c>
      <c r="W75" s="381">
        <f t="shared" si="12"/>
        <v>0.0355423311651563</v>
      </c>
      <c r="X75" s="350"/>
    </row>
    <row r="76" ht="13.15" customHeight="1" spans="1:24">
      <c r="A76" s="360"/>
      <c r="B76" s="361">
        <v>300</v>
      </c>
      <c r="C76" s="362">
        <v>44561</v>
      </c>
      <c r="D76" s="361"/>
      <c r="E76" s="365" t="s">
        <v>1073</v>
      </c>
      <c r="F76" s="364"/>
      <c r="G76" s="364"/>
      <c r="H76" s="365"/>
      <c r="I76" s="370" t="s">
        <v>2269</v>
      </c>
      <c r="J76" s="364" t="s">
        <v>2264</v>
      </c>
      <c r="K76" s="364" t="s">
        <v>3042</v>
      </c>
      <c r="L76" s="371">
        <v>10</v>
      </c>
      <c r="M76" s="364">
        <v>345.515</v>
      </c>
      <c r="N76" s="371">
        <f t="shared" si="7"/>
        <v>3455.15</v>
      </c>
      <c r="O76" s="376">
        <v>2997.98</v>
      </c>
      <c r="P76" s="377">
        <v>57</v>
      </c>
      <c r="Q76" s="377">
        <v>37.5</v>
      </c>
      <c r="R76" s="377">
        <v>0</v>
      </c>
      <c r="S76" s="361">
        <f t="shared" si="8"/>
        <v>3092.48</v>
      </c>
      <c r="T76" s="361">
        <f t="shared" si="9"/>
        <v>457.17</v>
      </c>
      <c r="U76" s="381">
        <f t="shared" si="10"/>
        <v>0.132315528992952</v>
      </c>
      <c r="V76" s="361">
        <f t="shared" si="11"/>
        <v>362.67</v>
      </c>
      <c r="W76" s="381">
        <f t="shared" si="12"/>
        <v>0.104965052168502</v>
      </c>
      <c r="X76" s="350"/>
    </row>
    <row r="77" ht="13.15" customHeight="1" spans="1:24">
      <c r="A77" s="360"/>
      <c r="B77" s="361">
        <v>300</v>
      </c>
      <c r="C77" s="362">
        <v>44561</v>
      </c>
      <c r="D77" s="361"/>
      <c r="E77" s="365" t="s">
        <v>1073</v>
      </c>
      <c r="F77" s="364"/>
      <c r="G77" s="364"/>
      <c r="H77" s="365"/>
      <c r="I77" s="370" t="s">
        <v>2307</v>
      </c>
      <c r="J77" s="364" t="s">
        <v>2264</v>
      </c>
      <c r="K77" s="364" t="s">
        <v>3043</v>
      </c>
      <c r="L77" s="371">
        <v>162</v>
      </c>
      <c r="M77" s="364">
        <v>274.54999</v>
      </c>
      <c r="N77" s="371">
        <f t="shared" si="7"/>
        <v>44477.09838</v>
      </c>
      <c r="O77" s="376">
        <v>44683.01</v>
      </c>
      <c r="P77" s="377">
        <v>923.4</v>
      </c>
      <c r="Q77" s="377">
        <v>607.5</v>
      </c>
      <c r="R77" s="377">
        <v>1498.5</v>
      </c>
      <c r="S77" s="361">
        <f t="shared" si="8"/>
        <v>46213.91</v>
      </c>
      <c r="T77" s="361">
        <f t="shared" si="9"/>
        <v>-205.911620000006</v>
      </c>
      <c r="U77" s="381">
        <f t="shared" si="10"/>
        <v>-0.00462961001279253</v>
      </c>
      <c r="V77" s="361">
        <f t="shared" si="11"/>
        <v>-1736.81162000001</v>
      </c>
      <c r="W77" s="381">
        <f t="shared" si="12"/>
        <v>-0.0390495712009172</v>
      </c>
      <c r="X77" s="350"/>
    </row>
    <row r="78" ht="13.15" customHeight="1" spans="1:24">
      <c r="A78" s="360"/>
      <c r="B78" s="361">
        <v>300</v>
      </c>
      <c r="C78" s="362">
        <v>44561</v>
      </c>
      <c r="D78" s="361"/>
      <c r="E78" s="363" t="s">
        <v>1073</v>
      </c>
      <c r="F78" s="364"/>
      <c r="G78" s="364"/>
      <c r="H78" s="363"/>
      <c r="I78" s="370" t="s">
        <v>2261</v>
      </c>
      <c r="J78" s="364" t="s">
        <v>2262</v>
      </c>
      <c r="K78" s="364" t="s">
        <v>3044</v>
      </c>
      <c r="L78" s="371">
        <v>846</v>
      </c>
      <c r="M78" s="364">
        <v>226.82301</v>
      </c>
      <c r="N78" s="371">
        <f t="shared" si="7"/>
        <v>191892.26646</v>
      </c>
      <c r="O78" s="376">
        <v>189416.82</v>
      </c>
      <c r="P78" s="377">
        <v>3079.78</v>
      </c>
      <c r="Q78" s="377">
        <v>2026.17</v>
      </c>
      <c r="R78" s="377">
        <v>16387.02</v>
      </c>
      <c r="S78" s="361">
        <f t="shared" si="8"/>
        <v>194522.77</v>
      </c>
      <c r="T78" s="361">
        <f t="shared" si="9"/>
        <v>2475.44646000001</v>
      </c>
      <c r="U78" s="381">
        <f t="shared" si="10"/>
        <v>0.0129001887656375</v>
      </c>
      <c r="V78" s="361">
        <f t="shared" si="11"/>
        <v>-2630.50354000001</v>
      </c>
      <c r="W78" s="381">
        <f t="shared" si="12"/>
        <v>-0.0137082311263874</v>
      </c>
      <c r="X78" s="350"/>
    </row>
    <row r="79" ht="13.15" customHeight="1" spans="1:24">
      <c r="A79" s="360"/>
      <c r="B79" s="361">
        <v>300</v>
      </c>
      <c r="C79" s="362">
        <v>44561</v>
      </c>
      <c r="D79" s="361"/>
      <c r="E79" s="365" t="s">
        <v>1073</v>
      </c>
      <c r="F79" s="364"/>
      <c r="G79" s="364"/>
      <c r="H79" s="365"/>
      <c r="I79" s="370" t="s">
        <v>2272</v>
      </c>
      <c r="J79" s="364" t="s">
        <v>2262</v>
      </c>
      <c r="K79" s="364" t="s">
        <v>3012</v>
      </c>
      <c r="L79" s="371">
        <v>58</v>
      </c>
      <c r="M79" s="364">
        <v>815.48673</v>
      </c>
      <c r="N79" s="371">
        <f t="shared" si="7"/>
        <v>47298.23034</v>
      </c>
      <c r="O79" s="376">
        <v>37719.45</v>
      </c>
      <c r="P79" s="377">
        <v>407.74</v>
      </c>
      <c r="Q79" s="377">
        <v>268.25</v>
      </c>
      <c r="R79" s="377">
        <v>0</v>
      </c>
      <c r="S79" s="361">
        <f t="shared" si="8"/>
        <v>38395.44</v>
      </c>
      <c r="T79" s="361">
        <f t="shared" si="9"/>
        <v>9578.78034</v>
      </c>
      <c r="U79" s="381">
        <f t="shared" si="10"/>
        <v>0.202518789205085</v>
      </c>
      <c r="V79" s="361">
        <f t="shared" si="11"/>
        <v>8902.79034</v>
      </c>
      <c r="W79" s="381">
        <f t="shared" si="12"/>
        <v>0.188226711147604</v>
      </c>
      <c r="X79" s="350"/>
    </row>
    <row r="80" ht="13.15" customHeight="1" spans="1:24">
      <c r="A80" s="360"/>
      <c r="B80" s="361">
        <v>300</v>
      </c>
      <c r="C80" s="362">
        <v>44561</v>
      </c>
      <c r="D80" s="361"/>
      <c r="E80" s="365" t="s">
        <v>1073</v>
      </c>
      <c r="F80" s="364"/>
      <c r="G80" s="364"/>
      <c r="H80" s="365"/>
      <c r="I80" s="370" t="s">
        <v>2271</v>
      </c>
      <c r="J80" s="364" t="s">
        <v>2262</v>
      </c>
      <c r="K80" s="364" t="s">
        <v>3011</v>
      </c>
      <c r="L80" s="371">
        <v>21</v>
      </c>
      <c r="M80" s="364">
        <v>505.26549</v>
      </c>
      <c r="N80" s="371">
        <f t="shared" si="7"/>
        <v>10610.57529</v>
      </c>
      <c r="O80" s="376">
        <v>11778.21</v>
      </c>
      <c r="P80" s="377">
        <v>147.63</v>
      </c>
      <c r="Q80" s="377">
        <v>97.13</v>
      </c>
      <c r="R80" s="377">
        <v>0</v>
      </c>
      <c r="S80" s="361">
        <f t="shared" si="8"/>
        <v>12022.97</v>
      </c>
      <c r="T80" s="361">
        <f t="shared" si="9"/>
        <v>-1167.63471</v>
      </c>
      <c r="U80" s="381">
        <f t="shared" si="10"/>
        <v>-0.110044430022606</v>
      </c>
      <c r="V80" s="361">
        <f t="shared" si="11"/>
        <v>-1412.39471</v>
      </c>
      <c r="W80" s="381">
        <f t="shared" si="12"/>
        <v>-0.133111982281594</v>
      </c>
      <c r="X80" s="350"/>
    </row>
    <row r="81" ht="13.15" customHeight="1" spans="1:24">
      <c r="A81" s="360"/>
      <c r="B81" s="361">
        <v>300</v>
      </c>
      <c r="C81" s="362">
        <v>44561</v>
      </c>
      <c r="D81" s="361"/>
      <c r="E81" s="365" t="s">
        <v>1073</v>
      </c>
      <c r="F81" s="364"/>
      <c r="G81" s="364"/>
      <c r="H81" s="365"/>
      <c r="I81" s="370" t="s">
        <v>2272</v>
      </c>
      <c r="J81" s="364" t="s">
        <v>2262</v>
      </c>
      <c r="K81" s="364" t="s">
        <v>3012</v>
      </c>
      <c r="L81" s="371">
        <v>20</v>
      </c>
      <c r="M81" s="364">
        <v>815.48673</v>
      </c>
      <c r="N81" s="371">
        <f t="shared" si="7"/>
        <v>16309.7346</v>
      </c>
      <c r="O81" s="376">
        <v>13006.71</v>
      </c>
      <c r="P81" s="377">
        <v>140.6</v>
      </c>
      <c r="Q81" s="377">
        <v>92.5</v>
      </c>
      <c r="R81" s="377">
        <v>0</v>
      </c>
      <c r="S81" s="361">
        <f t="shared" si="8"/>
        <v>13239.81</v>
      </c>
      <c r="T81" s="361">
        <f t="shared" si="9"/>
        <v>3303.0246</v>
      </c>
      <c r="U81" s="381">
        <f t="shared" si="10"/>
        <v>0.202518598923124</v>
      </c>
      <c r="V81" s="361">
        <f t="shared" si="11"/>
        <v>3069.9246</v>
      </c>
      <c r="W81" s="381">
        <f t="shared" si="12"/>
        <v>0.188226520865643</v>
      </c>
      <c r="X81" s="350"/>
    </row>
    <row r="82" ht="13.15" customHeight="1" spans="1:24">
      <c r="A82" s="360"/>
      <c r="B82" s="361">
        <v>300</v>
      </c>
      <c r="C82" s="362">
        <v>44561</v>
      </c>
      <c r="D82" s="361"/>
      <c r="E82" s="365" t="s">
        <v>1073</v>
      </c>
      <c r="F82" s="364"/>
      <c r="G82" s="364"/>
      <c r="H82" s="365"/>
      <c r="I82" s="370" t="s">
        <v>2273</v>
      </c>
      <c r="J82" s="364" t="s">
        <v>2274</v>
      </c>
      <c r="K82" s="364" t="s">
        <v>3013</v>
      </c>
      <c r="L82" s="371">
        <v>1</v>
      </c>
      <c r="M82" s="364">
        <v>255.15487</v>
      </c>
      <c r="N82" s="371">
        <f t="shared" si="7"/>
        <v>255.15487</v>
      </c>
      <c r="O82" s="376">
        <v>271.12</v>
      </c>
      <c r="P82" s="377">
        <v>6.5</v>
      </c>
      <c r="Q82" s="377">
        <v>4.28</v>
      </c>
      <c r="R82" s="377">
        <v>0</v>
      </c>
      <c r="S82" s="361">
        <f t="shared" si="8"/>
        <v>281.9</v>
      </c>
      <c r="T82" s="361">
        <f t="shared" si="9"/>
        <v>-15.96513</v>
      </c>
      <c r="U82" s="381">
        <f t="shared" si="10"/>
        <v>-0.0625703518808009</v>
      </c>
      <c r="V82" s="361">
        <f t="shared" si="11"/>
        <v>-26.74513</v>
      </c>
      <c r="W82" s="381">
        <f t="shared" si="12"/>
        <v>-0.104819202549416</v>
      </c>
      <c r="X82" s="350"/>
    </row>
    <row r="83" ht="13.15" customHeight="1" spans="1:24">
      <c r="A83" s="360"/>
      <c r="B83" s="361">
        <v>300</v>
      </c>
      <c r="C83" s="362">
        <v>44561</v>
      </c>
      <c r="D83" s="361"/>
      <c r="E83" s="365" t="s">
        <v>1073</v>
      </c>
      <c r="F83" s="364"/>
      <c r="G83" s="364"/>
      <c r="H83" s="365"/>
      <c r="I83" s="370" t="s">
        <v>2263</v>
      </c>
      <c r="J83" s="364" t="s">
        <v>2264</v>
      </c>
      <c r="K83" s="364" t="s">
        <v>3038</v>
      </c>
      <c r="L83" s="371">
        <v>88</v>
      </c>
      <c r="M83" s="364">
        <v>297.9469</v>
      </c>
      <c r="N83" s="371">
        <f t="shared" si="7"/>
        <v>26219.3272</v>
      </c>
      <c r="O83" s="376">
        <v>24932.08</v>
      </c>
      <c r="P83" s="377">
        <v>501.6</v>
      </c>
      <c r="Q83" s="377">
        <v>330</v>
      </c>
      <c r="R83" s="377">
        <v>2276.56</v>
      </c>
      <c r="S83" s="361">
        <f t="shared" si="8"/>
        <v>25763.68</v>
      </c>
      <c r="T83" s="361">
        <f t="shared" si="9"/>
        <v>1287.2472</v>
      </c>
      <c r="U83" s="381">
        <f t="shared" si="10"/>
        <v>0.0490953558869352</v>
      </c>
      <c r="V83" s="361">
        <f t="shared" si="11"/>
        <v>455.647200000003</v>
      </c>
      <c r="W83" s="381">
        <f t="shared" si="12"/>
        <v>0.0173782948938523</v>
      </c>
      <c r="X83" s="350"/>
    </row>
    <row r="84" ht="13.15" customHeight="1" spans="1:24">
      <c r="A84" s="360"/>
      <c r="B84" s="361">
        <v>300</v>
      </c>
      <c r="C84" s="362">
        <v>44561</v>
      </c>
      <c r="D84" s="361"/>
      <c r="E84" s="365" t="s">
        <v>1073</v>
      </c>
      <c r="F84" s="364"/>
      <c r="G84" s="364"/>
      <c r="H84" s="365"/>
      <c r="I84" s="370" t="s">
        <v>2266</v>
      </c>
      <c r="J84" s="364" t="s">
        <v>2267</v>
      </c>
      <c r="K84" s="364" t="s">
        <v>3040</v>
      </c>
      <c r="L84" s="371">
        <v>1</v>
      </c>
      <c r="M84" s="364">
        <v>114.75664</v>
      </c>
      <c r="N84" s="371">
        <f t="shared" si="7"/>
        <v>114.75664</v>
      </c>
      <c r="O84" s="376">
        <v>104.22</v>
      </c>
      <c r="P84" s="377">
        <v>2.39</v>
      </c>
      <c r="Q84" s="377">
        <v>1.58</v>
      </c>
      <c r="R84" s="377">
        <v>14.25</v>
      </c>
      <c r="S84" s="361">
        <f t="shared" si="8"/>
        <v>108.19</v>
      </c>
      <c r="T84" s="361">
        <f t="shared" si="9"/>
        <v>10.53664</v>
      </c>
      <c r="U84" s="381">
        <f t="shared" si="10"/>
        <v>0.0918172578074786</v>
      </c>
      <c r="V84" s="361">
        <f t="shared" si="11"/>
        <v>6.56664000000001</v>
      </c>
      <c r="W84" s="381">
        <f t="shared" si="12"/>
        <v>0.0572223097504424</v>
      </c>
      <c r="X84" s="350"/>
    </row>
    <row r="85" ht="13.15" customHeight="1" spans="1:24">
      <c r="A85" s="360"/>
      <c r="B85" s="361">
        <v>300</v>
      </c>
      <c r="C85" s="362">
        <v>44561</v>
      </c>
      <c r="D85" s="361"/>
      <c r="E85" s="363" t="s">
        <v>1073</v>
      </c>
      <c r="F85" s="364"/>
      <c r="G85" s="364"/>
      <c r="H85" s="363"/>
      <c r="I85" s="370" t="s">
        <v>2268</v>
      </c>
      <c r="J85" s="364" t="s">
        <v>2262</v>
      </c>
      <c r="K85" s="364" t="s">
        <v>3041</v>
      </c>
      <c r="L85" s="371">
        <v>2</v>
      </c>
      <c r="M85" s="364">
        <v>228.16814</v>
      </c>
      <c r="N85" s="371">
        <f t="shared" si="7"/>
        <v>456.33628</v>
      </c>
      <c r="O85" s="376">
        <v>485.26</v>
      </c>
      <c r="P85" s="377">
        <v>7.28</v>
      </c>
      <c r="Q85" s="377">
        <v>4.79</v>
      </c>
      <c r="R85" s="377">
        <v>0</v>
      </c>
      <c r="S85" s="361">
        <f t="shared" si="8"/>
        <v>497.33</v>
      </c>
      <c r="T85" s="361">
        <f t="shared" si="9"/>
        <v>-28.92372</v>
      </c>
      <c r="U85" s="381">
        <f t="shared" si="10"/>
        <v>-0.0633824687355562</v>
      </c>
      <c r="V85" s="361">
        <f t="shared" si="11"/>
        <v>-40.99372</v>
      </c>
      <c r="W85" s="381">
        <f t="shared" si="12"/>
        <v>-0.0898322614191447</v>
      </c>
      <c r="X85" s="350"/>
    </row>
    <row r="86" ht="13.15" customHeight="1" spans="1:24">
      <c r="A86" s="360"/>
      <c r="B86" s="361">
        <v>300</v>
      </c>
      <c r="C86" s="362">
        <v>44561</v>
      </c>
      <c r="D86" s="361"/>
      <c r="E86" s="365" t="s">
        <v>1073</v>
      </c>
      <c r="F86" s="364"/>
      <c r="G86" s="364"/>
      <c r="H86" s="365"/>
      <c r="I86" s="370" t="s">
        <v>2269</v>
      </c>
      <c r="J86" s="364" t="s">
        <v>2264</v>
      </c>
      <c r="K86" s="364" t="s">
        <v>3042</v>
      </c>
      <c r="L86" s="371">
        <v>1</v>
      </c>
      <c r="M86" s="364">
        <v>305.76549</v>
      </c>
      <c r="N86" s="371">
        <f t="shared" si="7"/>
        <v>305.76549</v>
      </c>
      <c r="O86" s="376">
        <v>299.8</v>
      </c>
      <c r="P86" s="377">
        <v>5.7</v>
      </c>
      <c r="Q86" s="377">
        <v>3.75</v>
      </c>
      <c r="R86" s="377">
        <v>0</v>
      </c>
      <c r="S86" s="361">
        <f t="shared" si="8"/>
        <v>309.25</v>
      </c>
      <c r="T86" s="361">
        <f t="shared" si="9"/>
        <v>5.96548999999999</v>
      </c>
      <c r="U86" s="381">
        <f t="shared" si="10"/>
        <v>0.0195100173011676</v>
      </c>
      <c r="V86" s="361">
        <f t="shared" si="11"/>
        <v>-3.48451</v>
      </c>
      <c r="W86" s="381">
        <f t="shared" si="12"/>
        <v>-0.0113960211794994</v>
      </c>
      <c r="X86" s="350"/>
    </row>
    <row r="87" ht="13.15" customHeight="1" spans="1:24">
      <c r="A87" s="360"/>
      <c r="B87" s="361">
        <v>300</v>
      </c>
      <c r="C87" s="362">
        <v>44561</v>
      </c>
      <c r="D87" s="361"/>
      <c r="E87" s="365" t="s">
        <v>1073</v>
      </c>
      <c r="F87" s="364"/>
      <c r="G87" s="364"/>
      <c r="H87" s="365"/>
      <c r="I87" s="370" t="s">
        <v>2263</v>
      </c>
      <c r="J87" s="364" t="s">
        <v>2264</v>
      </c>
      <c r="K87" s="364" t="s">
        <v>3038</v>
      </c>
      <c r="L87" s="371">
        <v>6</v>
      </c>
      <c r="M87" s="364">
        <v>297.9469</v>
      </c>
      <c r="N87" s="371">
        <f t="shared" si="7"/>
        <v>1787.6814</v>
      </c>
      <c r="O87" s="376">
        <v>1699.91</v>
      </c>
      <c r="P87" s="377">
        <v>34.2</v>
      </c>
      <c r="Q87" s="377">
        <v>22.5</v>
      </c>
      <c r="R87" s="377">
        <v>155.22</v>
      </c>
      <c r="S87" s="361">
        <f t="shared" si="8"/>
        <v>1756.61</v>
      </c>
      <c r="T87" s="361">
        <f t="shared" si="9"/>
        <v>87.7714000000001</v>
      </c>
      <c r="U87" s="381">
        <f t="shared" si="10"/>
        <v>0.0490978985405342</v>
      </c>
      <c r="V87" s="361">
        <f t="shared" si="11"/>
        <v>31.0714</v>
      </c>
      <c r="W87" s="381">
        <f t="shared" si="12"/>
        <v>0.0173808375474512</v>
      </c>
      <c r="X87" s="350"/>
    </row>
    <row r="88" spans="10:14">
      <c r="J88" t="s">
        <v>3045</v>
      </c>
      <c r="N88">
        <v>77245.6773100001</v>
      </c>
    </row>
    <row r="89" spans="14:14">
      <c r="N89">
        <f>SUM(N4:N88)</f>
        <v>1085095.00462</v>
      </c>
    </row>
    <row r="91" spans="14:14">
      <c r="N91">
        <v>930603.65</v>
      </c>
    </row>
  </sheetData>
  <autoFilter ref="A3:X89">
    <extLst/>
  </autoFilter>
  <mergeCells count="1">
    <mergeCell ref="A1:W1"/>
  </mergeCells>
  <conditionalFormatting sqref="I60:I87">
    <cfRule type="duplicateValues" dxfId="1" priority="1"/>
  </conditionalFormatting>
  <pageMargins left="0.7" right="0.7" top="0.75" bottom="0.75" header="0.3" footer="0.3"/>
  <headerFooter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U116"/>
  <sheetViews>
    <sheetView view="pageBreakPreview" zoomScale="90" zoomScaleNormal="100" workbookViewId="0">
      <pane xSplit="5" ySplit="3" topLeftCell="AV4" activePane="bottomRight" state="frozen"/>
      <selection/>
      <selection pane="topRight"/>
      <selection pane="bottomLeft"/>
      <selection pane="bottomRight" activeCell="AX15" sqref="AX15"/>
    </sheetView>
  </sheetViews>
  <sheetFormatPr defaultColWidth="9" defaultRowHeight="13.5"/>
  <cols>
    <col min="1" max="1" width="3.875" style="184" customWidth="1"/>
    <col min="2" max="2" width="5.5" style="184" customWidth="1"/>
    <col min="3" max="3" width="6.25" style="184" customWidth="1"/>
    <col min="4" max="4" width="19.7166666666667" style="185" customWidth="1"/>
    <col min="5" max="5" width="6.5" style="186" customWidth="1"/>
    <col min="6" max="6" width="13.75" style="187" customWidth="1"/>
    <col min="7" max="7" width="9.5" style="187" customWidth="1"/>
    <col min="8" max="8" width="13.75" style="187" customWidth="1"/>
    <col min="9" max="9" width="10.375" style="187" customWidth="1"/>
    <col min="10" max="10" width="15.5" style="187" customWidth="1"/>
    <col min="11" max="11" width="11.125" style="187" customWidth="1"/>
    <col min="12" max="12" width="13.125" style="187" customWidth="1"/>
    <col min="13" max="13" width="8.875" style="187" customWidth="1"/>
    <col min="14" max="14" width="14.125" style="187" customWidth="1"/>
    <col min="15" max="15" width="9" style="187" customWidth="1"/>
    <col min="16" max="16" width="13.75" style="187" customWidth="1"/>
    <col min="17" max="17" width="9.75" style="187" customWidth="1"/>
    <col min="18" max="18" width="14.875" style="187" customWidth="1"/>
    <col min="19" max="19" width="7.375" style="188" customWidth="1"/>
    <col min="20" max="20" width="14.875" style="187" customWidth="1"/>
    <col min="21" max="21" width="9.125" style="187" customWidth="1"/>
    <col min="22" max="22" width="14.875" style="187" customWidth="1"/>
    <col min="23" max="23" width="7.75" style="187" customWidth="1"/>
    <col min="24" max="24" width="14.875" style="187" customWidth="1"/>
    <col min="25" max="25" width="8.125" style="189" customWidth="1"/>
    <col min="26" max="26" width="14.5" style="187" customWidth="1"/>
    <col min="27" max="27" width="3.375" style="189" customWidth="1"/>
    <col min="28" max="28" width="13" style="187" customWidth="1"/>
    <col min="29" max="29" width="3.5" style="189" customWidth="1"/>
    <col min="30" max="30" width="12.875" style="187" customWidth="1"/>
    <col min="31" max="31" width="4" style="187" customWidth="1"/>
    <col min="32" max="32" width="12" style="187" customWidth="1"/>
    <col min="33" max="33" width="3.5" style="187" customWidth="1"/>
    <col min="34" max="34" width="15.125" style="187" customWidth="1"/>
    <col min="35" max="35" width="5.375" style="190" customWidth="1"/>
    <col min="36" max="36" width="13.875" style="187" customWidth="1"/>
    <col min="37" max="37" width="7.5" style="189" customWidth="1"/>
    <col min="38" max="38" width="15" style="187" customWidth="1"/>
    <col min="39" max="39" width="4.375" style="187" customWidth="1"/>
    <col min="40" max="40" width="16.875" style="187" customWidth="1"/>
    <col min="41" max="41" width="6" style="187" customWidth="1"/>
    <col min="42" max="42" width="11.125" style="187" customWidth="1"/>
    <col min="43" max="43" width="10.125" style="187" customWidth="1"/>
    <col min="44" max="44" width="12.75" style="187" customWidth="1"/>
    <col min="45" max="45" width="8.125" style="187" customWidth="1"/>
    <col min="46" max="46" width="12.75" style="187" customWidth="1"/>
    <col min="47" max="47" width="9.5" style="187" customWidth="1"/>
    <col min="48" max="48" width="12.25" style="187" customWidth="1"/>
    <col min="49" max="49" width="9.125" style="187" customWidth="1"/>
    <col min="50" max="50" width="11.5" style="187" customWidth="1"/>
    <col min="51" max="51" width="9.625" style="187" customWidth="1"/>
    <col min="52" max="52" width="10.625" style="187" customWidth="1"/>
    <col min="53" max="53" width="11.125" style="187" customWidth="1"/>
    <col min="54" max="54" width="14.875" style="187" hidden="1" customWidth="1"/>
    <col min="55" max="55" width="9" style="187" hidden="1" customWidth="1"/>
    <col min="56" max="56" width="14.875" style="187" hidden="1" customWidth="1"/>
    <col min="57" max="57" width="9" style="187" hidden="1" customWidth="1"/>
    <col min="58" max="58" width="14.875" style="187" hidden="1" customWidth="1"/>
    <col min="59" max="59" width="9" style="187" hidden="1" customWidth="1"/>
    <col min="60" max="60" width="16" style="187" hidden="1" customWidth="1"/>
    <col min="61" max="61" width="9" style="187" hidden="1" customWidth="1"/>
    <col min="62" max="62" width="13" style="187" hidden="1" customWidth="1"/>
    <col min="63" max="63" width="9" style="187" hidden="1" customWidth="1"/>
    <col min="64" max="64" width="10.25" style="187" hidden="1" customWidth="1"/>
    <col min="65" max="65" width="5.75" style="187" hidden="1" customWidth="1"/>
    <col min="66" max="66" width="13" style="187" hidden="1" customWidth="1"/>
    <col min="67" max="67" width="9" style="187" hidden="1" customWidth="1"/>
    <col min="68" max="68" width="10.25" style="187" hidden="1" customWidth="1"/>
    <col min="69" max="69" width="9" style="187" hidden="1" customWidth="1"/>
    <col min="70" max="70" width="16" style="182" customWidth="1"/>
    <col min="71" max="71" width="7.625" style="191" customWidth="1"/>
    <col min="72" max="72" width="14.625" style="182" customWidth="1"/>
    <col min="73" max="73" width="9" style="192"/>
    <col min="74" max="74" width="11.625" style="187"/>
    <col min="75" max="16384" width="9" style="187"/>
  </cols>
  <sheetData>
    <row r="1" s="180" customFormat="1" ht="15" spans="1:73">
      <c r="A1" s="193" t="str">
        <f>实收资本30!A2</f>
        <v>潍坊光华荣昌汽车技术有限公司</v>
      </c>
      <c r="B1" s="193"/>
      <c r="C1" s="193"/>
      <c r="D1" s="193"/>
      <c r="E1" s="194"/>
      <c r="S1" s="270"/>
      <c r="Y1" s="276"/>
      <c r="AA1" s="276"/>
      <c r="AC1" s="276"/>
      <c r="AI1" s="297"/>
      <c r="AK1" s="276"/>
      <c r="BR1" s="323"/>
      <c r="BS1" s="324"/>
      <c r="BT1" s="323"/>
      <c r="BU1" s="331"/>
    </row>
    <row r="2" ht="15" spans="1:73">
      <c r="A2" s="195" t="s">
        <v>3046</v>
      </c>
      <c r="B2" s="196"/>
      <c r="C2" s="197"/>
      <c r="D2" s="198"/>
      <c r="E2" s="199" t="s">
        <v>1189</v>
      </c>
      <c r="F2" s="200" t="s">
        <v>3047</v>
      </c>
      <c r="G2" s="200"/>
      <c r="H2" s="200"/>
      <c r="I2" s="200"/>
      <c r="J2" s="200" t="s">
        <v>3048</v>
      </c>
      <c r="K2" s="200"/>
      <c r="L2" s="200"/>
      <c r="M2" s="200"/>
      <c r="N2" s="200" t="s">
        <v>3049</v>
      </c>
      <c r="O2" s="200"/>
      <c r="P2" s="200"/>
      <c r="Q2" s="200"/>
      <c r="R2" s="200" t="s">
        <v>3050</v>
      </c>
      <c r="S2" s="200"/>
      <c r="T2" s="200"/>
      <c r="U2" s="200"/>
      <c r="V2" s="200" t="s">
        <v>3051</v>
      </c>
      <c r="W2" s="200"/>
      <c r="X2" s="200"/>
      <c r="Y2" s="277"/>
      <c r="Z2" s="200" t="s">
        <v>3052</v>
      </c>
      <c r="AA2" s="278"/>
      <c r="AB2" s="200"/>
      <c r="AC2" s="278"/>
      <c r="AD2" s="200" t="s">
        <v>3053</v>
      </c>
      <c r="AE2" s="200"/>
      <c r="AF2" s="200"/>
      <c r="AG2" s="200"/>
      <c r="AH2" s="200" t="s">
        <v>3054</v>
      </c>
      <c r="AI2" s="298"/>
      <c r="AJ2" s="200"/>
      <c r="AK2" s="278"/>
      <c r="AL2" s="200" t="s">
        <v>3055</v>
      </c>
      <c r="AM2" s="200"/>
      <c r="AN2" s="200"/>
      <c r="AO2" s="200"/>
      <c r="AP2" s="307" t="s">
        <v>3056</v>
      </c>
      <c r="AQ2" s="307"/>
      <c r="AR2" s="307"/>
      <c r="AS2" s="308"/>
      <c r="AT2" s="309" t="s">
        <v>3057</v>
      </c>
      <c r="AU2" s="307"/>
      <c r="AV2" s="307"/>
      <c r="AW2" s="308"/>
      <c r="AX2" s="309" t="s">
        <v>3058</v>
      </c>
      <c r="AY2" s="307"/>
      <c r="AZ2" s="307"/>
      <c r="BA2" s="308"/>
      <c r="BB2" s="313" t="s">
        <v>3059</v>
      </c>
      <c r="BC2" s="314"/>
      <c r="BD2" s="314"/>
      <c r="BE2" s="321"/>
      <c r="BF2" s="313" t="s">
        <v>3060</v>
      </c>
      <c r="BG2" s="314"/>
      <c r="BH2" s="314"/>
      <c r="BI2" s="321"/>
      <c r="BJ2" s="313" t="s">
        <v>3061</v>
      </c>
      <c r="BK2" s="314"/>
      <c r="BL2" s="314"/>
      <c r="BM2" s="321"/>
      <c r="BN2" s="315" t="s">
        <v>3062</v>
      </c>
      <c r="BO2" s="315"/>
      <c r="BP2" s="315"/>
      <c r="BQ2" s="315"/>
      <c r="BR2" s="315" t="s">
        <v>2903</v>
      </c>
      <c r="BS2" s="315"/>
      <c r="BT2" s="315"/>
      <c r="BU2" s="315"/>
    </row>
    <row r="3" ht="15" spans="1:73">
      <c r="A3" s="201"/>
      <c r="B3" s="202"/>
      <c r="C3" s="203"/>
      <c r="D3" s="204"/>
      <c r="E3" s="205" t="s">
        <v>3063</v>
      </c>
      <c r="F3" s="200" t="s">
        <v>3064</v>
      </c>
      <c r="G3" s="206" t="s">
        <v>3065</v>
      </c>
      <c r="H3" s="200" t="s">
        <v>3066</v>
      </c>
      <c r="I3" s="206" t="s">
        <v>3065</v>
      </c>
      <c r="J3" s="200" t="s">
        <v>3067</v>
      </c>
      <c r="K3" s="200" t="s">
        <v>3065</v>
      </c>
      <c r="L3" s="200" t="s">
        <v>3068</v>
      </c>
      <c r="M3" s="200" t="s">
        <v>3065</v>
      </c>
      <c r="N3" s="200" t="s">
        <v>3069</v>
      </c>
      <c r="O3" s="200" t="s">
        <v>3065</v>
      </c>
      <c r="P3" s="200" t="s">
        <v>3070</v>
      </c>
      <c r="Q3" s="200" t="s">
        <v>3065</v>
      </c>
      <c r="R3" s="200" t="s">
        <v>3071</v>
      </c>
      <c r="S3" s="206" t="s">
        <v>3065</v>
      </c>
      <c r="T3" s="200" t="s">
        <v>3072</v>
      </c>
      <c r="U3" s="200" t="s">
        <v>3065</v>
      </c>
      <c r="V3" s="200" t="s">
        <v>3073</v>
      </c>
      <c r="W3" s="200" t="s">
        <v>3065</v>
      </c>
      <c r="X3" s="200" t="s">
        <v>3074</v>
      </c>
      <c r="Y3" s="278" t="s">
        <v>3065</v>
      </c>
      <c r="Z3" s="200" t="s">
        <v>3075</v>
      </c>
      <c r="AA3" s="278" t="s">
        <v>3065</v>
      </c>
      <c r="AB3" s="200" t="s">
        <v>3076</v>
      </c>
      <c r="AC3" s="278" t="s">
        <v>3065</v>
      </c>
      <c r="AD3" s="200" t="s">
        <v>3077</v>
      </c>
      <c r="AE3" s="200" t="s">
        <v>3065</v>
      </c>
      <c r="AF3" s="200" t="s">
        <v>3078</v>
      </c>
      <c r="AG3" s="200" t="s">
        <v>3065</v>
      </c>
      <c r="AH3" s="200" t="s">
        <v>3079</v>
      </c>
      <c r="AI3" s="298" t="s">
        <v>3065</v>
      </c>
      <c r="AJ3" s="200" t="s">
        <v>3080</v>
      </c>
      <c r="AK3" s="278" t="s">
        <v>3065</v>
      </c>
      <c r="AL3" s="200" t="s">
        <v>3081</v>
      </c>
      <c r="AM3" s="200" t="s">
        <v>3065</v>
      </c>
      <c r="AN3" s="200" t="s">
        <v>3082</v>
      </c>
      <c r="AO3" s="200" t="s">
        <v>3065</v>
      </c>
      <c r="AP3" s="308" t="s">
        <v>3083</v>
      </c>
      <c r="AQ3" s="310" t="s">
        <v>3065</v>
      </c>
      <c r="AR3" s="310" t="s">
        <v>3084</v>
      </c>
      <c r="AS3" s="311" t="s">
        <v>3065</v>
      </c>
      <c r="AT3" s="310" t="s">
        <v>3085</v>
      </c>
      <c r="AU3" s="310" t="s">
        <v>3065</v>
      </c>
      <c r="AV3" s="310" t="s">
        <v>3086</v>
      </c>
      <c r="AW3" s="311" t="s">
        <v>3065</v>
      </c>
      <c r="AX3" s="310" t="s">
        <v>3087</v>
      </c>
      <c r="AY3" s="311" t="s">
        <v>3065</v>
      </c>
      <c r="AZ3" s="310" t="s">
        <v>3088</v>
      </c>
      <c r="BA3" s="310" t="s">
        <v>3065</v>
      </c>
      <c r="BB3" s="315" t="s">
        <v>3089</v>
      </c>
      <c r="BC3" s="316" t="s">
        <v>3065</v>
      </c>
      <c r="BD3" s="315" t="s">
        <v>3090</v>
      </c>
      <c r="BE3" s="316" t="s">
        <v>3065</v>
      </c>
      <c r="BF3" s="315" t="s">
        <v>3091</v>
      </c>
      <c r="BG3" s="316" t="s">
        <v>3065</v>
      </c>
      <c r="BH3" s="315" t="s">
        <v>3092</v>
      </c>
      <c r="BI3" s="316" t="s">
        <v>3065</v>
      </c>
      <c r="BJ3" s="315" t="s">
        <v>3093</v>
      </c>
      <c r="BK3" s="322" t="s">
        <v>3065</v>
      </c>
      <c r="BL3" s="315" t="s">
        <v>3094</v>
      </c>
      <c r="BM3" s="322" t="s">
        <v>3065</v>
      </c>
      <c r="BN3" s="315" t="s">
        <v>3095</v>
      </c>
      <c r="BO3" s="322" t="s">
        <v>3065</v>
      </c>
      <c r="BP3" s="315" t="s">
        <v>3096</v>
      </c>
      <c r="BQ3" s="322" t="s">
        <v>3065</v>
      </c>
      <c r="BR3" s="315" t="s">
        <v>3097</v>
      </c>
      <c r="BS3" s="316" t="s">
        <v>3065</v>
      </c>
      <c r="BT3" s="315" t="s">
        <v>3098</v>
      </c>
      <c r="BU3" s="316" t="s">
        <v>3065</v>
      </c>
    </row>
    <row r="4" ht="16.5" spans="1:73">
      <c r="A4" s="207" t="s">
        <v>960</v>
      </c>
      <c r="B4" s="207"/>
      <c r="C4" s="207"/>
      <c r="D4" s="207"/>
      <c r="E4" s="208" t="s">
        <v>3099</v>
      </c>
      <c r="F4" s="209">
        <f>F34</f>
        <v>12496457.17</v>
      </c>
      <c r="G4" s="210">
        <f>IFERROR(F4/$F$4,"")</f>
        <v>1</v>
      </c>
      <c r="H4" s="209">
        <f>H34</f>
        <v>10996941.82</v>
      </c>
      <c r="I4" s="210">
        <f>IFERROR(H4/$H$4,"")</f>
        <v>1</v>
      </c>
      <c r="J4" s="209">
        <f>J34</f>
        <v>7430547.19</v>
      </c>
      <c r="K4" s="268">
        <f>IFERROR(J4/$J$4,"")</f>
        <v>1</v>
      </c>
      <c r="L4" s="209">
        <f>L34</f>
        <v>5724806.09</v>
      </c>
      <c r="M4" s="268">
        <f>IFERROR(L4/$L$4,"")</f>
        <v>1</v>
      </c>
      <c r="N4" s="209">
        <f>N34</f>
        <v>12012709.23</v>
      </c>
      <c r="O4" s="268">
        <f>IFERROR(N4/$N$4,"")</f>
        <v>1</v>
      </c>
      <c r="P4" s="209">
        <f>P34</f>
        <v>9711862.16</v>
      </c>
      <c r="Q4" s="268">
        <f>IFERROR(P4/$P$4,"")</f>
        <v>1</v>
      </c>
      <c r="R4" s="209">
        <f>R34</f>
        <v>11946227.23</v>
      </c>
      <c r="S4" s="271">
        <f>IFERROR(R4/$R$4,"")</f>
        <v>1</v>
      </c>
      <c r="T4" s="209">
        <f>T34</f>
        <v>10261638.9</v>
      </c>
      <c r="U4" s="268">
        <f>IFERROR(T4/$T$4,"")</f>
        <v>1</v>
      </c>
      <c r="V4" s="209">
        <f>V34</f>
        <v>10902636.47</v>
      </c>
      <c r="W4" s="268">
        <f>IFERROR(V4/$V$4,"")</f>
        <v>1</v>
      </c>
      <c r="X4" s="209">
        <f>X34</f>
        <v>8489072.99</v>
      </c>
      <c r="Y4" s="268">
        <f>IFERROR(X4/$X$4,"")</f>
        <v>1</v>
      </c>
      <c r="Z4" s="209">
        <v>10797451.97</v>
      </c>
      <c r="AA4" s="268">
        <f>IFERROR(Z4/$Z$4,"")</f>
        <v>1</v>
      </c>
      <c r="AB4" s="209">
        <v>4852449.93</v>
      </c>
      <c r="AC4" s="268">
        <f>IFERROR(AB4/$AB$4,"")</f>
        <v>1</v>
      </c>
      <c r="AD4" s="209">
        <v>8281866.71</v>
      </c>
      <c r="AE4" s="209">
        <f t="shared" ref="AE4:AE14" si="0">IFERROR(AD4/$AD$4,"")</f>
        <v>1</v>
      </c>
      <c r="AF4" s="209">
        <v>5938619.78</v>
      </c>
      <c r="AG4" s="209">
        <f t="shared" ref="AG4:AG14" si="1">IFERROR(AF4/$AF$4,"")</f>
        <v>1</v>
      </c>
      <c r="AH4" s="209">
        <v>11371665.11</v>
      </c>
      <c r="AI4" s="299">
        <f>IFERROR(AH4/$AH$4,"")</f>
        <v>1</v>
      </c>
      <c r="AJ4" s="209">
        <v>7680534.52999999</v>
      </c>
      <c r="AK4" s="268">
        <f t="shared" ref="AK4:AK15" si="2">IFERROR(AJ4/$AJ$4,"")</f>
        <v>1</v>
      </c>
      <c r="AL4" s="245">
        <v>11971109.61</v>
      </c>
      <c r="AM4" s="209">
        <f t="shared" ref="AM4:AM15" si="3">IFERROR(AL4/$AL$4,"")</f>
        <v>1</v>
      </c>
      <c r="AN4" s="209">
        <v>4296712.28</v>
      </c>
      <c r="AO4" s="209">
        <f t="shared" ref="AO4:AO15" si="4">IFERROR(AN4/$AN$4,"")</f>
        <v>1</v>
      </c>
      <c r="AP4" s="209">
        <f>AP34</f>
        <v>2506928.31858407</v>
      </c>
      <c r="AQ4" s="209">
        <f>IFERROR(AP4/$AP$4,"")</f>
        <v>1</v>
      </c>
      <c r="AR4" s="209">
        <v>1630650.17</v>
      </c>
      <c r="AS4" s="209">
        <f t="shared" ref="AS4:AS15" si="5">IFERROR(AR4/$AR$4,"")</f>
        <v>1</v>
      </c>
      <c r="AT4" s="209">
        <f>AT34</f>
        <v>0</v>
      </c>
      <c r="AU4" s="209" t="str">
        <f>IFERROR(AT4/$AT$4,"")</f>
        <v/>
      </c>
      <c r="AV4" s="209">
        <f>105.546236*10000</f>
        <v>1055462.36</v>
      </c>
      <c r="AW4" s="209">
        <f t="shared" ref="AW4:AW15" si="6">IFERROR(AV4/$AV$4,"")</f>
        <v>1</v>
      </c>
      <c r="AX4" s="209">
        <f>AX34</f>
        <v>0</v>
      </c>
      <c r="AY4" s="209" t="str">
        <f t="shared" ref="AY4:AY15" si="7">IFERROR(AX4/$AX$4,"")</f>
        <v/>
      </c>
      <c r="AZ4" s="209">
        <f>AZ34</f>
        <v>929276.21</v>
      </c>
      <c r="BA4" s="209">
        <f t="shared" ref="BA4:BA15" si="8">IFERROR(AZ4/$AZ$4,"")</f>
        <v>1</v>
      </c>
      <c r="BB4" s="209">
        <f>BB34</f>
        <v>31939713.59</v>
      </c>
      <c r="BC4" s="209">
        <f>IFERROR(BB4/$BB$4,"")</f>
        <v>1</v>
      </c>
      <c r="BD4" s="209">
        <f>BD34</f>
        <v>26433610.07</v>
      </c>
      <c r="BE4" s="209">
        <f>IFERROR(BD4/$BD$4,"")</f>
        <v>1</v>
      </c>
      <c r="BF4" s="209">
        <f>BF34</f>
        <v>33646315.67</v>
      </c>
      <c r="BG4" s="209">
        <f>IFERROR(BF4/$BF$4,"")</f>
        <v>1</v>
      </c>
      <c r="BH4" s="209">
        <f>BH34</f>
        <v>23603161.82</v>
      </c>
      <c r="BI4" s="209">
        <f>IFERROR(BH4/$BH$4,"")</f>
        <v>1</v>
      </c>
      <c r="BJ4" s="209">
        <f>BJ34</f>
        <v>31624641.43</v>
      </c>
      <c r="BK4" s="209">
        <f>IFERROR(BJ4/$BJ$4,"")</f>
        <v>1</v>
      </c>
      <c r="BL4" s="209">
        <f>BL34</f>
        <v>17915866.59</v>
      </c>
      <c r="BM4" s="209">
        <f>IFERROR(BL4/$BL$4,"")</f>
        <v>1</v>
      </c>
      <c r="BN4" s="209">
        <f>BN34</f>
        <v>2506928.31858407</v>
      </c>
      <c r="BO4" s="209">
        <f>IFERROR(BN4/$BN$4,"")</f>
        <v>1</v>
      </c>
      <c r="BP4" s="209">
        <f>BP34</f>
        <v>3615388.74</v>
      </c>
      <c r="BQ4" s="209">
        <f>IFERROR(BP4/$BP$4,"")</f>
        <v>1</v>
      </c>
      <c r="BR4" s="209">
        <f>BR34</f>
        <v>99717599.0085841</v>
      </c>
      <c r="BS4" s="325">
        <f t="shared" ref="BS4:BS27" si="9">IFERROR(BR4/$BR$4,"")</f>
        <v>1</v>
      </c>
      <c r="BT4" s="326">
        <f>BT34</f>
        <v>71568027.22</v>
      </c>
      <c r="BU4" s="332">
        <f>IFERROR(BT4/$BT$4,"")</f>
        <v>1</v>
      </c>
    </row>
    <row r="5" ht="16.5" spans="1:73">
      <c r="A5" s="211" t="s">
        <v>756</v>
      </c>
      <c r="B5" s="211"/>
      <c r="C5" s="211"/>
      <c r="D5" s="211"/>
      <c r="E5" s="212" t="s">
        <v>3100</v>
      </c>
      <c r="F5" s="213">
        <f>F30</f>
        <v>12496457.17</v>
      </c>
      <c r="G5" s="210">
        <f t="shared" ref="G5:G27" si="10">IFERROR(F5/$F$4,"")</f>
        <v>1</v>
      </c>
      <c r="H5" s="213">
        <f>H30</f>
        <v>10996941.82</v>
      </c>
      <c r="I5" s="210">
        <f t="shared" ref="I5:I27" si="11">IFERROR(H5/$H$4,"")</f>
        <v>1</v>
      </c>
      <c r="J5" s="213">
        <f>J30</f>
        <v>7430547.19</v>
      </c>
      <c r="K5" s="268">
        <f t="shared" ref="K5:K27" si="12">IFERROR(J5/$J$4,"")</f>
        <v>1</v>
      </c>
      <c r="L5" s="213">
        <f>L30</f>
        <v>5722151.22</v>
      </c>
      <c r="M5" s="268">
        <f t="shared" ref="M5:M27" si="13">IFERROR(L5/$L$4,"")</f>
        <v>0.999536251541404</v>
      </c>
      <c r="N5" s="213">
        <f>N30</f>
        <v>12012709.23</v>
      </c>
      <c r="O5" s="268">
        <f t="shared" ref="O5:O27" si="14">IFERROR(N5/$N$4,"")</f>
        <v>1</v>
      </c>
      <c r="P5" s="213">
        <f>P30</f>
        <v>9711862.16</v>
      </c>
      <c r="Q5" s="268">
        <f t="shared" ref="Q5:Q27" si="15">IFERROR(P5/$P$4,"")</f>
        <v>1</v>
      </c>
      <c r="R5" s="213">
        <f>R30</f>
        <v>11946227.23</v>
      </c>
      <c r="S5" s="271">
        <f t="shared" ref="S5:S27" si="16">IFERROR(R5/$R$4,"")</f>
        <v>1</v>
      </c>
      <c r="T5" s="213">
        <f>T30</f>
        <v>10261638.9</v>
      </c>
      <c r="U5" s="268">
        <f t="shared" ref="U5:U27" si="17">IFERROR(T5/$T$4,"")</f>
        <v>1</v>
      </c>
      <c r="V5" s="213">
        <f>V30</f>
        <v>10902636.47</v>
      </c>
      <c r="W5" s="272">
        <f t="shared" ref="W5:W27" si="18">IFERROR(V5/$V$4,"")</f>
        <v>1</v>
      </c>
      <c r="X5" s="213">
        <f>X30</f>
        <v>8489072.99</v>
      </c>
      <c r="Y5" s="210">
        <f t="shared" ref="Y5:Y27" si="19">IFERROR(X5/$X$4,"")</f>
        <v>1</v>
      </c>
      <c r="Z5" s="213">
        <v>10797451.97</v>
      </c>
      <c r="AA5" s="210">
        <f t="shared" ref="AA5:AA27" si="20">IFERROR(Z5/$Z$4,"")</f>
        <v>1</v>
      </c>
      <c r="AB5" s="213">
        <v>4852449.93</v>
      </c>
      <c r="AC5" s="210">
        <f t="shared" ref="AC5:AC27" si="21">IFERROR(AB5/$AB$4,"")</f>
        <v>1</v>
      </c>
      <c r="AD5" s="213">
        <v>8281866.71</v>
      </c>
      <c r="AE5" s="209">
        <f t="shared" si="0"/>
        <v>1</v>
      </c>
      <c r="AF5" s="213">
        <v>5938619.78</v>
      </c>
      <c r="AG5" s="209">
        <f t="shared" si="1"/>
        <v>1</v>
      </c>
      <c r="AH5" s="213">
        <v>11371665.11</v>
      </c>
      <c r="AI5" s="299">
        <f t="shared" ref="AI5:AI27" si="22">IFERROR(AH5/$AH$4,"")</f>
        <v>1</v>
      </c>
      <c r="AJ5" s="213">
        <v>7680534.52999999</v>
      </c>
      <c r="AK5" s="268">
        <f t="shared" si="2"/>
        <v>1</v>
      </c>
      <c r="AL5" s="245">
        <v>11971109.61</v>
      </c>
      <c r="AM5" s="209">
        <f t="shared" si="3"/>
        <v>1</v>
      </c>
      <c r="AN5" s="209">
        <v>4296712.28</v>
      </c>
      <c r="AO5" s="209">
        <f t="shared" si="4"/>
        <v>1</v>
      </c>
      <c r="AP5" s="213">
        <f>AP30</f>
        <v>2506928.31858407</v>
      </c>
      <c r="AQ5" s="209">
        <f t="shared" ref="AQ4:AQ15" si="23">IFERROR(AP5/$AP$4,"")</f>
        <v>1</v>
      </c>
      <c r="AR5" s="213">
        <v>1630650.17</v>
      </c>
      <c r="AS5" s="209">
        <f t="shared" si="5"/>
        <v>1</v>
      </c>
      <c r="AT5" s="213">
        <f>AT30</f>
        <v>0</v>
      </c>
      <c r="AU5" s="209" t="str">
        <f t="shared" ref="AU5:AU27" si="24">IFERROR(AT5/$AT$4,"")</f>
        <v/>
      </c>
      <c r="AV5" s="213">
        <f>AV4</f>
        <v>1055462.36</v>
      </c>
      <c r="AW5" s="209">
        <f t="shared" si="6"/>
        <v>1</v>
      </c>
      <c r="AX5" s="213">
        <f>AX30</f>
        <v>0</v>
      </c>
      <c r="AY5" s="209" t="str">
        <f t="shared" si="7"/>
        <v/>
      </c>
      <c r="AZ5" s="213">
        <f>AZ30</f>
        <v>929276.21</v>
      </c>
      <c r="BA5" s="209">
        <f t="shared" si="8"/>
        <v>1</v>
      </c>
      <c r="BB5" s="213">
        <f>BB30</f>
        <v>31939713.59</v>
      </c>
      <c r="BC5" s="209">
        <f t="shared" ref="BC5:BC27" si="25">IFERROR(BB5/$BB$4,"")</f>
        <v>1</v>
      </c>
      <c r="BD5" s="213">
        <f>BD30</f>
        <v>26430955.2</v>
      </c>
      <c r="BE5" s="209">
        <f t="shared" ref="BE5:BE27" si="26">IFERROR(BD5/$BD$4,"")</f>
        <v>0.999899564607597</v>
      </c>
      <c r="BF5" s="213">
        <f>BF30</f>
        <v>33646315.67</v>
      </c>
      <c r="BG5" s="209">
        <f t="shared" ref="BG5:BG27" si="27">IFERROR(BF5/$BF$4,"")</f>
        <v>1</v>
      </c>
      <c r="BH5" s="213">
        <f>BH30</f>
        <v>23603161.82</v>
      </c>
      <c r="BI5" s="209">
        <f t="shared" ref="BI5:BI27" si="28">IFERROR(BH5/$BH$4,"")</f>
        <v>1</v>
      </c>
      <c r="BJ5" s="213">
        <f>BJ30</f>
        <v>31624641.43</v>
      </c>
      <c r="BK5" s="209">
        <f t="shared" ref="BK5:BK27" si="29">IFERROR(BJ5/$BJ$4,"")</f>
        <v>1</v>
      </c>
      <c r="BL5" s="213">
        <f>BL30</f>
        <v>17915866.59</v>
      </c>
      <c r="BM5" s="209">
        <f t="shared" ref="BM5:BM27" si="30">IFERROR(BL5/$BL$4,"")</f>
        <v>1</v>
      </c>
      <c r="BN5" s="213">
        <f>BN30</f>
        <v>2506928.31858407</v>
      </c>
      <c r="BO5" s="209">
        <f t="shared" ref="BO5:BO27" si="31">IFERROR(BN5/$BN$4,"")</f>
        <v>1</v>
      </c>
      <c r="BP5" s="213">
        <f>BP30</f>
        <v>3615388.74</v>
      </c>
      <c r="BQ5" s="209">
        <f t="shared" ref="BQ5:BQ27" si="32">IFERROR(BP5/$BP$4,"")</f>
        <v>1</v>
      </c>
      <c r="BR5" s="209">
        <f>BR30</f>
        <v>99717599.0085841</v>
      </c>
      <c r="BS5" s="325">
        <f t="shared" si="9"/>
        <v>1</v>
      </c>
      <c r="BT5" s="326">
        <f>BT30</f>
        <v>71565372.35</v>
      </c>
      <c r="BU5" s="332">
        <f t="shared" ref="BU5:BU27" si="33">IFERROR(BT5/$BT$4,"")</f>
        <v>0.99996290424505</v>
      </c>
    </row>
    <row r="6" ht="16.5" spans="1:73">
      <c r="A6" s="211" t="s">
        <v>3101</v>
      </c>
      <c r="B6" s="211"/>
      <c r="C6" s="211"/>
      <c r="D6" s="211"/>
      <c r="E6" s="212" t="s">
        <v>3102</v>
      </c>
      <c r="F6" s="213">
        <f>F31</f>
        <v>12496457.17</v>
      </c>
      <c r="G6" s="210">
        <f t="shared" si="10"/>
        <v>1</v>
      </c>
      <c r="H6" s="213">
        <f>H31</f>
        <v>10996941.82</v>
      </c>
      <c r="I6" s="210">
        <f t="shared" si="11"/>
        <v>1</v>
      </c>
      <c r="J6" s="213">
        <f>J31</f>
        <v>7430547.19</v>
      </c>
      <c r="K6" s="268">
        <f t="shared" si="12"/>
        <v>1</v>
      </c>
      <c r="L6" s="213">
        <f>L31</f>
        <v>5722151.22</v>
      </c>
      <c r="M6" s="268">
        <f t="shared" si="13"/>
        <v>0.999536251541404</v>
      </c>
      <c r="N6" s="213">
        <f>N31</f>
        <v>12012709.23</v>
      </c>
      <c r="O6" s="268">
        <f t="shared" si="14"/>
        <v>1</v>
      </c>
      <c r="P6" s="213">
        <f>P31</f>
        <v>9711862.16</v>
      </c>
      <c r="Q6" s="268">
        <f t="shared" si="15"/>
        <v>1</v>
      </c>
      <c r="R6" s="213">
        <f>R31</f>
        <v>11946227.23</v>
      </c>
      <c r="S6" s="271">
        <f t="shared" si="16"/>
        <v>1</v>
      </c>
      <c r="T6" s="213">
        <f>T31</f>
        <v>10261638.9</v>
      </c>
      <c r="U6" s="268">
        <f t="shared" si="17"/>
        <v>1</v>
      </c>
      <c r="V6" s="213">
        <f>V31</f>
        <v>10902636.47</v>
      </c>
      <c r="W6" s="272">
        <f t="shared" si="18"/>
        <v>1</v>
      </c>
      <c r="X6" s="213">
        <f>X31</f>
        <v>8489072.99</v>
      </c>
      <c r="Y6" s="210">
        <f t="shared" si="19"/>
        <v>1</v>
      </c>
      <c r="Z6" s="213">
        <v>10797451.97</v>
      </c>
      <c r="AA6" s="210">
        <f t="shared" si="20"/>
        <v>1</v>
      </c>
      <c r="AB6" s="213">
        <v>4852449.93</v>
      </c>
      <c r="AC6" s="210">
        <f t="shared" si="21"/>
        <v>1</v>
      </c>
      <c r="AD6" s="213">
        <v>8281866.71</v>
      </c>
      <c r="AE6" s="209">
        <f t="shared" si="0"/>
        <v>1</v>
      </c>
      <c r="AF6" s="213">
        <v>5938619.78</v>
      </c>
      <c r="AG6" s="271">
        <f t="shared" si="1"/>
        <v>1</v>
      </c>
      <c r="AH6" s="213">
        <v>11371665.11</v>
      </c>
      <c r="AI6" s="299">
        <f t="shared" si="22"/>
        <v>1</v>
      </c>
      <c r="AJ6" s="213">
        <v>7680534.52999999</v>
      </c>
      <c r="AK6" s="268">
        <f t="shared" si="2"/>
        <v>1</v>
      </c>
      <c r="AL6" s="245">
        <v>11971109.61</v>
      </c>
      <c r="AM6" s="209">
        <f t="shared" si="3"/>
        <v>1</v>
      </c>
      <c r="AN6" s="209">
        <v>4296712.28</v>
      </c>
      <c r="AO6" s="209">
        <f t="shared" si="4"/>
        <v>1</v>
      </c>
      <c r="AP6" s="213">
        <f>AP31</f>
        <v>2506928.31858407</v>
      </c>
      <c r="AQ6" s="209">
        <f t="shared" si="23"/>
        <v>1</v>
      </c>
      <c r="AR6" s="213">
        <v>1630650.17</v>
      </c>
      <c r="AS6" s="209">
        <f t="shared" si="5"/>
        <v>1</v>
      </c>
      <c r="AT6" s="213">
        <f>AT31</f>
        <v>0</v>
      </c>
      <c r="AU6" s="209" t="str">
        <f t="shared" si="24"/>
        <v/>
      </c>
      <c r="AV6" s="213"/>
      <c r="AW6" s="209">
        <f t="shared" si="6"/>
        <v>0</v>
      </c>
      <c r="AX6" s="213">
        <f>AX31</f>
        <v>0</v>
      </c>
      <c r="AY6" s="209" t="str">
        <f t="shared" si="7"/>
        <v/>
      </c>
      <c r="AZ6" s="213">
        <f>AZ31</f>
        <v>929276.21</v>
      </c>
      <c r="BA6" s="209">
        <f t="shared" si="8"/>
        <v>1</v>
      </c>
      <c r="BB6" s="213">
        <f>BB31</f>
        <v>31939713.59</v>
      </c>
      <c r="BC6" s="209">
        <f t="shared" si="25"/>
        <v>1</v>
      </c>
      <c r="BD6" s="213">
        <f>BD31</f>
        <v>26430955.2</v>
      </c>
      <c r="BE6" s="209">
        <f t="shared" si="26"/>
        <v>0.999899564607597</v>
      </c>
      <c r="BF6" s="213">
        <f>BF31</f>
        <v>33646315.67</v>
      </c>
      <c r="BG6" s="209">
        <f t="shared" si="27"/>
        <v>1</v>
      </c>
      <c r="BH6" s="213">
        <f>BH31</f>
        <v>23603161.82</v>
      </c>
      <c r="BI6" s="209">
        <f t="shared" si="28"/>
        <v>1</v>
      </c>
      <c r="BJ6" s="213">
        <f>BJ31</f>
        <v>31624641.43</v>
      </c>
      <c r="BK6" s="209">
        <f t="shared" si="29"/>
        <v>1</v>
      </c>
      <c r="BL6" s="213">
        <f>BL31</f>
        <v>17915866.59</v>
      </c>
      <c r="BM6" s="209">
        <f t="shared" si="30"/>
        <v>1</v>
      </c>
      <c r="BN6" s="213">
        <f>BN31</f>
        <v>2506928.31858407</v>
      </c>
      <c r="BO6" s="209">
        <f t="shared" si="31"/>
        <v>1</v>
      </c>
      <c r="BP6" s="213">
        <f>BP31</f>
        <v>3615388.74</v>
      </c>
      <c r="BQ6" s="209">
        <f t="shared" si="32"/>
        <v>1</v>
      </c>
      <c r="BR6" s="209">
        <f>BR31</f>
        <v>99717599.0085841</v>
      </c>
      <c r="BS6" s="325">
        <f t="shared" si="9"/>
        <v>1</v>
      </c>
      <c r="BT6" s="326">
        <f>BT31</f>
        <v>71565372.35</v>
      </c>
      <c r="BU6" s="332">
        <f t="shared" si="33"/>
        <v>0.99996290424505</v>
      </c>
    </row>
    <row r="7" ht="16.5" spans="1:73">
      <c r="A7" s="211" t="s">
        <v>3103</v>
      </c>
      <c r="B7" s="211"/>
      <c r="C7" s="211"/>
      <c r="D7" s="211"/>
      <c r="E7" s="214" t="s">
        <v>3104</v>
      </c>
      <c r="F7" s="213">
        <f>F32</f>
        <v>0</v>
      </c>
      <c r="G7" s="210">
        <f t="shared" si="10"/>
        <v>0</v>
      </c>
      <c r="H7" s="213">
        <f>H32</f>
        <v>0</v>
      </c>
      <c r="I7" s="210">
        <f t="shared" si="11"/>
        <v>0</v>
      </c>
      <c r="J7" s="213">
        <f>J32</f>
        <v>0</v>
      </c>
      <c r="K7" s="268">
        <f t="shared" si="12"/>
        <v>0</v>
      </c>
      <c r="L7" s="213">
        <f>L32</f>
        <v>0</v>
      </c>
      <c r="M7" s="268">
        <f t="shared" si="13"/>
        <v>0</v>
      </c>
      <c r="N7" s="213">
        <f>N32</f>
        <v>0</v>
      </c>
      <c r="O7" s="268">
        <f t="shared" si="14"/>
        <v>0</v>
      </c>
      <c r="P7" s="213">
        <f>P32</f>
        <v>0</v>
      </c>
      <c r="Q7" s="268">
        <f t="shared" si="15"/>
        <v>0</v>
      </c>
      <c r="R7" s="213">
        <f>R32</f>
        <v>0</v>
      </c>
      <c r="S7" s="271">
        <f t="shared" si="16"/>
        <v>0</v>
      </c>
      <c r="T7" s="213">
        <f>T32</f>
        <v>0</v>
      </c>
      <c r="U7" s="268">
        <f t="shared" si="17"/>
        <v>0</v>
      </c>
      <c r="V7" s="213">
        <f>V32</f>
        <v>0</v>
      </c>
      <c r="W7" s="272">
        <f t="shared" si="18"/>
        <v>0</v>
      </c>
      <c r="X7" s="213">
        <f>X32</f>
        <v>0</v>
      </c>
      <c r="Y7" s="210">
        <f t="shared" si="19"/>
        <v>0</v>
      </c>
      <c r="Z7" s="213">
        <v>0</v>
      </c>
      <c r="AA7" s="210">
        <f t="shared" si="20"/>
        <v>0</v>
      </c>
      <c r="AB7" s="213">
        <v>0</v>
      </c>
      <c r="AC7" s="210">
        <f t="shared" si="21"/>
        <v>0</v>
      </c>
      <c r="AD7" s="213">
        <v>0</v>
      </c>
      <c r="AE7" s="271">
        <f t="shared" si="0"/>
        <v>0</v>
      </c>
      <c r="AF7" s="213">
        <v>0</v>
      </c>
      <c r="AG7" s="271">
        <f t="shared" si="1"/>
        <v>0</v>
      </c>
      <c r="AH7" s="213">
        <v>0</v>
      </c>
      <c r="AI7" s="299">
        <f t="shared" si="22"/>
        <v>0</v>
      </c>
      <c r="AJ7" s="213">
        <v>0</v>
      </c>
      <c r="AK7" s="268">
        <f t="shared" si="2"/>
        <v>0</v>
      </c>
      <c r="AL7" s="213">
        <f>AL32</f>
        <v>0</v>
      </c>
      <c r="AM7" s="209">
        <f t="shared" si="3"/>
        <v>0</v>
      </c>
      <c r="AN7" s="213"/>
      <c r="AO7" s="209">
        <f t="shared" si="4"/>
        <v>0</v>
      </c>
      <c r="AP7" s="213">
        <f>AP32</f>
        <v>0</v>
      </c>
      <c r="AQ7" s="209">
        <f t="shared" si="23"/>
        <v>0</v>
      </c>
      <c r="AR7" s="213"/>
      <c r="AS7" s="209">
        <f t="shared" si="5"/>
        <v>0</v>
      </c>
      <c r="AT7" s="213">
        <f>AT32</f>
        <v>0</v>
      </c>
      <c r="AU7" s="209" t="str">
        <f t="shared" si="24"/>
        <v/>
      </c>
      <c r="AV7" s="213"/>
      <c r="AW7" s="209">
        <f t="shared" si="6"/>
        <v>0</v>
      </c>
      <c r="AX7" s="213">
        <f>AX32</f>
        <v>0</v>
      </c>
      <c r="AY7" s="209" t="str">
        <f t="shared" si="7"/>
        <v/>
      </c>
      <c r="AZ7" s="213">
        <f>AZ32</f>
        <v>0</v>
      </c>
      <c r="BA7" s="209">
        <f t="shared" si="8"/>
        <v>0</v>
      </c>
      <c r="BB7" s="213">
        <f>BB32</f>
        <v>0</v>
      </c>
      <c r="BC7" s="209">
        <f t="shared" si="25"/>
        <v>0</v>
      </c>
      <c r="BD7" s="213">
        <f>BD32</f>
        <v>0</v>
      </c>
      <c r="BE7" s="209">
        <f t="shared" si="26"/>
        <v>0</v>
      </c>
      <c r="BF7" s="213">
        <f>BF32</f>
        <v>0</v>
      </c>
      <c r="BG7" s="209">
        <f t="shared" si="27"/>
        <v>0</v>
      </c>
      <c r="BH7" s="213">
        <f>BH32</f>
        <v>0</v>
      </c>
      <c r="BI7" s="209">
        <f t="shared" si="28"/>
        <v>0</v>
      </c>
      <c r="BJ7" s="213">
        <f>BJ32</f>
        <v>0</v>
      </c>
      <c r="BK7" s="209">
        <f t="shared" si="29"/>
        <v>0</v>
      </c>
      <c r="BL7" s="213">
        <f>BL32</f>
        <v>0</v>
      </c>
      <c r="BM7" s="209">
        <f t="shared" si="30"/>
        <v>0</v>
      </c>
      <c r="BN7" s="213">
        <f>BN32</f>
        <v>0</v>
      </c>
      <c r="BO7" s="209">
        <f t="shared" si="31"/>
        <v>0</v>
      </c>
      <c r="BP7" s="213">
        <f>BP32</f>
        <v>0</v>
      </c>
      <c r="BQ7" s="209">
        <f t="shared" si="32"/>
        <v>0</v>
      </c>
      <c r="BR7" s="209">
        <f>BR32</f>
        <v>0</v>
      </c>
      <c r="BS7" s="325">
        <f t="shared" si="9"/>
        <v>0</v>
      </c>
      <c r="BT7" s="326">
        <f>BT32</f>
        <v>0</v>
      </c>
      <c r="BU7" s="332">
        <f t="shared" si="33"/>
        <v>0</v>
      </c>
    </row>
    <row r="8" ht="16.5" spans="1:73">
      <c r="A8" s="211" t="s">
        <v>758</v>
      </c>
      <c r="B8" s="211"/>
      <c r="C8" s="211"/>
      <c r="D8" s="211"/>
      <c r="E8" s="214" t="s">
        <v>3105</v>
      </c>
      <c r="F8" s="213">
        <f>F33</f>
        <v>0</v>
      </c>
      <c r="G8" s="210">
        <f t="shared" si="10"/>
        <v>0</v>
      </c>
      <c r="H8" s="213">
        <f>H33</f>
        <v>0</v>
      </c>
      <c r="I8" s="210">
        <f t="shared" si="11"/>
        <v>0</v>
      </c>
      <c r="J8" s="213">
        <f>J33</f>
        <v>0</v>
      </c>
      <c r="K8" s="268">
        <f t="shared" si="12"/>
        <v>0</v>
      </c>
      <c r="L8" s="213">
        <f>L33</f>
        <v>2654.87</v>
      </c>
      <c r="M8" s="268">
        <f t="shared" si="13"/>
        <v>0.000463748458596263</v>
      </c>
      <c r="N8" s="213">
        <f>N33</f>
        <v>0</v>
      </c>
      <c r="O8" s="268">
        <f t="shared" si="14"/>
        <v>0</v>
      </c>
      <c r="P8" s="213">
        <f>P33</f>
        <v>0</v>
      </c>
      <c r="Q8" s="268">
        <f t="shared" si="15"/>
        <v>0</v>
      </c>
      <c r="R8" s="213">
        <f>R33</f>
        <v>0</v>
      </c>
      <c r="S8" s="271">
        <f t="shared" si="16"/>
        <v>0</v>
      </c>
      <c r="T8" s="213">
        <f>T33</f>
        <v>0</v>
      </c>
      <c r="U8" s="268">
        <f t="shared" si="17"/>
        <v>0</v>
      </c>
      <c r="V8" s="213">
        <f>V33</f>
        <v>0</v>
      </c>
      <c r="W8" s="272">
        <f t="shared" si="18"/>
        <v>0</v>
      </c>
      <c r="X8" s="213">
        <f>X33</f>
        <v>0</v>
      </c>
      <c r="Y8" s="210">
        <f t="shared" si="19"/>
        <v>0</v>
      </c>
      <c r="Z8" s="213">
        <v>0</v>
      </c>
      <c r="AA8" s="210">
        <f t="shared" si="20"/>
        <v>0</v>
      </c>
      <c r="AB8" s="213">
        <v>0</v>
      </c>
      <c r="AC8" s="210">
        <f t="shared" si="21"/>
        <v>0</v>
      </c>
      <c r="AD8" s="213">
        <v>0</v>
      </c>
      <c r="AE8" s="271">
        <f t="shared" si="0"/>
        <v>0</v>
      </c>
      <c r="AF8" s="213">
        <v>0</v>
      </c>
      <c r="AG8" s="271">
        <f t="shared" si="1"/>
        <v>0</v>
      </c>
      <c r="AH8" s="213">
        <v>0</v>
      </c>
      <c r="AI8" s="299">
        <f t="shared" si="22"/>
        <v>0</v>
      </c>
      <c r="AJ8" s="213">
        <v>0</v>
      </c>
      <c r="AK8" s="268">
        <f t="shared" si="2"/>
        <v>0</v>
      </c>
      <c r="AL8" s="213">
        <f>AL33</f>
        <v>0</v>
      </c>
      <c r="AM8" s="209">
        <f t="shared" si="3"/>
        <v>0</v>
      </c>
      <c r="AN8" s="213"/>
      <c r="AO8" s="209">
        <f t="shared" si="4"/>
        <v>0</v>
      </c>
      <c r="AP8" s="213">
        <f>AP33</f>
        <v>0</v>
      </c>
      <c r="AQ8" s="209">
        <f t="shared" si="23"/>
        <v>0</v>
      </c>
      <c r="AR8" s="213"/>
      <c r="AS8" s="209">
        <f t="shared" si="5"/>
        <v>0</v>
      </c>
      <c r="AT8" s="213">
        <f>AT33</f>
        <v>0</v>
      </c>
      <c r="AU8" s="209" t="str">
        <f t="shared" si="24"/>
        <v/>
      </c>
      <c r="AV8" s="213"/>
      <c r="AW8" s="209">
        <f t="shared" si="6"/>
        <v>0</v>
      </c>
      <c r="AX8" s="213">
        <f>AX33</f>
        <v>0</v>
      </c>
      <c r="AY8" s="209" t="str">
        <f t="shared" si="7"/>
        <v/>
      </c>
      <c r="AZ8" s="213">
        <f>AZ33</f>
        <v>0</v>
      </c>
      <c r="BA8" s="209">
        <f t="shared" si="8"/>
        <v>0</v>
      </c>
      <c r="BB8" s="213">
        <f>BB33</f>
        <v>0</v>
      </c>
      <c r="BC8" s="209">
        <f t="shared" si="25"/>
        <v>0</v>
      </c>
      <c r="BD8" s="213">
        <f>BD33</f>
        <v>2654.87</v>
      </c>
      <c r="BE8" s="209">
        <f t="shared" si="26"/>
        <v>0.000100435392402684</v>
      </c>
      <c r="BF8" s="213">
        <f>BF33</f>
        <v>0</v>
      </c>
      <c r="BG8" s="209">
        <f t="shared" si="27"/>
        <v>0</v>
      </c>
      <c r="BH8" s="213">
        <f>BH33</f>
        <v>0</v>
      </c>
      <c r="BI8" s="209">
        <f t="shared" si="28"/>
        <v>0</v>
      </c>
      <c r="BJ8" s="213">
        <f>BJ33</f>
        <v>0</v>
      </c>
      <c r="BK8" s="209">
        <f t="shared" si="29"/>
        <v>0</v>
      </c>
      <c r="BL8" s="213">
        <f>BL33</f>
        <v>0</v>
      </c>
      <c r="BM8" s="209">
        <f t="shared" si="30"/>
        <v>0</v>
      </c>
      <c r="BN8" s="213">
        <f>BN33</f>
        <v>0</v>
      </c>
      <c r="BO8" s="209">
        <f t="shared" si="31"/>
        <v>0</v>
      </c>
      <c r="BP8" s="213">
        <f>BP33</f>
        <v>0</v>
      </c>
      <c r="BQ8" s="209">
        <f t="shared" si="32"/>
        <v>0</v>
      </c>
      <c r="BR8" s="209">
        <f>BR33</f>
        <v>0</v>
      </c>
      <c r="BS8" s="325">
        <f t="shared" si="9"/>
        <v>0</v>
      </c>
      <c r="BT8" s="326">
        <f>BT33</f>
        <v>2654.87</v>
      </c>
      <c r="BU8" s="332">
        <f t="shared" si="33"/>
        <v>3.70957549498875e-5</v>
      </c>
    </row>
    <row r="9" ht="16.5" spans="1:73">
      <c r="A9" s="207" t="s">
        <v>3106</v>
      </c>
      <c r="B9" s="207"/>
      <c r="C9" s="207"/>
      <c r="D9" s="207"/>
      <c r="E9" s="215" t="s">
        <v>3107</v>
      </c>
      <c r="F9" s="209">
        <f>F44</f>
        <v>11666799.95138</v>
      </c>
      <c r="G9" s="210">
        <f t="shared" si="10"/>
        <v>0.933608605436448</v>
      </c>
      <c r="H9" s="209">
        <f>H44</f>
        <v>11051104.21</v>
      </c>
      <c r="I9" s="210">
        <f t="shared" si="11"/>
        <v>1.00492522292893</v>
      </c>
      <c r="J9" s="209">
        <f>J44</f>
        <v>7229103.49942</v>
      </c>
      <c r="K9" s="268">
        <f t="shared" si="12"/>
        <v>0.972889790559287</v>
      </c>
      <c r="L9" s="209">
        <f>L44</f>
        <v>6279947.43</v>
      </c>
      <c r="M9" s="268">
        <f t="shared" si="13"/>
        <v>1.09697120413733</v>
      </c>
      <c r="N9" s="209">
        <f>N44</f>
        <v>11154819.73098</v>
      </c>
      <c r="O9" s="268">
        <f t="shared" si="14"/>
        <v>0.92858484438485</v>
      </c>
      <c r="P9" s="209">
        <f>P44</f>
        <v>10167210.75</v>
      </c>
      <c r="Q9" s="268">
        <f t="shared" si="15"/>
        <v>1.04688581679788</v>
      </c>
      <c r="R9" s="209">
        <f>R44</f>
        <v>11086697.43098</v>
      </c>
      <c r="S9" s="271">
        <f t="shared" si="16"/>
        <v>0.928050104650487</v>
      </c>
      <c r="T9" s="209">
        <f>T44</f>
        <v>10070575.19</v>
      </c>
      <c r="U9" s="268">
        <f t="shared" si="17"/>
        <v>0.981380780218255</v>
      </c>
      <c r="V9" s="209">
        <f>V44</f>
        <v>10051093.81928</v>
      </c>
      <c r="W9" s="272">
        <f t="shared" si="18"/>
        <v>0.921895712742223</v>
      </c>
      <c r="X9" s="209">
        <f>X44</f>
        <v>8762334.83</v>
      </c>
      <c r="Y9" s="210">
        <f t="shared" si="19"/>
        <v>1.03218983277937</v>
      </c>
      <c r="Z9" s="209">
        <v>9958440.72428</v>
      </c>
      <c r="AA9" s="268">
        <f t="shared" si="20"/>
        <v>0.922295440808522</v>
      </c>
      <c r="AB9" s="209">
        <v>4265983.34</v>
      </c>
      <c r="AC9" s="268">
        <f t="shared" si="21"/>
        <v>0.879140104800628</v>
      </c>
      <c r="AD9" s="209">
        <v>8411843.40922</v>
      </c>
      <c r="AE9" s="271">
        <f t="shared" si="0"/>
        <v>1.01569413077647</v>
      </c>
      <c r="AF9" s="209">
        <v>5909110.08</v>
      </c>
      <c r="AG9" s="271">
        <f t="shared" si="1"/>
        <v>0.995030882411536</v>
      </c>
      <c r="AH9" s="209">
        <v>11126894.06128</v>
      </c>
      <c r="AI9" s="299">
        <f t="shared" si="22"/>
        <v>0.978475355512822</v>
      </c>
      <c r="AJ9" s="209">
        <v>7384310.29</v>
      </c>
      <c r="AK9" s="268">
        <f t="shared" si="2"/>
        <v>0.961431819772056</v>
      </c>
      <c r="AL9" s="209">
        <v>11734013.41328</v>
      </c>
      <c r="AM9" s="209">
        <f t="shared" si="3"/>
        <v>0.980194300742018</v>
      </c>
      <c r="AN9" s="209">
        <v>3879199.71</v>
      </c>
      <c r="AO9" s="209">
        <f t="shared" si="4"/>
        <v>0.902829758477568</v>
      </c>
      <c r="AP9" s="209">
        <f>AP44</f>
        <v>2867334.3312</v>
      </c>
      <c r="AQ9" s="209">
        <f t="shared" si="23"/>
        <v>1.14376398796256</v>
      </c>
      <c r="AR9" s="209">
        <v>1813724.31</v>
      </c>
      <c r="AS9" s="209">
        <f t="shared" si="5"/>
        <v>1.11227064110262</v>
      </c>
      <c r="AT9" s="209">
        <v>2090493.57</v>
      </c>
      <c r="AU9" s="209" t="str">
        <f t="shared" si="24"/>
        <v/>
      </c>
      <c r="AV9" s="209">
        <v>1529666.58</v>
      </c>
      <c r="AW9" s="209">
        <f t="shared" si="6"/>
        <v>1.44928577083507</v>
      </c>
      <c r="AX9" s="209">
        <v>186078.99</v>
      </c>
      <c r="AY9" s="209" t="str">
        <f t="shared" si="7"/>
        <v/>
      </c>
      <c r="AZ9" s="209">
        <f>AZ44</f>
        <v>1108313.88</v>
      </c>
      <c r="BA9" s="209">
        <f t="shared" si="8"/>
        <v>1.19266356770287</v>
      </c>
      <c r="BB9" s="209">
        <f>BB44</f>
        <v>30050723.18178</v>
      </c>
      <c r="BC9" s="209">
        <f t="shared" si="25"/>
        <v>0.940857628453768</v>
      </c>
      <c r="BD9" s="209">
        <f>BD44</f>
        <v>27498262.39</v>
      </c>
      <c r="BE9" s="209">
        <f t="shared" si="26"/>
        <v>1.0402764630779</v>
      </c>
      <c r="BF9" s="209">
        <f>BF44</f>
        <v>31096231.97454</v>
      </c>
      <c r="BG9" s="209">
        <f t="shared" si="27"/>
        <v>0.924209125288159</v>
      </c>
      <c r="BH9" s="209">
        <f>BH44</f>
        <v>23098893.36</v>
      </c>
      <c r="BI9" s="209">
        <f t="shared" si="28"/>
        <v>0.978635554683496</v>
      </c>
      <c r="BJ9" s="209">
        <f>BJ44</f>
        <v>31272750.88378</v>
      </c>
      <c r="BK9" s="209">
        <f t="shared" si="29"/>
        <v>0.9888729000454</v>
      </c>
      <c r="BL9" s="209">
        <f>BL44</f>
        <v>17172620.08</v>
      </c>
      <c r="BM9" s="209">
        <f t="shared" si="30"/>
        <v>0.958514621312549</v>
      </c>
      <c r="BN9" s="209">
        <f>BN44</f>
        <v>5143906.8912</v>
      </c>
      <c r="BO9" s="209">
        <f t="shared" si="31"/>
        <v>2.05187633530157</v>
      </c>
      <c r="BP9" s="209">
        <f>BP44</f>
        <v>4451704.77</v>
      </c>
      <c r="BQ9" s="209">
        <f t="shared" si="32"/>
        <v>1.23132119120336</v>
      </c>
      <c r="BR9" s="209">
        <f>BR44</f>
        <v>97563612.9313</v>
      </c>
      <c r="BS9" s="325">
        <f t="shared" si="9"/>
        <v>0.978399138179223</v>
      </c>
      <c r="BT9" s="326">
        <f>BT44</f>
        <v>72221480.6</v>
      </c>
      <c r="BU9" s="332">
        <f t="shared" si="33"/>
        <v>1.00913052106343</v>
      </c>
    </row>
    <row r="10" s="181" customFormat="1" ht="16.5" spans="1:73">
      <c r="A10" s="211" t="s">
        <v>3108</v>
      </c>
      <c r="B10" s="211"/>
      <c r="C10" s="211"/>
      <c r="D10" s="211"/>
      <c r="E10" s="214" t="s">
        <v>3109</v>
      </c>
      <c r="F10" s="213">
        <f>SUM(F36:F40)</f>
        <v>11666799.95138</v>
      </c>
      <c r="G10" s="210">
        <f t="shared" si="10"/>
        <v>0.933608605436448</v>
      </c>
      <c r="H10" s="213">
        <f>SUM(H36:H40)</f>
        <v>11051104.21</v>
      </c>
      <c r="I10" s="210">
        <f t="shared" si="11"/>
        <v>1.00492522292893</v>
      </c>
      <c r="J10" s="213">
        <f>SUM(J36:J40)</f>
        <v>7229103.49942</v>
      </c>
      <c r="K10" s="268">
        <f t="shared" si="12"/>
        <v>0.972889790559287</v>
      </c>
      <c r="L10" s="213">
        <f>SUM(L36:L40)</f>
        <v>6279947.43</v>
      </c>
      <c r="M10" s="268">
        <f t="shared" si="13"/>
        <v>1.09697120413733</v>
      </c>
      <c r="N10" s="213">
        <f>SUM(N36:N40)</f>
        <v>11154819.73098</v>
      </c>
      <c r="O10" s="268">
        <f t="shared" si="14"/>
        <v>0.92858484438485</v>
      </c>
      <c r="P10" s="213">
        <f>SUM(P36:P40)</f>
        <v>10167210.75</v>
      </c>
      <c r="Q10" s="268">
        <f t="shared" si="15"/>
        <v>1.04688581679788</v>
      </c>
      <c r="R10" s="213">
        <f>SUM(R36:R40)</f>
        <v>11086697.43098</v>
      </c>
      <c r="S10" s="271">
        <f t="shared" si="16"/>
        <v>0.928050104650487</v>
      </c>
      <c r="T10" s="213">
        <f>SUM(T36:T40)</f>
        <v>10070575.19</v>
      </c>
      <c r="U10" s="268">
        <f t="shared" si="17"/>
        <v>0.981380780218255</v>
      </c>
      <c r="V10" s="213">
        <f>SUM(V36:V40)</f>
        <v>10051093.81928</v>
      </c>
      <c r="W10" s="272">
        <f t="shared" si="18"/>
        <v>0.921895712742223</v>
      </c>
      <c r="X10" s="213">
        <f>SUM(X36:X40)</f>
        <v>8762334.83</v>
      </c>
      <c r="Y10" s="210">
        <f t="shared" si="19"/>
        <v>1.03218983277937</v>
      </c>
      <c r="Z10" s="213">
        <v>9958440.72428</v>
      </c>
      <c r="AA10" s="210">
        <f t="shared" si="20"/>
        <v>0.922295440808522</v>
      </c>
      <c r="AB10" s="213">
        <v>4265983.34</v>
      </c>
      <c r="AC10" s="210">
        <f t="shared" si="21"/>
        <v>0.879140104800628</v>
      </c>
      <c r="AD10" s="213">
        <v>8411843.40922</v>
      </c>
      <c r="AE10" s="271">
        <f t="shared" si="0"/>
        <v>1.01569413077647</v>
      </c>
      <c r="AF10" s="213">
        <v>5909110.08</v>
      </c>
      <c r="AG10" s="271">
        <f t="shared" si="1"/>
        <v>0.995030882411536</v>
      </c>
      <c r="AH10" s="213">
        <v>11126894.06128</v>
      </c>
      <c r="AI10" s="299">
        <f t="shared" si="22"/>
        <v>0.978475355512822</v>
      </c>
      <c r="AJ10" s="213">
        <v>7384310.29</v>
      </c>
      <c r="AK10" s="268">
        <f t="shared" si="2"/>
        <v>0.961431819772056</v>
      </c>
      <c r="AL10" s="213">
        <v>11734013.41328</v>
      </c>
      <c r="AM10" s="209">
        <f t="shared" si="3"/>
        <v>0.980194300742018</v>
      </c>
      <c r="AN10" s="213">
        <v>3879199.71</v>
      </c>
      <c r="AO10" s="209">
        <f t="shared" si="4"/>
        <v>0.902829758477568</v>
      </c>
      <c r="AP10" s="213">
        <f>SUM(AP36:AP40)</f>
        <v>2867334.3312</v>
      </c>
      <c r="AQ10" s="209">
        <f t="shared" si="23"/>
        <v>1.14376398796256</v>
      </c>
      <c r="AR10" s="213">
        <v>1813724.31</v>
      </c>
      <c r="AS10" s="209">
        <f t="shared" si="5"/>
        <v>1.11227064110262</v>
      </c>
      <c r="AT10" s="213">
        <v>2090493.57</v>
      </c>
      <c r="AU10" s="209" t="str">
        <f t="shared" si="24"/>
        <v/>
      </c>
      <c r="AV10" s="213">
        <v>1529666.58</v>
      </c>
      <c r="AW10" s="209">
        <f t="shared" si="6"/>
        <v>1.44928577083507</v>
      </c>
      <c r="AX10" s="213">
        <v>186078.99</v>
      </c>
      <c r="AY10" s="209" t="str">
        <f t="shared" si="7"/>
        <v/>
      </c>
      <c r="AZ10" s="213">
        <f>SUM(AZ36:AZ40)</f>
        <v>1108313.88</v>
      </c>
      <c r="BA10" s="209">
        <f t="shared" si="8"/>
        <v>1.19266356770287</v>
      </c>
      <c r="BB10" s="213">
        <f>SUM(BB36:BB40)</f>
        <v>30050723.18178</v>
      </c>
      <c r="BC10" s="209">
        <f t="shared" si="25"/>
        <v>0.940857628453768</v>
      </c>
      <c r="BD10" s="213">
        <f>SUM(BD36:BD40)</f>
        <v>27498262.39</v>
      </c>
      <c r="BE10" s="209">
        <f t="shared" si="26"/>
        <v>1.0402764630779</v>
      </c>
      <c r="BF10" s="213">
        <f>SUM(BF36:BF40)</f>
        <v>31096231.97454</v>
      </c>
      <c r="BG10" s="209">
        <f t="shared" si="27"/>
        <v>0.924209125288159</v>
      </c>
      <c r="BH10" s="213">
        <f>SUM(BH36:BH40)</f>
        <v>23098893.36</v>
      </c>
      <c r="BI10" s="209">
        <f t="shared" si="28"/>
        <v>0.978635554683496</v>
      </c>
      <c r="BJ10" s="213">
        <f>SUM(BJ36:BJ40)</f>
        <v>31272750.88378</v>
      </c>
      <c r="BK10" s="209">
        <f t="shared" si="29"/>
        <v>0.9888729000454</v>
      </c>
      <c r="BL10" s="213">
        <f>SUM(BL36:BL40)</f>
        <v>17172620.08</v>
      </c>
      <c r="BM10" s="209">
        <f t="shared" si="30"/>
        <v>0.958514621312549</v>
      </c>
      <c r="BN10" s="213">
        <f>SUM(BN36:BN40)</f>
        <v>5143906.8912</v>
      </c>
      <c r="BO10" s="209">
        <f t="shared" si="31"/>
        <v>2.05187633530157</v>
      </c>
      <c r="BP10" s="213">
        <f>SUM(BP36:BP40)</f>
        <v>4451704.77</v>
      </c>
      <c r="BQ10" s="209">
        <f t="shared" si="32"/>
        <v>1.23132119120336</v>
      </c>
      <c r="BR10" s="209">
        <f>SUM(BR36:BR40)</f>
        <v>97563612.9313</v>
      </c>
      <c r="BS10" s="325">
        <f t="shared" si="9"/>
        <v>0.978399138179223</v>
      </c>
      <c r="BT10" s="326">
        <f>SUM(BT36:BT40)</f>
        <v>72221480.6</v>
      </c>
      <c r="BU10" s="332">
        <f t="shared" si="33"/>
        <v>1.00913052106343</v>
      </c>
    </row>
    <row r="11" s="181" customFormat="1" ht="16.5" spans="1:73">
      <c r="A11" s="211" t="s">
        <v>3110</v>
      </c>
      <c r="B11" s="211"/>
      <c r="C11" s="211"/>
      <c r="D11" s="211"/>
      <c r="E11" s="212" t="s">
        <v>3111</v>
      </c>
      <c r="F11" s="213">
        <f>SUM(F41:F43)</f>
        <v>0</v>
      </c>
      <c r="G11" s="210">
        <f t="shared" si="10"/>
        <v>0</v>
      </c>
      <c r="H11" s="213">
        <f>SUM(H41:H43)</f>
        <v>0</v>
      </c>
      <c r="I11" s="210">
        <f t="shared" si="11"/>
        <v>0</v>
      </c>
      <c r="J11" s="213">
        <f>SUM(J41:J43)</f>
        <v>0</v>
      </c>
      <c r="K11" s="268">
        <f t="shared" si="12"/>
        <v>0</v>
      </c>
      <c r="L11" s="213">
        <f>SUM(L41:L43)</f>
        <v>0</v>
      </c>
      <c r="M11" s="268">
        <f t="shared" si="13"/>
        <v>0</v>
      </c>
      <c r="N11" s="213">
        <f>SUM(N41:N43)</f>
        <v>0</v>
      </c>
      <c r="O11" s="268">
        <f t="shared" si="14"/>
        <v>0</v>
      </c>
      <c r="P11" s="213">
        <f>SUM(P41:P43)</f>
        <v>0</v>
      </c>
      <c r="Q11" s="268">
        <f t="shared" si="15"/>
        <v>0</v>
      </c>
      <c r="R11" s="213">
        <f>SUM(R41:R43)</f>
        <v>0</v>
      </c>
      <c r="S11" s="271">
        <f t="shared" si="16"/>
        <v>0</v>
      </c>
      <c r="T11" s="213">
        <f>SUM(T41:T43)</f>
        <v>0</v>
      </c>
      <c r="U11" s="268">
        <f t="shared" si="17"/>
        <v>0</v>
      </c>
      <c r="V11" s="213">
        <f>SUM(V41:V43)</f>
        <v>0</v>
      </c>
      <c r="W11" s="272">
        <f t="shared" si="18"/>
        <v>0</v>
      </c>
      <c r="X11" s="213">
        <f>SUM(X41:X43)</f>
        <v>0</v>
      </c>
      <c r="Y11" s="210">
        <f t="shared" si="19"/>
        <v>0</v>
      </c>
      <c r="Z11" s="213">
        <v>0</v>
      </c>
      <c r="AA11" s="210">
        <f t="shared" si="20"/>
        <v>0</v>
      </c>
      <c r="AB11" s="213">
        <v>0</v>
      </c>
      <c r="AC11" s="210">
        <f t="shared" si="21"/>
        <v>0</v>
      </c>
      <c r="AD11" s="213">
        <v>0</v>
      </c>
      <c r="AE11" s="271">
        <f t="shared" si="0"/>
        <v>0</v>
      </c>
      <c r="AF11" s="213">
        <v>0</v>
      </c>
      <c r="AG11" s="271">
        <f t="shared" si="1"/>
        <v>0</v>
      </c>
      <c r="AH11" s="213">
        <v>0</v>
      </c>
      <c r="AI11" s="299">
        <f t="shared" si="22"/>
        <v>0</v>
      </c>
      <c r="AJ11" s="213">
        <v>0</v>
      </c>
      <c r="AK11" s="268">
        <f t="shared" si="2"/>
        <v>0</v>
      </c>
      <c r="AL11" s="213">
        <f>SUM(AL41:AL43)</f>
        <v>0</v>
      </c>
      <c r="AM11" s="209">
        <f t="shared" si="3"/>
        <v>0</v>
      </c>
      <c r="AN11" s="213"/>
      <c r="AO11" s="209">
        <f t="shared" ref="AO11:AO27" si="34">IFERROR(AN11/$AN$4,"")</f>
        <v>0</v>
      </c>
      <c r="AP11" s="213">
        <f>SUM(AP41:AP43)</f>
        <v>0</v>
      </c>
      <c r="AQ11" s="209">
        <f t="shared" si="23"/>
        <v>0</v>
      </c>
      <c r="AR11" s="213"/>
      <c r="AS11" s="209">
        <f t="shared" si="5"/>
        <v>0</v>
      </c>
      <c r="AT11" s="213">
        <v>0</v>
      </c>
      <c r="AU11" s="209" t="str">
        <f t="shared" si="24"/>
        <v/>
      </c>
      <c r="AV11" s="213">
        <v>0</v>
      </c>
      <c r="AW11" s="209">
        <f t="shared" si="6"/>
        <v>0</v>
      </c>
      <c r="AX11" s="213">
        <v>0</v>
      </c>
      <c r="AY11" s="209" t="str">
        <f t="shared" si="7"/>
        <v/>
      </c>
      <c r="AZ11" s="213">
        <f>SUM(AZ41:AZ43)</f>
        <v>0</v>
      </c>
      <c r="BA11" s="209">
        <f t="shared" si="8"/>
        <v>0</v>
      </c>
      <c r="BB11" s="213">
        <f>SUM(BB41:BB43)</f>
        <v>0</v>
      </c>
      <c r="BC11" s="209">
        <f t="shared" si="25"/>
        <v>0</v>
      </c>
      <c r="BD11" s="213">
        <f>SUM(BD41:BD43)</f>
        <v>0</v>
      </c>
      <c r="BE11" s="209">
        <f t="shared" si="26"/>
        <v>0</v>
      </c>
      <c r="BF11" s="213">
        <f>SUM(BF41:BF43)</f>
        <v>0</v>
      </c>
      <c r="BG11" s="209">
        <f t="shared" si="27"/>
        <v>0</v>
      </c>
      <c r="BH11" s="213">
        <f>SUM(BH41:BH43)</f>
        <v>0</v>
      </c>
      <c r="BI11" s="209">
        <f t="shared" si="28"/>
        <v>0</v>
      </c>
      <c r="BJ11" s="213">
        <f>SUM(BJ41:BJ43)</f>
        <v>0</v>
      </c>
      <c r="BK11" s="209">
        <f t="shared" si="29"/>
        <v>0</v>
      </c>
      <c r="BL11" s="213">
        <f>SUM(BL41:BL43)</f>
        <v>0</v>
      </c>
      <c r="BM11" s="209">
        <f t="shared" si="30"/>
        <v>0</v>
      </c>
      <c r="BN11" s="213">
        <f>SUM(BN41:BN43)</f>
        <v>0</v>
      </c>
      <c r="BO11" s="209">
        <f t="shared" si="31"/>
        <v>0</v>
      </c>
      <c r="BP11" s="213">
        <f>SUM(BP41:BP43)</f>
        <v>0</v>
      </c>
      <c r="BQ11" s="209">
        <f t="shared" si="32"/>
        <v>0</v>
      </c>
      <c r="BR11" s="209">
        <f>SUM(BR41:BR43)</f>
        <v>0</v>
      </c>
      <c r="BS11" s="325">
        <f t="shared" si="9"/>
        <v>0</v>
      </c>
      <c r="BT11" s="326">
        <f>SUM(BT41:BT43)</f>
        <v>0</v>
      </c>
      <c r="BU11" s="332">
        <f t="shared" si="33"/>
        <v>0</v>
      </c>
    </row>
    <row r="12" ht="16.5" spans="1:73">
      <c r="A12" s="211" t="s">
        <v>309</v>
      </c>
      <c r="B12" s="211"/>
      <c r="C12" s="211"/>
      <c r="D12" s="211"/>
      <c r="E12" s="216" t="s">
        <v>3112</v>
      </c>
      <c r="F12" s="217">
        <f>F50</f>
        <v>7459.32075440703</v>
      </c>
      <c r="G12" s="210">
        <f t="shared" si="10"/>
        <v>0.000596914841777274</v>
      </c>
      <c r="H12" s="217">
        <f>H50</f>
        <v>4586.5</v>
      </c>
      <c r="I12" s="210">
        <f t="shared" si="11"/>
        <v>0.000417070497877745</v>
      </c>
      <c r="J12" s="217">
        <f>J50</f>
        <v>4176.58767972707</v>
      </c>
      <c r="K12" s="268">
        <f t="shared" si="12"/>
        <v>0.000562083460737307</v>
      </c>
      <c r="L12" s="217">
        <f>L50</f>
        <v>7571.6</v>
      </c>
      <c r="M12" s="268">
        <f t="shared" si="13"/>
        <v>0.00132259501561563</v>
      </c>
      <c r="N12" s="217">
        <f>N50</f>
        <v>6865.64762971093</v>
      </c>
      <c r="O12" s="268">
        <f t="shared" si="14"/>
        <v>0.000571531991514867</v>
      </c>
      <c r="P12" s="217">
        <f>P50</f>
        <v>4417.9</v>
      </c>
      <c r="Q12" s="268">
        <f t="shared" si="15"/>
        <v>0.000454897312916558</v>
      </c>
      <c r="R12" s="217">
        <f>R50</f>
        <v>6811.42423876882</v>
      </c>
      <c r="S12" s="271">
        <f t="shared" si="16"/>
        <v>0.000570173671371629</v>
      </c>
      <c r="T12" s="217">
        <f>T50</f>
        <v>7417.95</v>
      </c>
      <c r="U12" s="268">
        <f t="shared" si="17"/>
        <v>0.000722881605198561</v>
      </c>
      <c r="V12" s="217">
        <f>V50</f>
        <v>6152.67048952715</v>
      </c>
      <c r="W12" s="272">
        <f t="shared" si="18"/>
        <v>0.000564328683842391</v>
      </c>
      <c r="X12" s="217">
        <f>X50</f>
        <v>7030.1</v>
      </c>
      <c r="Y12" s="210">
        <f t="shared" si="19"/>
        <v>0.000828135181342103</v>
      </c>
      <c r="Z12" s="217">
        <v>6084.08571517399</v>
      </c>
      <c r="AA12" s="279">
        <f t="shared" si="20"/>
        <v>0.000563474209663374</v>
      </c>
      <c r="AB12" s="217">
        <v>5868.9</v>
      </c>
      <c r="AC12" s="279">
        <f t="shared" si="21"/>
        <v>0.00120947152153304</v>
      </c>
      <c r="AD12" s="217">
        <v>4725.17680994535</v>
      </c>
      <c r="AE12" s="271">
        <f t="shared" si="0"/>
        <v>0.000570544899526082</v>
      </c>
      <c r="AF12" s="217">
        <v>34770.5</v>
      </c>
      <c r="AG12" s="271">
        <f t="shared" si="1"/>
        <v>0.00585497999334788</v>
      </c>
      <c r="AH12" s="217">
        <v>6822.53695774242</v>
      </c>
      <c r="AI12" s="299">
        <f t="shared" si="22"/>
        <v>0.000599959363184449</v>
      </c>
      <c r="AJ12" s="217">
        <v>6186.5</v>
      </c>
      <c r="AK12" s="268">
        <f t="shared" si="2"/>
        <v>0.000805477792702536</v>
      </c>
      <c r="AL12" s="217">
        <v>7220.29743444609</v>
      </c>
      <c r="AM12" s="209">
        <f t="shared" si="3"/>
        <v>0.000603143540546538</v>
      </c>
      <c r="AN12" s="217">
        <v>5661.92</v>
      </c>
      <c r="AO12" s="209">
        <f t="shared" si="34"/>
        <v>0.00131773310173796</v>
      </c>
      <c r="AP12" s="217">
        <v>3000</v>
      </c>
      <c r="AQ12" s="209">
        <f t="shared" si="23"/>
        <v>0.00119668359791572</v>
      </c>
      <c r="AR12" s="217">
        <v>1455.7</v>
      </c>
      <c r="AS12" s="209">
        <f t="shared" si="5"/>
        <v>0.000892711402348181</v>
      </c>
      <c r="AT12" s="217">
        <v>0</v>
      </c>
      <c r="AU12" s="209" t="str">
        <f t="shared" si="24"/>
        <v/>
      </c>
      <c r="AV12" s="217">
        <v>552.8</v>
      </c>
      <c r="AW12" s="209">
        <f t="shared" si="6"/>
        <v>0.00052375150545397</v>
      </c>
      <c r="AX12" s="217">
        <v>0</v>
      </c>
      <c r="AY12" s="209" t="str">
        <f t="shared" si="7"/>
        <v/>
      </c>
      <c r="AZ12" s="217">
        <f>AZ50</f>
        <v>357.8</v>
      </c>
      <c r="BA12" s="209">
        <f t="shared" si="8"/>
        <v>0.00038503084029236</v>
      </c>
      <c r="BB12" s="217">
        <f>BB50</f>
        <v>18501.556063845</v>
      </c>
      <c r="BC12" s="209">
        <f t="shared" si="25"/>
        <v>0.000579264933347357</v>
      </c>
      <c r="BD12" s="217">
        <f>BD50</f>
        <v>16576</v>
      </c>
      <c r="BE12" s="209">
        <f t="shared" si="26"/>
        <v>0.000627080446299403</v>
      </c>
      <c r="BF12" s="217">
        <f>BF50</f>
        <v>19048.18044347</v>
      </c>
      <c r="BG12" s="209">
        <f t="shared" si="27"/>
        <v>0.000566129754897766</v>
      </c>
      <c r="BH12" s="217">
        <f>BH50</f>
        <v>20316.95</v>
      </c>
      <c r="BI12" s="209">
        <f t="shared" si="28"/>
        <v>0.000860772389518787</v>
      </c>
      <c r="BJ12" s="217">
        <f>BJ50</f>
        <v>18768.0137676878</v>
      </c>
      <c r="BK12" s="209">
        <f t="shared" si="29"/>
        <v>0.000593461709573217</v>
      </c>
      <c r="BL12" s="217">
        <f>BL50</f>
        <v>46618.92</v>
      </c>
      <c r="BM12" s="209">
        <f t="shared" si="30"/>
        <v>0.00260210243059194</v>
      </c>
      <c r="BN12" s="217">
        <f>BN50</f>
        <v>3000</v>
      </c>
      <c r="BO12" s="209">
        <f t="shared" si="31"/>
        <v>0.00119668359791572</v>
      </c>
      <c r="BP12" s="217">
        <f>BP50</f>
        <v>2366.3</v>
      </c>
      <c r="BQ12" s="209">
        <f t="shared" si="32"/>
        <v>0.000654507763942419</v>
      </c>
      <c r="BR12" s="219">
        <f>BR50</f>
        <v>59317.7502750028</v>
      </c>
      <c r="BS12" s="325">
        <f t="shared" si="9"/>
        <v>0.000594857385905335</v>
      </c>
      <c r="BT12" s="326">
        <f>BT50</f>
        <v>85878.17</v>
      </c>
      <c r="BU12" s="332">
        <f t="shared" si="33"/>
        <v>0.00119995161716573</v>
      </c>
    </row>
    <row r="13" s="182" customFormat="1" ht="16.5" spans="1:73">
      <c r="A13" s="207" t="s">
        <v>3113</v>
      </c>
      <c r="B13" s="207"/>
      <c r="C13" s="207"/>
      <c r="D13" s="207"/>
      <c r="E13" s="218" t="s">
        <v>3114</v>
      </c>
      <c r="F13" s="219">
        <f>F5-F10</f>
        <v>829657.21862</v>
      </c>
      <c r="G13" s="210">
        <f t="shared" si="10"/>
        <v>0.0663913945635522</v>
      </c>
      <c r="H13" s="219">
        <f>H5-H10</f>
        <v>-54162.3900000006</v>
      </c>
      <c r="I13" s="210">
        <f t="shared" si="11"/>
        <v>-0.00492522292893249</v>
      </c>
      <c r="J13" s="219">
        <f>J5-J10</f>
        <v>201443.69058</v>
      </c>
      <c r="K13" s="268">
        <f t="shared" si="12"/>
        <v>0.0271102094407128</v>
      </c>
      <c r="L13" s="219">
        <f>L5-L10</f>
        <v>-557796.21</v>
      </c>
      <c r="M13" s="268">
        <f t="shared" si="13"/>
        <v>-0.0974349525959228</v>
      </c>
      <c r="N13" s="219">
        <f>N5-N10</f>
        <v>857889.499020001</v>
      </c>
      <c r="O13" s="268">
        <f t="shared" si="14"/>
        <v>0.0714151556151502</v>
      </c>
      <c r="P13" s="219">
        <f>P5-P10</f>
        <v>-455348.59</v>
      </c>
      <c r="Q13" s="268">
        <f t="shared" si="15"/>
        <v>-0.0468858167978776</v>
      </c>
      <c r="R13" s="219">
        <f>R5-R10</f>
        <v>859529.79902</v>
      </c>
      <c r="S13" s="271">
        <f t="shared" si="16"/>
        <v>0.0719498953495128</v>
      </c>
      <c r="T13" s="219">
        <f>T5-T10</f>
        <v>191063.710000001</v>
      </c>
      <c r="U13" s="268">
        <f t="shared" si="17"/>
        <v>0.0186192197817447</v>
      </c>
      <c r="V13" s="219">
        <f>V5-V10</f>
        <v>851542.65072</v>
      </c>
      <c r="W13" s="272">
        <f t="shared" si="18"/>
        <v>0.0781042872577774</v>
      </c>
      <c r="X13" s="219">
        <f>X5-X10</f>
        <v>-273261.84</v>
      </c>
      <c r="Y13" s="210">
        <f t="shared" si="19"/>
        <v>-0.0321898327793739</v>
      </c>
      <c r="Z13" s="219">
        <v>839011.245720003</v>
      </c>
      <c r="AA13" s="222">
        <f t="shared" si="20"/>
        <v>0.0777045591914777</v>
      </c>
      <c r="AB13" s="219">
        <v>586466.590000001</v>
      </c>
      <c r="AC13" s="222">
        <f t="shared" si="21"/>
        <v>0.120859895199372</v>
      </c>
      <c r="AD13" s="219">
        <v>-129976.699220001</v>
      </c>
      <c r="AE13" s="271">
        <f t="shared" si="0"/>
        <v>-0.0156941307764661</v>
      </c>
      <c r="AF13" s="219">
        <v>29509.7000000002</v>
      </c>
      <c r="AG13" s="271">
        <f t="shared" si="1"/>
        <v>0.00496911758846433</v>
      </c>
      <c r="AH13" s="219">
        <v>244771.048719998</v>
      </c>
      <c r="AI13" s="299">
        <f t="shared" si="22"/>
        <v>0.0215246444871782</v>
      </c>
      <c r="AJ13" s="219">
        <v>296224.239999989</v>
      </c>
      <c r="AK13" s="268">
        <f t="shared" si="2"/>
        <v>0.0385681802279443</v>
      </c>
      <c r="AL13" s="219">
        <f>AL5-AL10</f>
        <v>237096.196719998</v>
      </c>
      <c r="AM13" s="209">
        <f t="shared" ref="AM13:AM24" si="35">IFERROR(AL13/$AL$4,"")</f>
        <v>0.019805699257982</v>
      </c>
      <c r="AN13" s="219">
        <f>AN5-AN10</f>
        <v>417512.57</v>
      </c>
      <c r="AO13" s="209">
        <f t="shared" si="34"/>
        <v>0.0971702415224322</v>
      </c>
      <c r="AP13" s="219">
        <f>AP5-AP10</f>
        <v>-360406.01261593</v>
      </c>
      <c r="AQ13" s="209">
        <f t="shared" si="23"/>
        <v>-0.143763987962564</v>
      </c>
      <c r="AR13" s="219">
        <f>AR5-AR10</f>
        <v>-183074.14</v>
      </c>
      <c r="AS13" s="209">
        <f t="shared" si="5"/>
        <v>-0.112270641102622</v>
      </c>
      <c r="AT13" s="219">
        <v>-2090493.57</v>
      </c>
      <c r="AU13" s="209" t="str">
        <f t="shared" si="24"/>
        <v/>
      </c>
      <c r="AV13" s="219">
        <v>-474204.22</v>
      </c>
      <c r="AW13" s="209">
        <f t="shared" si="6"/>
        <v>-0.449285770835068</v>
      </c>
      <c r="AX13" s="219">
        <v>-186078.99</v>
      </c>
      <c r="AY13" s="209" t="str">
        <f t="shared" si="7"/>
        <v/>
      </c>
      <c r="AZ13" s="219">
        <f>AZ5-AZ10</f>
        <v>-179037.67</v>
      </c>
      <c r="BA13" s="209">
        <f t="shared" si="8"/>
        <v>-0.192663567702869</v>
      </c>
      <c r="BB13" s="219">
        <f>BB5-BB10</f>
        <v>1888990.40822</v>
      </c>
      <c r="BC13" s="209">
        <f t="shared" si="25"/>
        <v>0.0591423715462315</v>
      </c>
      <c r="BD13" s="219">
        <f>BD5-BD10</f>
        <v>-1067307.18999999</v>
      </c>
      <c r="BE13" s="209">
        <f t="shared" si="26"/>
        <v>-0.0403768984703039</v>
      </c>
      <c r="BF13" s="219">
        <f>BF5-BF10</f>
        <v>2550083.69546001</v>
      </c>
      <c r="BG13" s="209">
        <f t="shared" si="27"/>
        <v>0.0757908747118405</v>
      </c>
      <c r="BH13" s="219">
        <f>BH5-BH10</f>
        <v>504268.459999997</v>
      </c>
      <c r="BI13" s="209">
        <f t="shared" si="28"/>
        <v>0.0213644453165045</v>
      </c>
      <c r="BJ13" s="219">
        <f>BJ5-BJ10</f>
        <v>351890.546220001</v>
      </c>
      <c r="BK13" s="209">
        <f t="shared" si="29"/>
        <v>0.0111270999546002</v>
      </c>
      <c r="BL13" s="219">
        <f>BL5-BL10</f>
        <v>743246.509999998</v>
      </c>
      <c r="BM13" s="209">
        <f t="shared" si="30"/>
        <v>0.0414853786874508</v>
      </c>
      <c r="BN13" s="219">
        <f>BN5-BN10</f>
        <v>-2636978.57261593</v>
      </c>
      <c r="BO13" s="209">
        <f t="shared" si="31"/>
        <v>-1.05187633530157</v>
      </c>
      <c r="BP13" s="219">
        <f>BP5-BP10</f>
        <v>-836316.03</v>
      </c>
      <c r="BQ13" s="209">
        <f t="shared" si="32"/>
        <v>-0.231321191203356</v>
      </c>
      <c r="BR13" s="219">
        <f>BR5-BR10</f>
        <v>2153986.07728407</v>
      </c>
      <c r="BS13" s="325">
        <f t="shared" si="9"/>
        <v>0.021600861820777</v>
      </c>
      <c r="BT13" s="326">
        <f>BT5-BT10</f>
        <v>-656108.25</v>
      </c>
      <c r="BU13" s="332">
        <f t="shared" si="33"/>
        <v>-0.00916761681837511</v>
      </c>
    </row>
    <row r="14" s="183" customFormat="1" ht="16.5" spans="1:73">
      <c r="A14" s="220" t="s">
        <v>3115</v>
      </c>
      <c r="B14" s="220"/>
      <c r="C14" s="220"/>
      <c r="D14" s="220"/>
      <c r="E14" s="221" t="s">
        <v>3116</v>
      </c>
      <c r="F14" s="222">
        <f>IFERROR(F13/F5,"")</f>
        <v>0.0663913945635522</v>
      </c>
      <c r="G14" s="210">
        <f t="shared" si="10"/>
        <v>5.31281735778175e-9</v>
      </c>
      <c r="H14" s="222">
        <f>IFERROR(H13/H5,"")</f>
        <v>-0.00492522292893249</v>
      </c>
      <c r="I14" s="210">
        <f t="shared" si="11"/>
        <v>-4.478720547539e-10</v>
      </c>
      <c r="J14" s="222">
        <f>IFERROR(J13/J5,"")</f>
        <v>0.0271102094407128</v>
      </c>
      <c r="K14" s="268">
        <f t="shared" si="12"/>
        <v>3.64848089212025e-9</v>
      </c>
      <c r="L14" s="222">
        <f>IFERROR(L13/L5,"")</f>
        <v>-0.0974801588693422</v>
      </c>
      <c r="M14" s="268">
        <f t="shared" si="13"/>
        <v>-1.70276787260304e-8</v>
      </c>
      <c r="N14" s="222">
        <f>IFERROR(N13/N5,"")</f>
        <v>0.0714151556151502</v>
      </c>
      <c r="O14" s="268">
        <f t="shared" si="14"/>
        <v>5.94496663889951e-9</v>
      </c>
      <c r="P14" s="222">
        <f>IFERROR(P13/P5,"")</f>
        <v>-0.0468858167978776</v>
      </c>
      <c r="Q14" s="268">
        <f t="shared" si="15"/>
        <v>-4.82768556899263e-9</v>
      </c>
      <c r="R14" s="222">
        <f>IFERROR(R13/R5,"")</f>
        <v>0.0719498953495128</v>
      </c>
      <c r="S14" s="271">
        <f t="shared" si="16"/>
        <v>6.0228132249844e-9</v>
      </c>
      <c r="T14" s="222">
        <f>IFERROR(T13/T5,"")</f>
        <v>0.0186192197817447</v>
      </c>
      <c r="U14" s="268">
        <f t="shared" si="17"/>
        <v>1.81444893580739e-9</v>
      </c>
      <c r="V14" s="222">
        <f>IFERROR(V13/V5,"")</f>
        <v>0.0781042872577774</v>
      </c>
      <c r="W14" s="272">
        <f t="shared" si="18"/>
        <v>7.16379817603672e-9</v>
      </c>
      <c r="X14" s="222">
        <f>IFERROR(X13/X5,"")</f>
        <v>-0.0321898327793739</v>
      </c>
      <c r="Y14" s="210">
        <f t="shared" si="19"/>
        <v>-3.79191377165599e-9</v>
      </c>
      <c r="Z14" s="222">
        <v>0.0777045591914777</v>
      </c>
      <c r="AA14" s="222">
        <f t="shared" si="20"/>
        <v>7.19656446792953e-9</v>
      </c>
      <c r="AB14" s="222">
        <v>0.120859895199372</v>
      </c>
      <c r="AC14" s="222">
        <f t="shared" si="21"/>
        <v>2.49069845012027e-8</v>
      </c>
      <c r="AD14" s="222">
        <v>-0.0156941307764661</v>
      </c>
      <c r="AE14" s="271">
        <f t="shared" si="0"/>
        <v>-1.89499919837108e-9</v>
      </c>
      <c r="AF14" s="222">
        <v>0.00496911758846433</v>
      </c>
      <c r="AG14" s="271">
        <f t="shared" si="1"/>
        <v>8.36746209144295e-10</v>
      </c>
      <c r="AH14" s="222">
        <v>0.0215246444871782</v>
      </c>
      <c r="AI14" s="299">
        <f t="shared" si="22"/>
        <v>1.89283137332719e-9</v>
      </c>
      <c r="AJ14" s="222">
        <v>0.0385681802279443</v>
      </c>
      <c r="AK14" s="268">
        <f t="shared" si="2"/>
        <v>5.02154896606452e-9</v>
      </c>
      <c r="AL14" s="222">
        <f>IFERROR(AL13/AL5,"")</f>
        <v>0.019805699257982</v>
      </c>
      <c r="AM14" s="209">
        <f t="shared" si="35"/>
        <v>1.65445809981035e-9</v>
      </c>
      <c r="AN14" s="222">
        <f>IFERROR(AN13/AN5,"")</f>
        <v>0.0971702415224322</v>
      </c>
      <c r="AO14" s="209">
        <f t="shared" si="34"/>
        <v>2.26150217166582e-8</v>
      </c>
      <c r="AP14" s="222">
        <f>IFERROR(AP13/AP5,"")</f>
        <v>-0.143763987962564</v>
      </c>
      <c r="AQ14" s="222">
        <f>IFERROR(AQ13/AQ5,"")</f>
        <v>-0.143763987962564</v>
      </c>
      <c r="AR14" s="222">
        <f>IFERROR(AR13/AR5,"")</f>
        <v>-0.112270641102622</v>
      </c>
      <c r="AS14" s="222">
        <f>IFERROR(AS13/AS5,"")</f>
        <v>-0.112270641102622</v>
      </c>
      <c r="AT14" s="222" t="s">
        <v>146</v>
      </c>
      <c r="AU14" s="209" t="str">
        <f t="shared" si="24"/>
        <v/>
      </c>
      <c r="AV14" s="222">
        <v>-4492.85770835068</v>
      </c>
      <c r="AW14" s="209">
        <f t="shared" si="6"/>
        <v>-0.00425676734540366</v>
      </c>
      <c r="AX14" s="222" t="s">
        <v>146</v>
      </c>
      <c r="AY14" s="209" t="str">
        <f t="shared" si="7"/>
        <v/>
      </c>
      <c r="AZ14" s="222">
        <f>IFERROR(AZ13/AZ5,"")</f>
        <v>-0.192663567702869</v>
      </c>
      <c r="BA14" s="209">
        <f t="shared" si="8"/>
        <v>-2.07326482298378e-7</v>
      </c>
      <c r="BB14" s="222">
        <f>IFERROR(BB13/BB5,"")</f>
        <v>0.0591423715462315</v>
      </c>
      <c r="BC14" s="209">
        <f t="shared" si="25"/>
        <v>1.85168759824911e-9</v>
      </c>
      <c r="BD14" s="222">
        <f>IFERROR(BD13/BD5,"")</f>
        <v>-0.0403809541472793</v>
      </c>
      <c r="BE14" s="209">
        <f t="shared" si="26"/>
        <v>-1.52763674883396e-9</v>
      </c>
      <c r="BF14" s="222">
        <f>IFERROR(BF13/BF5,"")</f>
        <v>0.0757908747118405</v>
      </c>
      <c r="BG14" s="209">
        <f t="shared" si="27"/>
        <v>2.25257574871467e-9</v>
      </c>
      <c r="BH14" s="222">
        <f>IFERROR(BH13/BH5,"")</f>
        <v>0.0213644453165045</v>
      </c>
      <c r="BI14" s="209">
        <f t="shared" si="28"/>
        <v>9.05151838530441e-10</v>
      </c>
      <c r="BJ14" s="222">
        <f>IFERROR(BJ13/BJ5,"")</f>
        <v>0.0111270999546002</v>
      </c>
      <c r="BK14" s="209">
        <f t="shared" si="29"/>
        <v>3.5184904718144e-10</v>
      </c>
      <c r="BL14" s="222">
        <f>IFERROR(BL13/BL5,"")</f>
        <v>0.0414853786874508</v>
      </c>
      <c r="BM14" s="209">
        <f t="shared" si="30"/>
        <v>2.31556639914959e-9</v>
      </c>
      <c r="BN14" s="222">
        <f>IFERROR(BN13/BN5,"")</f>
        <v>-1.05187633530157</v>
      </c>
      <c r="BO14" s="209">
        <f t="shared" si="31"/>
        <v>-4.19587719163695e-7</v>
      </c>
      <c r="BP14" s="222">
        <f>IFERROR(BP13/BP5,"")</f>
        <v>-0.231321191203356</v>
      </c>
      <c r="BQ14" s="209">
        <f t="shared" si="32"/>
        <v>-6.39823841469828e-8</v>
      </c>
      <c r="BR14" s="222">
        <f>IFERROR(BR13/BR5,"")</f>
        <v>0.0216008618207769</v>
      </c>
      <c r="BS14" s="325">
        <f t="shared" si="9"/>
        <v>2.16620356241403e-10</v>
      </c>
      <c r="BT14" s="326">
        <f>IFERROR(BT13/BT5,"")</f>
        <v>-0.00916795691065806</v>
      </c>
      <c r="BU14" s="332">
        <f t="shared" si="33"/>
        <v>-1.28101294206081e-10</v>
      </c>
    </row>
    <row r="15" s="181" customFormat="1" ht="16.5" spans="1:73">
      <c r="A15" s="211" t="s">
        <v>3117</v>
      </c>
      <c r="B15" s="211"/>
      <c r="C15" s="211"/>
      <c r="D15" s="211"/>
      <c r="E15" s="223" t="s">
        <v>3118</v>
      </c>
      <c r="F15" s="224">
        <f>F8-F11</f>
        <v>0</v>
      </c>
      <c r="G15" s="210">
        <f t="shared" si="10"/>
        <v>0</v>
      </c>
      <c r="H15" s="224">
        <f>H8-H11</f>
        <v>0</v>
      </c>
      <c r="I15" s="210">
        <f t="shared" si="11"/>
        <v>0</v>
      </c>
      <c r="J15" s="224">
        <f>J8-J11</f>
        <v>0</v>
      </c>
      <c r="K15" s="268">
        <f t="shared" si="12"/>
        <v>0</v>
      </c>
      <c r="L15" s="224">
        <f>L8-L11</f>
        <v>2654.87</v>
      </c>
      <c r="M15" s="268">
        <f t="shared" si="13"/>
        <v>0.000463748458596263</v>
      </c>
      <c r="N15" s="224">
        <f>N8-N11</f>
        <v>0</v>
      </c>
      <c r="O15" s="268">
        <f t="shared" si="14"/>
        <v>0</v>
      </c>
      <c r="P15" s="224">
        <f>P8-P11</f>
        <v>0</v>
      </c>
      <c r="Q15" s="268">
        <f t="shared" si="15"/>
        <v>0</v>
      </c>
      <c r="R15" s="224">
        <f>R8-R11</f>
        <v>0</v>
      </c>
      <c r="S15" s="271">
        <f t="shared" si="16"/>
        <v>0</v>
      </c>
      <c r="T15" s="224">
        <f>T8-T11</f>
        <v>0</v>
      </c>
      <c r="U15" s="268">
        <f t="shared" si="17"/>
        <v>0</v>
      </c>
      <c r="V15" s="224">
        <f>V8-V11</f>
        <v>0</v>
      </c>
      <c r="W15" s="272">
        <f t="shared" si="18"/>
        <v>0</v>
      </c>
      <c r="X15" s="224">
        <f>X8-X11</f>
        <v>0</v>
      </c>
      <c r="Y15" s="210">
        <f t="shared" si="19"/>
        <v>0</v>
      </c>
      <c r="Z15" s="224">
        <v>0</v>
      </c>
      <c r="AA15" s="210">
        <f t="shared" si="20"/>
        <v>0</v>
      </c>
      <c r="AB15" s="224">
        <v>0</v>
      </c>
      <c r="AC15" s="210">
        <f t="shared" si="21"/>
        <v>0</v>
      </c>
      <c r="AD15" s="224">
        <v>0</v>
      </c>
      <c r="AE15" s="271">
        <f t="shared" ref="AE15:AE27" si="36">IFERROR(AD15/$AD$4,"")</f>
        <v>0</v>
      </c>
      <c r="AF15" s="224">
        <v>0</v>
      </c>
      <c r="AG15" s="271">
        <f t="shared" ref="AG15:AG27" si="37">IFERROR(AF15/$AF$4,"")</f>
        <v>0</v>
      </c>
      <c r="AH15" s="224">
        <v>0</v>
      </c>
      <c r="AI15" s="299">
        <f t="shared" si="22"/>
        <v>0</v>
      </c>
      <c r="AJ15" s="224">
        <v>0</v>
      </c>
      <c r="AK15" s="268">
        <f t="shared" si="2"/>
        <v>0</v>
      </c>
      <c r="AL15" s="224">
        <f>AL8-AL11</f>
        <v>0</v>
      </c>
      <c r="AM15" s="209">
        <f t="shared" si="35"/>
        <v>0</v>
      </c>
      <c r="AN15" s="224"/>
      <c r="AO15" s="209">
        <f t="shared" si="34"/>
        <v>0</v>
      </c>
      <c r="AP15" s="224">
        <f>AP8-AP11</f>
        <v>0</v>
      </c>
      <c r="AQ15" s="209">
        <f t="shared" si="23"/>
        <v>0</v>
      </c>
      <c r="AR15" s="224"/>
      <c r="AS15" s="209">
        <f t="shared" si="5"/>
        <v>0</v>
      </c>
      <c r="AT15" s="224">
        <v>0</v>
      </c>
      <c r="AU15" s="209" t="str">
        <f t="shared" si="24"/>
        <v/>
      </c>
      <c r="AV15" s="224">
        <v>0</v>
      </c>
      <c r="AW15" s="209">
        <f t="shared" si="6"/>
        <v>0</v>
      </c>
      <c r="AX15" s="224">
        <v>0</v>
      </c>
      <c r="AY15" s="209" t="str">
        <f t="shared" si="7"/>
        <v/>
      </c>
      <c r="AZ15" s="224">
        <f>AZ8-AZ11</f>
        <v>0</v>
      </c>
      <c r="BA15" s="209">
        <f t="shared" si="8"/>
        <v>0</v>
      </c>
      <c r="BB15" s="224">
        <f>BB8-BB11</f>
        <v>0</v>
      </c>
      <c r="BC15" s="209">
        <f t="shared" si="25"/>
        <v>0</v>
      </c>
      <c r="BD15" s="224">
        <f>BD8-BD11</f>
        <v>2654.87</v>
      </c>
      <c r="BE15" s="209">
        <f t="shared" si="26"/>
        <v>0.000100435392402684</v>
      </c>
      <c r="BF15" s="224">
        <f>BF8-BF11</f>
        <v>0</v>
      </c>
      <c r="BG15" s="209">
        <f t="shared" si="27"/>
        <v>0</v>
      </c>
      <c r="BH15" s="224">
        <f>BH8-BH11</f>
        <v>0</v>
      </c>
      <c r="BI15" s="209">
        <f t="shared" si="28"/>
        <v>0</v>
      </c>
      <c r="BJ15" s="224">
        <f>BJ8-BJ11</f>
        <v>0</v>
      </c>
      <c r="BK15" s="209">
        <f t="shared" si="29"/>
        <v>0</v>
      </c>
      <c r="BL15" s="224">
        <f>BL8-BL11</f>
        <v>0</v>
      </c>
      <c r="BM15" s="209">
        <f t="shared" si="30"/>
        <v>0</v>
      </c>
      <c r="BN15" s="224">
        <f>BN8-BN11</f>
        <v>0</v>
      </c>
      <c r="BO15" s="209">
        <f t="shared" si="31"/>
        <v>0</v>
      </c>
      <c r="BP15" s="224">
        <f>BP8-BP11</f>
        <v>0</v>
      </c>
      <c r="BQ15" s="209">
        <f t="shared" si="32"/>
        <v>0</v>
      </c>
      <c r="BR15" s="231">
        <f>BR8-BR11</f>
        <v>0</v>
      </c>
      <c r="BS15" s="325">
        <f t="shared" si="9"/>
        <v>0</v>
      </c>
      <c r="BT15" s="326">
        <f>BT8-BT11</f>
        <v>2654.87</v>
      </c>
      <c r="BU15" s="332">
        <f t="shared" si="33"/>
        <v>3.70957549498875e-5</v>
      </c>
    </row>
    <row r="16" s="181" customFormat="1" ht="16.5" spans="1:73">
      <c r="A16" s="211" t="s">
        <v>3119</v>
      </c>
      <c r="B16" s="211"/>
      <c r="C16" s="211"/>
      <c r="D16" s="211"/>
      <c r="E16" s="225" t="s">
        <v>3120</v>
      </c>
      <c r="F16" s="226" t="str">
        <f>IFERROR(F15/F8,"")</f>
        <v/>
      </c>
      <c r="G16" s="210" t="str">
        <f t="shared" si="10"/>
        <v/>
      </c>
      <c r="H16" s="226" t="str">
        <f>IFERROR(H15/H8,"")</f>
        <v/>
      </c>
      <c r="I16" s="210" t="str">
        <f t="shared" si="11"/>
        <v/>
      </c>
      <c r="J16" s="226" t="str">
        <f>IFERROR(J15/J8,"")</f>
        <v/>
      </c>
      <c r="K16" s="268" t="str">
        <f t="shared" si="12"/>
        <v/>
      </c>
      <c r="L16" s="226">
        <f>IFERROR(L15/L8,"")</f>
        <v>1</v>
      </c>
      <c r="M16" s="268">
        <f t="shared" si="13"/>
        <v>1.7467840557024e-7</v>
      </c>
      <c r="N16" s="226" t="str">
        <f>IFERROR(N15/N8,"")</f>
        <v/>
      </c>
      <c r="O16" s="268" t="str">
        <f t="shared" si="14"/>
        <v/>
      </c>
      <c r="P16" s="226" t="str">
        <f>IFERROR(P15/P8,"")</f>
        <v/>
      </c>
      <c r="Q16" s="268" t="str">
        <f t="shared" si="15"/>
        <v/>
      </c>
      <c r="R16" s="226" t="str">
        <f>IFERROR(R15/R8,"")</f>
        <v/>
      </c>
      <c r="S16" s="271" t="str">
        <f t="shared" si="16"/>
        <v/>
      </c>
      <c r="T16" s="226" t="str">
        <f>IFERROR(T15/T8,"")</f>
        <v/>
      </c>
      <c r="U16" s="268" t="str">
        <f t="shared" si="17"/>
        <v/>
      </c>
      <c r="V16" s="226" t="str">
        <f>IFERROR(V15/V8,"")</f>
        <v/>
      </c>
      <c r="W16" s="272" t="str">
        <f t="shared" si="18"/>
        <v/>
      </c>
      <c r="X16" s="226" t="str">
        <f>IFERROR(X15/X8,"")</f>
        <v/>
      </c>
      <c r="Y16" s="210" t="str">
        <f t="shared" si="19"/>
        <v/>
      </c>
      <c r="Z16" s="226" t="s">
        <v>146</v>
      </c>
      <c r="AA16" s="210" t="str">
        <f t="shared" si="20"/>
        <v/>
      </c>
      <c r="AB16" s="226" t="s">
        <v>146</v>
      </c>
      <c r="AC16" s="210" t="str">
        <f t="shared" si="21"/>
        <v/>
      </c>
      <c r="AD16" s="226" t="s">
        <v>146</v>
      </c>
      <c r="AE16" s="271" t="str">
        <f t="shared" si="36"/>
        <v/>
      </c>
      <c r="AF16" s="226" t="s">
        <v>146</v>
      </c>
      <c r="AG16" s="271" t="str">
        <f t="shared" si="37"/>
        <v/>
      </c>
      <c r="AH16" s="226" t="s">
        <v>146</v>
      </c>
      <c r="AI16" s="299" t="str">
        <f t="shared" si="22"/>
        <v/>
      </c>
      <c r="AJ16" s="226" t="s">
        <v>146</v>
      </c>
      <c r="AK16" s="268" t="str">
        <f t="shared" ref="AK16:AK27" si="38">IFERROR(AJ16/$AJ$4,"")</f>
        <v/>
      </c>
      <c r="AL16" s="226"/>
      <c r="AM16" s="209">
        <f t="shared" si="35"/>
        <v>0</v>
      </c>
      <c r="AN16" s="226"/>
      <c r="AO16" s="209">
        <f t="shared" si="34"/>
        <v>0</v>
      </c>
      <c r="AP16" s="226"/>
      <c r="AQ16" s="209">
        <f t="shared" ref="AQ16:AQ22" si="39">IFERROR(AP16/$AP$4,"")</f>
        <v>0</v>
      </c>
      <c r="AR16" s="226"/>
      <c r="AS16" s="209">
        <f t="shared" ref="AS16:AS21" si="40">IFERROR(AR16/$AR$4,"")</f>
        <v>0</v>
      </c>
      <c r="AT16" s="226" t="s">
        <v>146</v>
      </c>
      <c r="AU16" s="209"/>
      <c r="AV16" s="226"/>
      <c r="AW16" s="209"/>
      <c r="AX16" s="226" t="s">
        <v>146</v>
      </c>
      <c r="AY16" s="209"/>
      <c r="AZ16" s="226"/>
      <c r="BA16" s="209"/>
      <c r="BB16" s="226" t="str">
        <f>IFERROR(BB15/BB8,"")</f>
        <v/>
      </c>
      <c r="BC16" s="209" t="str">
        <f t="shared" si="25"/>
        <v/>
      </c>
      <c r="BD16" s="226">
        <f>IFERROR(BD15/BD8,"")</f>
        <v>1</v>
      </c>
      <c r="BE16" s="209">
        <f t="shared" si="26"/>
        <v>3.78306253800316e-8</v>
      </c>
      <c r="BF16" s="226" t="str">
        <f>IFERROR(BF15/BF8,"")</f>
        <v/>
      </c>
      <c r="BG16" s="209" t="str">
        <f t="shared" si="27"/>
        <v/>
      </c>
      <c r="BH16" s="226" t="str">
        <f>IFERROR(BH15/BH8,"")</f>
        <v/>
      </c>
      <c r="BI16" s="209" t="str">
        <f t="shared" si="28"/>
        <v/>
      </c>
      <c r="BJ16" s="226" t="str">
        <f>IFERROR(BJ15/BJ8,"")</f>
        <v/>
      </c>
      <c r="BK16" s="209" t="str">
        <f t="shared" si="29"/>
        <v/>
      </c>
      <c r="BL16" s="226" t="str">
        <f>IFERROR(BL15/BL8,"")</f>
        <v/>
      </c>
      <c r="BM16" s="209" t="str">
        <f t="shared" si="30"/>
        <v/>
      </c>
      <c r="BN16" s="226" t="str">
        <f>IFERROR(BN15/BN8,"")</f>
        <v/>
      </c>
      <c r="BO16" s="209" t="str">
        <f t="shared" si="31"/>
        <v/>
      </c>
      <c r="BP16" s="226" t="str">
        <f>IFERROR(BP15/BP8,"")</f>
        <v/>
      </c>
      <c r="BQ16" s="209" t="str">
        <f t="shared" si="32"/>
        <v/>
      </c>
      <c r="BR16" s="233" t="str">
        <f>IFERROR(BR15/BR8,"")</f>
        <v/>
      </c>
      <c r="BS16" s="325" t="str">
        <f t="shared" si="9"/>
        <v/>
      </c>
      <c r="BT16" s="326">
        <f>IFERROR(BT15/BT8,"")</f>
        <v>1</v>
      </c>
      <c r="BU16" s="332">
        <f t="shared" si="33"/>
        <v>1.39727199259804e-8</v>
      </c>
    </row>
    <row r="17" ht="16.5" spans="1:73">
      <c r="A17" s="211" t="s">
        <v>310</v>
      </c>
      <c r="B17" s="211"/>
      <c r="C17" s="211"/>
      <c r="D17" s="211"/>
      <c r="E17" s="223" t="s">
        <v>3121</v>
      </c>
      <c r="F17" s="224">
        <f>SUM(F51:F60)</f>
        <v>449515.75230325</v>
      </c>
      <c r="G17" s="210">
        <f t="shared" si="10"/>
        <v>0.0359714554443794</v>
      </c>
      <c r="H17" s="224">
        <f>SUM(H51:H60)</f>
        <v>375580.59</v>
      </c>
      <c r="I17" s="210">
        <f t="shared" si="11"/>
        <v>0.0341531851443404</v>
      </c>
      <c r="J17" s="224">
        <f>SUM(J51:J60)</f>
        <v>461753.31439125</v>
      </c>
      <c r="K17" s="268">
        <f t="shared" si="12"/>
        <v>0.0621425720857645</v>
      </c>
      <c r="L17" s="224">
        <f>SUM(L51:L60)</f>
        <v>324223.84</v>
      </c>
      <c r="M17" s="268">
        <f t="shared" si="13"/>
        <v>0.0566349034190606</v>
      </c>
      <c r="N17" s="224">
        <f>SUM(N51:N60)</f>
        <v>427374.088422</v>
      </c>
      <c r="O17" s="268">
        <f t="shared" si="14"/>
        <v>0.0355768278611702</v>
      </c>
      <c r="P17" s="224">
        <f>SUM(P51:P60)</f>
        <v>376876.29</v>
      </c>
      <c r="Q17" s="268">
        <f t="shared" si="15"/>
        <v>0.0388057700769509</v>
      </c>
      <c r="R17" s="224">
        <f>SUM(R51:R60)</f>
        <v>445323.449927</v>
      </c>
      <c r="S17" s="271">
        <f t="shared" si="16"/>
        <v>0.0372773295998154</v>
      </c>
      <c r="T17" s="224">
        <f>SUM(T51:T60)</f>
        <v>365218.68</v>
      </c>
      <c r="U17" s="268">
        <f t="shared" si="17"/>
        <v>0.0355906774306783</v>
      </c>
      <c r="V17" s="224">
        <f>SUM(V51:V60)</f>
        <v>426411.679662</v>
      </c>
      <c r="W17" s="272">
        <f t="shared" si="18"/>
        <v>0.0391108775235537</v>
      </c>
      <c r="X17" s="224">
        <f>SUM(X51:X60)</f>
        <v>156021.86</v>
      </c>
      <c r="Y17" s="210">
        <f t="shared" si="19"/>
        <v>0.0183791398876875</v>
      </c>
      <c r="Z17" s="224">
        <v>410596.76755075</v>
      </c>
      <c r="AA17" s="210">
        <f t="shared" si="20"/>
        <v>0.0380271909235221</v>
      </c>
      <c r="AB17" s="224">
        <v>262919.32</v>
      </c>
      <c r="AC17" s="210">
        <f t="shared" si="21"/>
        <v>0.0541827991618246</v>
      </c>
      <c r="AD17" s="224">
        <v>390686.55439125</v>
      </c>
      <c r="AE17" s="271">
        <f t="shared" si="36"/>
        <v>0.0471737312458208</v>
      </c>
      <c r="AF17" s="224">
        <v>276753.18</v>
      </c>
      <c r="AG17" s="271">
        <f t="shared" si="37"/>
        <v>0.0466022729611425</v>
      </c>
      <c r="AH17" s="224">
        <v>415085.96281575</v>
      </c>
      <c r="AI17" s="299">
        <f t="shared" si="22"/>
        <v>0.0365017751402767</v>
      </c>
      <c r="AJ17" s="224">
        <v>232913.46</v>
      </c>
      <c r="AK17" s="268">
        <f t="shared" si="38"/>
        <v>0.0303251627982721</v>
      </c>
      <c r="AL17" s="224">
        <v>510169.35</v>
      </c>
      <c r="AM17" s="209">
        <f t="shared" si="35"/>
        <v>0.0426167136230908</v>
      </c>
      <c r="AN17" s="224">
        <v>250817</v>
      </c>
      <c r="AO17" s="209">
        <f t="shared" si="34"/>
        <v>0.0583741669572532</v>
      </c>
      <c r="AP17" s="224">
        <v>275825.13230325</v>
      </c>
      <c r="AQ17" s="209">
        <f t="shared" si="39"/>
        <v>0.110025137240078</v>
      </c>
      <c r="AR17" s="224">
        <v>186688.5</v>
      </c>
      <c r="AS17" s="209">
        <f t="shared" si="40"/>
        <v>0.114487155758246</v>
      </c>
      <c r="AT17" s="224">
        <v>262007.13230325</v>
      </c>
      <c r="AU17" s="209"/>
      <c r="AV17" s="224">
        <v>196211.26</v>
      </c>
      <c r="AW17" s="209"/>
      <c r="AX17" s="224">
        <v>163967.13230325</v>
      </c>
      <c r="AY17" s="209"/>
      <c r="AZ17" s="224">
        <f>四费用明细表!AB132</f>
        <v>85573.76</v>
      </c>
      <c r="BA17" s="209"/>
      <c r="BB17" s="224">
        <f>SUM(BB51:BB60)</f>
        <v>1338643.1551165</v>
      </c>
      <c r="BC17" s="209">
        <f t="shared" si="25"/>
        <v>0.0419115578899748</v>
      </c>
      <c r="BD17" s="224">
        <f>SUM(BD51:BD60)</f>
        <v>1076680.72</v>
      </c>
      <c r="BE17" s="209">
        <f t="shared" si="26"/>
        <v>0.0407315049722227</v>
      </c>
      <c r="BF17" s="224">
        <f>SUM(BF51:BF60)</f>
        <v>1282331.89713975</v>
      </c>
      <c r="BG17" s="209">
        <f t="shared" si="27"/>
        <v>0.0381121044490203</v>
      </c>
      <c r="BH17" s="224">
        <f>SUM(BH51:BH60)</f>
        <v>784159.86</v>
      </c>
      <c r="BI17" s="209">
        <f t="shared" si="28"/>
        <v>0.0332226616916869</v>
      </c>
      <c r="BJ17" s="224">
        <f>SUM(BJ51:BJ60)</f>
        <v>1315941.877134</v>
      </c>
      <c r="BK17" s="209">
        <f t="shared" si="29"/>
        <v>0.0416112821404407</v>
      </c>
      <c r="BL17" s="224">
        <f>SUM(BL51:BL60)</f>
        <v>760483.64</v>
      </c>
      <c r="BM17" s="209">
        <f t="shared" si="30"/>
        <v>0.0424474940232294</v>
      </c>
      <c r="BN17" s="224">
        <f>SUM(BN51:BN60)</f>
        <v>701799.39690975</v>
      </c>
      <c r="BO17" s="209">
        <f t="shared" si="31"/>
        <v>0.279943942436348</v>
      </c>
      <c r="BP17" s="224">
        <f>SUM(BP51:BP60)</f>
        <v>468473.52</v>
      </c>
      <c r="BQ17" s="209">
        <f t="shared" si="32"/>
        <v>0.129577634298878</v>
      </c>
      <c r="BR17" s="231">
        <f>SUM(BR51:BR60)</f>
        <v>4638716.3263</v>
      </c>
      <c r="BS17" s="325">
        <f t="shared" si="9"/>
        <v>0.046518532058726</v>
      </c>
      <c r="BT17" s="326">
        <f>SUM(BT51:BT60)</f>
        <v>3089797.74</v>
      </c>
      <c r="BU17" s="332">
        <f t="shared" si="33"/>
        <v>0.0431728784489471</v>
      </c>
    </row>
    <row r="18" ht="16.5" spans="1:73">
      <c r="A18" s="227" t="s">
        <v>312</v>
      </c>
      <c r="B18" s="228"/>
      <c r="C18" s="228"/>
      <c r="D18" s="229"/>
      <c r="E18" s="223" t="s">
        <v>3122</v>
      </c>
      <c r="F18" s="224">
        <f>SUM(F61:F66)</f>
        <v>0</v>
      </c>
      <c r="G18" s="210">
        <f t="shared" si="10"/>
        <v>0</v>
      </c>
      <c r="H18" s="224">
        <f>SUM(H61:H66)</f>
        <v>0</v>
      </c>
      <c r="I18" s="210">
        <f t="shared" si="11"/>
        <v>0</v>
      </c>
      <c r="J18" s="224">
        <f>SUM(J61:J66)</f>
        <v>0</v>
      </c>
      <c r="K18" s="268">
        <f t="shared" si="12"/>
        <v>0</v>
      </c>
      <c r="L18" s="224">
        <f>SUM(L61:L66)</f>
        <v>0</v>
      </c>
      <c r="M18" s="268">
        <f t="shared" si="13"/>
        <v>0</v>
      </c>
      <c r="N18" s="224">
        <f>SUM(N61:N66)</f>
        <v>0</v>
      </c>
      <c r="O18" s="268">
        <f t="shared" si="14"/>
        <v>0</v>
      </c>
      <c r="P18" s="224">
        <f>SUM(P61:P66)</f>
        <v>0</v>
      </c>
      <c r="Q18" s="268">
        <f t="shared" si="15"/>
        <v>0</v>
      </c>
      <c r="R18" s="224">
        <f>SUM(R61:R66)</f>
        <v>0</v>
      </c>
      <c r="S18" s="271">
        <f t="shared" si="16"/>
        <v>0</v>
      </c>
      <c r="T18" s="224">
        <f>SUM(T61:T66)</f>
        <v>0</v>
      </c>
      <c r="U18" s="268">
        <f t="shared" si="17"/>
        <v>0</v>
      </c>
      <c r="V18" s="224">
        <f>SUM(V61:V66)</f>
        <v>0</v>
      </c>
      <c r="W18" s="272">
        <f t="shared" si="18"/>
        <v>0</v>
      </c>
      <c r="X18" s="224">
        <f>SUM(X61:X66)</f>
        <v>0</v>
      </c>
      <c r="Y18" s="210">
        <f t="shared" si="19"/>
        <v>0</v>
      </c>
      <c r="Z18" s="224">
        <v>0</v>
      </c>
      <c r="AA18" s="210">
        <f t="shared" si="20"/>
        <v>0</v>
      </c>
      <c r="AB18" s="224">
        <v>0</v>
      </c>
      <c r="AC18" s="210">
        <f t="shared" si="21"/>
        <v>0</v>
      </c>
      <c r="AD18" s="224">
        <v>0</v>
      </c>
      <c r="AE18" s="271">
        <f t="shared" si="36"/>
        <v>0</v>
      </c>
      <c r="AF18" s="224">
        <v>0</v>
      </c>
      <c r="AG18" s="271">
        <f t="shared" si="37"/>
        <v>0</v>
      </c>
      <c r="AH18" s="224">
        <v>0</v>
      </c>
      <c r="AI18" s="299">
        <f t="shared" si="22"/>
        <v>0</v>
      </c>
      <c r="AJ18" s="224">
        <v>0</v>
      </c>
      <c r="AK18" s="268">
        <f t="shared" si="38"/>
        <v>0</v>
      </c>
      <c r="AL18" s="224"/>
      <c r="AM18" s="209">
        <f t="shared" si="35"/>
        <v>0</v>
      </c>
      <c r="AN18" s="224"/>
      <c r="AO18" s="209">
        <f t="shared" si="34"/>
        <v>0</v>
      </c>
      <c r="AP18" s="224">
        <v>0</v>
      </c>
      <c r="AQ18" s="209">
        <f t="shared" si="39"/>
        <v>0</v>
      </c>
      <c r="AR18" s="224"/>
      <c r="AS18" s="209">
        <f t="shared" si="40"/>
        <v>0</v>
      </c>
      <c r="AT18" s="224">
        <v>0</v>
      </c>
      <c r="AU18" s="209"/>
      <c r="AV18" s="224">
        <v>0</v>
      </c>
      <c r="AW18" s="209"/>
      <c r="AX18" s="224">
        <v>0</v>
      </c>
      <c r="AY18" s="209"/>
      <c r="AZ18" s="224"/>
      <c r="BA18" s="209"/>
      <c r="BB18" s="224">
        <f>SUM(BB61:BB66)</f>
        <v>0</v>
      </c>
      <c r="BC18" s="209">
        <f t="shared" si="25"/>
        <v>0</v>
      </c>
      <c r="BD18" s="224">
        <f>SUM(BD61:BD66)</f>
        <v>0</v>
      </c>
      <c r="BE18" s="209">
        <f t="shared" si="26"/>
        <v>0</v>
      </c>
      <c r="BF18" s="224">
        <f>SUM(BF61:BF66)</f>
        <v>0</v>
      </c>
      <c r="BG18" s="209">
        <f t="shared" si="27"/>
        <v>0</v>
      </c>
      <c r="BH18" s="224">
        <f>SUM(BH61:BH66)</f>
        <v>0</v>
      </c>
      <c r="BI18" s="209">
        <f t="shared" si="28"/>
        <v>0</v>
      </c>
      <c r="BJ18" s="224">
        <f>SUM(BJ61:BJ66)</f>
        <v>0</v>
      </c>
      <c r="BK18" s="209">
        <f t="shared" si="29"/>
        <v>0</v>
      </c>
      <c r="BL18" s="224">
        <f>SUM(BL61:BL66)</f>
        <v>0</v>
      </c>
      <c r="BM18" s="209">
        <f t="shared" si="30"/>
        <v>0</v>
      </c>
      <c r="BN18" s="224">
        <f>SUM(BN61:BN66)</f>
        <v>0</v>
      </c>
      <c r="BO18" s="209">
        <f t="shared" si="31"/>
        <v>0</v>
      </c>
      <c r="BP18" s="224">
        <f>SUM(BP61:BP66)</f>
        <v>0</v>
      </c>
      <c r="BQ18" s="209">
        <f t="shared" si="32"/>
        <v>0</v>
      </c>
      <c r="BR18" s="231">
        <f>SUM(BR61:BR66)</f>
        <v>0</v>
      </c>
      <c r="BS18" s="325">
        <f t="shared" si="9"/>
        <v>0</v>
      </c>
      <c r="BT18" s="326">
        <f>SUM(BT61:BT66)</f>
        <v>0</v>
      </c>
      <c r="BU18" s="332">
        <f t="shared" si="33"/>
        <v>0</v>
      </c>
    </row>
    <row r="19" ht="16.5" spans="1:73">
      <c r="A19" s="211" t="s">
        <v>311</v>
      </c>
      <c r="B19" s="211"/>
      <c r="C19" s="211"/>
      <c r="D19" s="211"/>
      <c r="E19" s="223" t="s">
        <v>3123</v>
      </c>
      <c r="F19" s="224">
        <f>SUM(F67:F75)</f>
        <v>158519.81</v>
      </c>
      <c r="G19" s="210">
        <f t="shared" si="10"/>
        <v>0.0126851801149333</v>
      </c>
      <c r="H19" s="224">
        <f>SUM(H67:H75)</f>
        <v>37371.97</v>
      </c>
      <c r="I19" s="210">
        <f t="shared" si="11"/>
        <v>0.00339839662805454</v>
      </c>
      <c r="J19" s="224">
        <f>SUM(J67:J75)</f>
        <v>127219.81</v>
      </c>
      <c r="K19" s="268">
        <f t="shared" si="12"/>
        <v>0.0171211899671685</v>
      </c>
      <c r="L19" s="224">
        <f>SUM(L67:L75)</f>
        <v>113152.86</v>
      </c>
      <c r="M19" s="268">
        <f t="shared" si="13"/>
        <v>0.0197653611705126</v>
      </c>
      <c r="N19" s="224">
        <f>SUM(N67:N75)</f>
        <v>123363</v>
      </c>
      <c r="O19" s="268">
        <f t="shared" si="14"/>
        <v>0.0102693736806614</v>
      </c>
      <c r="P19" s="224">
        <f>SUM(P67:P75)</f>
        <v>130053.81</v>
      </c>
      <c r="Q19" s="268">
        <f t="shared" si="15"/>
        <v>0.0133912330979788</v>
      </c>
      <c r="R19" s="224">
        <f>SUM(R67:R75)</f>
        <v>132719.81</v>
      </c>
      <c r="S19" s="271">
        <f t="shared" si="16"/>
        <v>0.0111097677488259</v>
      </c>
      <c r="T19" s="224">
        <f>SUM(T67:T75)</f>
        <v>112365.58</v>
      </c>
      <c r="U19" s="268">
        <f t="shared" si="17"/>
        <v>0.0109500617878885</v>
      </c>
      <c r="V19" s="224">
        <f>SUM(V67:V75)</f>
        <v>123219.81</v>
      </c>
      <c r="W19" s="272">
        <f t="shared" si="18"/>
        <v>0.0113018360594756</v>
      </c>
      <c r="X19" s="224">
        <f>SUM(X67:X75)</f>
        <v>99232.69</v>
      </c>
      <c r="Y19" s="210">
        <f t="shared" si="19"/>
        <v>0.0116894612776795</v>
      </c>
      <c r="Z19" s="224">
        <v>228015.52</v>
      </c>
      <c r="AA19" s="210">
        <f t="shared" si="20"/>
        <v>0.0211175303797161</v>
      </c>
      <c r="AB19" s="224">
        <v>123864.23</v>
      </c>
      <c r="AC19" s="210">
        <f t="shared" si="21"/>
        <v>0.0255261222242019</v>
      </c>
      <c r="AD19" s="224">
        <v>173395.52</v>
      </c>
      <c r="AE19" s="271">
        <f t="shared" si="36"/>
        <v>0.0209367677688693</v>
      </c>
      <c r="AF19" s="224">
        <v>136690.07</v>
      </c>
      <c r="AG19" s="271">
        <f t="shared" si="37"/>
        <v>0.0230171445662076</v>
      </c>
      <c r="AH19" s="224">
        <v>213837.24</v>
      </c>
      <c r="AI19" s="299">
        <f t="shared" si="22"/>
        <v>0.0188043912594609</v>
      </c>
      <c r="AJ19" s="224">
        <v>118854.29</v>
      </c>
      <c r="AK19" s="268">
        <f t="shared" si="38"/>
        <v>0.0154747419643461</v>
      </c>
      <c r="AL19" s="224">
        <v>231624.24</v>
      </c>
      <c r="AM19" s="209">
        <f t="shared" si="35"/>
        <v>0.0193486023890813</v>
      </c>
      <c r="AN19" s="224">
        <v>95784.63</v>
      </c>
      <c r="AO19" s="209">
        <f t="shared" si="34"/>
        <v>0.0222925399137966</v>
      </c>
      <c r="AP19" s="224">
        <v>214853.79</v>
      </c>
      <c r="AQ19" s="209">
        <f t="shared" si="39"/>
        <v>0.0857040021476764</v>
      </c>
      <c r="AR19" s="224">
        <v>117598.04</v>
      </c>
      <c r="AS19" s="209">
        <f t="shared" si="40"/>
        <v>0.0721172708674847</v>
      </c>
      <c r="AT19" s="224">
        <v>228876.51</v>
      </c>
      <c r="AU19" s="209"/>
      <c r="AV19" s="224">
        <v>158672.04</v>
      </c>
      <c r="AW19" s="209"/>
      <c r="AX19" s="224">
        <v>90902.69</v>
      </c>
      <c r="AY19" s="209"/>
      <c r="AZ19" s="224">
        <f>四费用明细表!AB251</f>
        <v>282329.53</v>
      </c>
      <c r="BA19" s="209"/>
      <c r="BB19" s="224">
        <f>SUM(BB67:BB77)</f>
        <v>573936.51</v>
      </c>
      <c r="BC19" s="209">
        <f t="shared" si="25"/>
        <v>0.0179693693364769</v>
      </c>
      <c r="BD19" s="224">
        <f>SUM(BD67:BD77)</f>
        <v>418927.46</v>
      </c>
      <c r="BE19" s="209">
        <f t="shared" si="26"/>
        <v>0.0158482878006682</v>
      </c>
      <c r="BF19" s="224">
        <f>SUM(BF67:BF77)</f>
        <v>931227.56</v>
      </c>
      <c r="BG19" s="209">
        <f t="shared" si="27"/>
        <v>0.0276769548598841</v>
      </c>
      <c r="BH19" s="224">
        <f>SUM(BH67:BH77)</f>
        <v>426821.62</v>
      </c>
      <c r="BI19" s="209">
        <f t="shared" si="28"/>
        <v>0.0180832391547786</v>
      </c>
      <c r="BJ19" s="224">
        <f>SUM(BJ67:BJ77)</f>
        <v>618857</v>
      </c>
      <c r="BK19" s="209">
        <f t="shared" si="29"/>
        <v>0.0195688226653832</v>
      </c>
      <c r="BL19" s="224">
        <f>SUM(BL67:BL77)</f>
        <v>351328.99</v>
      </c>
      <c r="BM19" s="209">
        <f t="shared" si="30"/>
        <v>0.0196099355973157</v>
      </c>
      <c r="BN19" s="224">
        <f>SUM(BN67:BN77)</f>
        <v>534632.99</v>
      </c>
      <c r="BO19" s="209">
        <f t="shared" si="31"/>
        <v>0.213262176679214</v>
      </c>
      <c r="BP19" s="224">
        <f>SUM(BP67:BP77)</f>
        <v>558599.61</v>
      </c>
      <c r="BQ19" s="209">
        <f t="shared" si="32"/>
        <v>0.154506098837936</v>
      </c>
      <c r="BR19" s="231">
        <f>SUM(BR67:BR77)</f>
        <v>2658654.06</v>
      </c>
      <c r="BS19" s="325">
        <f t="shared" si="9"/>
        <v>0.0266618338832159</v>
      </c>
      <c r="BT19" s="326">
        <f>SUM(BT67:BT77)</f>
        <v>1755677.68</v>
      </c>
      <c r="BU19" s="332">
        <f t="shared" si="33"/>
        <v>0.024531592502935</v>
      </c>
    </row>
    <row r="20" ht="16.5" spans="1:73">
      <c r="A20" s="211" t="s">
        <v>313</v>
      </c>
      <c r="B20" s="211"/>
      <c r="C20" s="211"/>
      <c r="D20" s="211"/>
      <c r="E20" s="223" t="s">
        <v>3124</v>
      </c>
      <c r="F20" s="224">
        <f>F76</f>
        <v>0</v>
      </c>
      <c r="G20" s="210">
        <f t="shared" si="10"/>
        <v>0</v>
      </c>
      <c r="H20" s="224">
        <f>H76</f>
        <v>0</v>
      </c>
      <c r="I20" s="210">
        <f t="shared" si="11"/>
        <v>0</v>
      </c>
      <c r="J20" s="224">
        <f>J76</f>
        <v>0</v>
      </c>
      <c r="K20" s="268">
        <f t="shared" si="12"/>
        <v>0</v>
      </c>
      <c r="L20" s="224">
        <f>L76</f>
        <v>0</v>
      </c>
      <c r="M20" s="268">
        <f t="shared" si="13"/>
        <v>0</v>
      </c>
      <c r="N20" s="224">
        <f>N76</f>
        <v>0</v>
      </c>
      <c r="O20" s="268">
        <f t="shared" si="14"/>
        <v>0</v>
      </c>
      <c r="P20" s="224">
        <f>P76</f>
        <v>0</v>
      </c>
      <c r="Q20" s="268">
        <f t="shared" si="15"/>
        <v>0</v>
      </c>
      <c r="R20" s="224">
        <f>R76</f>
        <v>0</v>
      </c>
      <c r="S20" s="271">
        <f t="shared" si="16"/>
        <v>0</v>
      </c>
      <c r="T20" s="224">
        <f>T76</f>
        <v>0</v>
      </c>
      <c r="U20" s="268">
        <f t="shared" si="17"/>
        <v>0</v>
      </c>
      <c r="V20" s="224">
        <f>V76</f>
        <v>0</v>
      </c>
      <c r="W20" s="272">
        <f t="shared" si="18"/>
        <v>0</v>
      </c>
      <c r="X20" s="224">
        <f>X76</f>
        <v>0</v>
      </c>
      <c r="Y20" s="210">
        <f t="shared" si="19"/>
        <v>0</v>
      </c>
      <c r="Z20" s="224">
        <v>620.8</v>
      </c>
      <c r="AA20" s="210">
        <f t="shared" si="20"/>
        <v>5.74950462132039e-5</v>
      </c>
      <c r="AB20" s="224">
        <v>-128471.81</v>
      </c>
      <c r="AC20" s="210">
        <f t="shared" si="21"/>
        <v>-0.0264756590698093</v>
      </c>
      <c r="AD20" s="224">
        <v>620.8</v>
      </c>
      <c r="AE20" s="271">
        <f t="shared" si="36"/>
        <v>7.49589460610868e-5</v>
      </c>
      <c r="AF20" s="224">
        <v>-97466.8</v>
      </c>
      <c r="AG20" s="271">
        <f t="shared" si="37"/>
        <v>-0.0164123657702834</v>
      </c>
      <c r="AH20" s="224">
        <v>620.8</v>
      </c>
      <c r="AI20" s="299">
        <f t="shared" si="22"/>
        <v>5.45918292523477e-5</v>
      </c>
      <c r="AJ20" s="224">
        <v>-109527.8</v>
      </c>
      <c r="AK20" s="268">
        <f t="shared" si="38"/>
        <v>-0.0142604397613456</v>
      </c>
      <c r="AL20" s="224">
        <v>620.8</v>
      </c>
      <c r="AM20" s="209">
        <f t="shared" si="35"/>
        <v>5.1858183595731e-5</v>
      </c>
      <c r="AN20" s="224">
        <v>-131188.61</v>
      </c>
      <c r="AO20" s="209">
        <f t="shared" si="34"/>
        <v>-0.0305323236584042</v>
      </c>
      <c r="AP20" s="224">
        <v>620.8</v>
      </c>
      <c r="AQ20" s="209">
        <f t="shared" si="39"/>
        <v>0.000247633725862027</v>
      </c>
      <c r="AR20" s="224">
        <v>-52456.88</v>
      </c>
      <c r="AS20" s="209">
        <f t="shared" si="40"/>
        <v>-0.0321693033644365</v>
      </c>
      <c r="AT20" s="224">
        <v>620.8</v>
      </c>
      <c r="AU20" s="209"/>
      <c r="AV20" s="224">
        <v>-16008.5</v>
      </c>
      <c r="AW20" s="209"/>
      <c r="AX20" s="224">
        <v>1820.8</v>
      </c>
      <c r="AY20" s="209"/>
      <c r="AZ20" s="224">
        <f>四费用明细表!AB259</f>
        <v>-8347.5</v>
      </c>
      <c r="BA20" s="209"/>
      <c r="BB20" s="224">
        <f>BB78</f>
        <v>1862.4</v>
      </c>
      <c r="BC20" s="209">
        <f t="shared" si="25"/>
        <v>5.83098528655278e-5</v>
      </c>
      <c r="BD20" s="224">
        <f>BD78</f>
        <v>-448749.54</v>
      </c>
      <c r="BE20" s="209">
        <f t="shared" si="26"/>
        <v>-0.0169764757372015</v>
      </c>
      <c r="BF20" s="224">
        <f>BF78</f>
        <v>1862.4</v>
      </c>
      <c r="BG20" s="209">
        <f t="shared" si="27"/>
        <v>5.53522715017671e-5</v>
      </c>
      <c r="BH20" s="224">
        <f>BH78</f>
        <v>-319068.61</v>
      </c>
      <c r="BI20" s="209">
        <f t="shared" si="28"/>
        <v>-0.0135180452700892</v>
      </c>
      <c r="BJ20" s="224">
        <f>BJ78</f>
        <v>1862.4</v>
      </c>
      <c r="BK20" s="209">
        <f t="shared" si="29"/>
        <v>5.88907862915175e-5</v>
      </c>
      <c r="BL20" s="224">
        <f>BL78</f>
        <v>-338183.21</v>
      </c>
      <c r="BM20" s="209">
        <f t="shared" si="30"/>
        <v>-0.0188761848778647</v>
      </c>
      <c r="BN20" s="224">
        <f>BN78</f>
        <v>3062.4</v>
      </c>
      <c r="BO20" s="209">
        <f t="shared" si="31"/>
        <v>0.00122157461675237</v>
      </c>
      <c r="BP20" s="224">
        <f>BP78</f>
        <v>-76812.88</v>
      </c>
      <c r="BQ20" s="209">
        <f t="shared" si="32"/>
        <v>-0.0212460915060548</v>
      </c>
      <c r="BR20" s="231">
        <f>BR78</f>
        <v>8649.6</v>
      </c>
      <c r="BS20" s="325">
        <f t="shared" si="9"/>
        <v>8.67409573234451e-5</v>
      </c>
      <c r="BT20" s="326">
        <f>BT78</f>
        <v>-1182814.24</v>
      </c>
      <c r="BU20" s="332">
        <f t="shared" si="33"/>
        <v>-0.0165271320999813</v>
      </c>
    </row>
    <row r="21" ht="16.5" spans="1:73">
      <c r="A21" s="207" t="s">
        <v>3125</v>
      </c>
      <c r="B21" s="207"/>
      <c r="C21" s="207"/>
      <c r="D21" s="207"/>
      <c r="E21" s="230" t="s">
        <v>3126</v>
      </c>
      <c r="F21" s="231">
        <f>F4-F9-F12-F17-F18-F19-F20</f>
        <v>214162.335562343</v>
      </c>
      <c r="G21" s="210">
        <f t="shared" si="10"/>
        <v>0.0171378441624622</v>
      </c>
      <c r="H21" s="231">
        <f>H4-H9-H12-H17-H18-H19-H20</f>
        <v>-471701.450000001</v>
      </c>
      <c r="I21" s="210">
        <f t="shared" si="11"/>
        <v>-0.0428938751992052</v>
      </c>
      <c r="J21" s="231">
        <f>J4-J9-J12-J17-J18-J19-J20</f>
        <v>-391706.021490977</v>
      </c>
      <c r="K21" s="268">
        <f t="shared" si="12"/>
        <v>-0.0527156360729575</v>
      </c>
      <c r="L21" s="231">
        <f>L4-L9-L12-L17-L18-L19-L20</f>
        <v>-1000089.64</v>
      </c>
      <c r="M21" s="268">
        <f t="shared" si="13"/>
        <v>-0.174694063742515</v>
      </c>
      <c r="N21" s="231">
        <f>N4-N9-N12-N17-N18-N19-N20</f>
        <v>300286.76296829</v>
      </c>
      <c r="O21" s="268">
        <f t="shared" si="14"/>
        <v>0.0249974220818038</v>
      </c>
      <c r="P21" s="231">
        <f>P4-P9-P12-P17-P18-P19-P20</f>
        <v>-966696.59</v>
      </c>
      <c r="Q21" s="268">
        <f t="shared" si="15"/>
        <v>-0.0995377172857239</v>
      </c>
      <c r="R21" s="231">
        <f>R4-R9-R12-R17-R18-R19-R20</f>
        <v>274675.114854231</v>
      </c>
      <c r="S21" s="271">
        <f t="shared" si="16"/>
        <v>0.0229926243294998</v>
      </c>
      <c r="T21" s="231">
        <f>T4-T9-T12-T17-T18-T19-T20</f>
        <v>-293938.499999999</v>
      </c>
      <c r="U21" s="268">
        <f t="shared" si="17"/>
        <v>-0.0286444010420206</v>
      </c>
      <c r="V21" s="231">
        <f>V4-V9-V12-V17-V18-V19-V20</f>
        <v>295758.490568473</v>
      </c>
      <c r="W21" s="272">
        <f t="shared" si="18"/>
        <v>0.0271272449909057</v>
      </c>
      <c r="X21" s="231">
        <f>X4-X9-X12-X17-X18-X19-X20</f>
        <v>-535546.49</v>
      </c>
      <c r="Y21" s="210">
        <f t="shared" si="19"/>
        <v>-0.0630865691260831</v>
      </c>
      <c r="Z21" s="231">
        <v>193694.072454077</v>
      </c>
      <c r="AA21" s="268">
        <f t="shared" si="20"/>
        <v>0.0179388686323628</v>
      </c>
      <c r="AB21" s="231">
        <v>322285.950000001</v>
      </c>
      <c r="AC21" s="268">
        <f t="shared" si="21"/>
        <v>0.0664171613616219</v>
      </c>
      <c r="AD21" s="231">
        <v>-699404.750421196</v>
      </c>
      <c r="AE21" s="271">
        <f t="shared" si="36"/>
        <v>-0.0844501336367433</v>
      </c>
      <c r="AF21" s="231">
        <v>-321237.25</v>
      </c>
      <c r="AG21" s="271">
        <f t="shared" si="37"/>
        <v>-0.0540929141619503</v>
      </c>
      <c r="AH21" s="231">
        <v>-391595.491053492</v>
      </c>
      <c r="AI21" s="299">
        <f t="shared" si="22"/>
        <v>-0.034436073104996</v>
      </c>
      <c r="AJ21" s="231">
        <v>47797.7899999891</v>
      </c>
      <c r="AK21" s="268">
        <f t="shared" si="38"/>
        <v>0.00622323743396922</v>
      </c>
      <c r="AL21" s="231">
        <v>-512538.500641448</v>
      </c>
      <c r="AM21" s="209">
        <f t="shared" si="35"/>
        <v>-0.0428146193075788</v>
      </c>
      <c r="AN21" s="231">
        <v>196437.63</v>
      </c>
      <c r="AO21" s="209">
        <f t="shared" si="34"/>
        <v>0.0457181252080486</v>
      </c>
      <c r="AP21" s="231">
        <v>-933239.29491918</v>
      </c>
      <c r="AQ21" s="209">
        <f t="shared" si="39"/>
        <v>-0.372264052386739</v>
      </c>
      <c r="AR21" s="231">
        <v>-436359.5</v>
      </c>
      <c r="AS21" s="209">
        <f t="shared" si="40"/>
        <v>-0.267598475766264</v>
      </c>
      <c r="AT21" s="231">
        <v>-2581998.01230325</v>
      </c>
      <c r="AU21" s="209"/>
      <c r="AV21" s="231">
        <v>-813631.82</v>
      </c>
      <c r="AW21" s="209"/>
      <c r="AX21" s="231">
        <v>-442769.61230325</v>
      </c>
      <c r="AY21" s="209"/>
      <c r="AZ21" s="231">
        <f>AZ4-AZ9-AZ12-AZ17-AZ19-AZ20</f>
        <v>-538951.26</v>
      </c>
      <c r="BA21" s="209"/>
      <c r="BB21" s="231">
        <f>BB4-BB9-BB12-BB17-BB18-BB19-BB20</f>
        <v>-43953.2129603446</v>
      </c>
      <c r="BC21" s="209">
        <f t="shared" si="25"/>
        <v>-0.00137613046643305</v>
      </c>
      <c r="BD21" s="231">
        <f>BD4-BD9-BD12-BD17-BD18-BD19-BD20</f>
        <v>-2128086.95999999</v>
      </c>
      <c r="BE21" s="209">
        <f t="shared" si="26"/>
        <v>-0.0805068605598899</v>
      </c>
      <c r="BF21" s="231">
        <f>BF4-BF9-BF12-BF17-BF18-BF19-BF20</f>
        <v>315613.657876787</v>
      </c>
      <c r="BG21" s="209">
        <f t="shared" si="27"/>
        <v>0.00938033337653658</v>
      </c>
      <c r="BH21" s="231">
        <f>BH4-BH9-BH12-BH17-BH18-BH19-BH20</f>
        <v>-407961.360000003</v>
      </c>
      <c r="BI21" s="209">
        <f t="shared" si="28"/>
        <v>-0.0172841826493906</v>
      </c>
      <c r="BJ21" s="231">
        <f>BJ4-BJ9-BJ12-BJ17-BJ18-BJ19-BJ20</f>
        <v>-1603538.74468169</v>
      </c>
      <c r="BK21" s="209">
        <f t="shared" si="29"/>
        <v>-0.0507053573470884</v>
      </c>
      <c r="BL21" s="231">
        <f>BL4-BL9-BL12-BL17-BL18-BL19-BL20</f>
        <v>-77001.8300000021</v>
      </c>
      <c r="BM21" s="209">
        <f t="shared" si="30"/>
        <v>-0.00429796848582149</v>
      </c>
      <c r="BN21" s="231">
        <f>BN4-BN9-BN12-BN17-BN18-BN19-BN20</f>
        <v>-3879473.35952568</v>
      </c>
      <c r="BO21" s="209">
        <f t="shared" si="31"/>
        <v>-1.5475007126318</v>
      </c>
      <c r="BP21" s="231">
        <f>BP4-BP9-BP12-BP17-BP18-BP19-BP20</f>
        <v>-1788942.58</v>
      </c>
      <c r="BQ21" s="209">
        <f t="shared" si="32"/>
        <v>-0.494813340598057</v>
      </c>
      <c r="BR21" s="231">
        <f>BR4-BR9-BR12-BR17-BR18-BR19-BR20</f>
        <v>-5211351.6592909</v>
      </c>
      <c r="BS21" s="325">
        <f t="shared" si="9"/>
        <v>-0.0522611024643934</v>
      </c>
      <c r="BT21" s="326">
        <f>BT4-BT9-BT12-BT17-BT18-BT19-BT20</f>
        <v>-4401992.72999999</v>
      </c>
      <c r="BU21" s="332">
        <f t="shared" si="33"/>
        <v>-0.0615078115324917</v>
      </c>
    </row>
    <row r="22" ht="16.5" spans="1:73">
      <c r="A22" s="211" t="s">
        <v>3127</v>
      </c>
      <c r="B22" s="211"/>
      <c r="C22" s="211"/>
      <c r="D22" s="211"/>
      <c r="E22" s="216" t="s">
        <v>3128</v>
      </c>
      <c r="F22" s="217">
        <f>F35</f>
        <v>0</v>
      </c>
      <c r="G22" s="210">
        <f t="shared" si="10"/>
        <v>0</v>
      </c>
      <c r="H22" s="217">
        <f>H35</f>
        <v>469</v>
      </c>
      <c r="I22" s="210">
        <f t="shared" si="11"/>
        <v>4.26482205395536e-5</v>
      </c>
      <c r="J22" s="217">
        <f>J35</f>
        <v>0</v>
      </c>
      <c r="K22" s="268">
        <f t="shared" si="12"/>
        <v>0</v>
      </c>
      <c r="L22" s="217">
        <f>L35</f>
        <v>200</v>
      </c>
      <c r="M22" s="268">
        <f t="shared" si="13"/>
        <v>3.4935681114048e-5</v>
      </c>
      <c r="N22" s="217">
        <f>N35</f>
        <v>0</v>
      </c>
      <c r="O22" s="268">
        <f t="shared" si="14"/>
        <v>0</v>
      </c>
      <c r="P22" s="217">
        <f>P35</f>
        <v>721</v>
      </c>
      <c r="Q22" s="268">
        <f t="shared" si="15"/>
        <v>7.42391096703951e-5</v>
      </c>
      <c r="R22" s="217">
        <f>R35</f>
        <v>0</v>
      </c>
      <c r="S22" s="271">
        <f t="shared" si="16"/>
        <v>0</v>
      </c>
      <c r="T22" s="217">
        <f>T35</f>
        <v>1030</v>
      </c>
      <c r="U22" s="268">
        <f t="shared" si="17"/>
        <v>0.0001003738301491</v>
      </c>
      <c r="V22" s="217">
        <f>V35</f>
        <v>0</v>
      </c>
      <c r="W22" s="272">
        <f t="shared" si="18"/>
        <v>0</v>
      </c>
      <c r="X22" s="217">
        <f>X35</f>
        <v>685</v>
      </c>
      <c r="Y22" s="210">
        <f t="shared" si="19"/>
        <v>8.0691967286289e-5</v>
      </c>
      <c r="Z22" s="217">
        <v>0</v>
      </c>
      <c r="AA22" s="279">
        <f t="shared" si="20"/>
        <v>0</v>
      </c>
      <c r="AB22" s="217">
        <v>3667</v>
      </c>
      <c r="AC22" s="279">
        <f t="shared" si="21"/>
        <v>0.000755700739399489</v>
      </c>
      <c r="AD22" s="217">
        <v>0</v>
      </c>
      <c r="AE22" s="271">
        <f t="shared" si="36"/>
        <v>0</v>
      </c>
      <c r="AF22" s="217">
        <v>833</v>
      </c>
      <c r="AG22" s="271">
        <f t="shared" si="37"/>
        <v>0.000140268283011714</v>
      </c>
      <c r="AH22" s="217">
        <v>0</v>
      </c>
      <c r="AI22" s="299">
        <f t="shared" si="22"/>
        <v>0</v>
      </c>
      <c r="AJ22" s="217">
        <v>497</v>
      </c>
      <c r="AK22" s="268">
        <f t="shared" si="38"/>
        <v>6.47090379007775e-5</v>
      </c>
      <c r="AL22" s="217"/>
      <c r="AM22" s="209">
        <f t="shared" si="35"/>
        <v>0</v>
      </c>
      <c r="AN22" s="217">
        <v>12446</v>
      </c>
      <c r="AO22" s="209">
        <f t="shared" si="34"/>
        <v>0.0028966333300772</v>
      </c>
      <c r="AP22" s="217"/>
      <c r="AQ22" s="209">
        <f t="shared" si="39"/>
        <v>0</v>
      </c>
      <c r="AR22" s="217">
        <v>2674</v>
      </c>
      <c r="AS22" s="209"/>
      <c r="AT22" s="217">
        <v>0</v>
      </c>
      <c r="AU22" s="209"/>
      <c r="AV22" s="217">
        <v>-137673.32</v>
      </c>
      <c r="AW22" s="209"/>
      <c r="AX22" s="217">
        <v>0</v>
      </c>
      <c r="AY22" s="209"/>
      <c r="AZ22" s="217">
        <f>AZ35</f>
        <v>2079.18</v>
      </c>
      <c r="BA22" s="209"/>
      <c r="BB22" s="217">
        <f>BB35</f>
        <v>0</v>
      </c>
      <c r="BC22" s="209">
        <f t="shared" si="25"/>
        <v>0</v>
      </c>
      <c r="BD22" s="217">
        <f>BD35</f>
        <v>1390</v>
      </c>
      <c r="BE22" s="209">
        <f t="shared" si="26"/>
        <v>5.25845692782439e-5</v>
      </c>
      <c r="BF22" s="217">
        <f>BF35</f>
        <v>0</v>
      </c>
      <c r="BG22" s="209">
        <f t="shared" si="27"/>
        <v>0</v>
      </c>
      <c r="BH22" s="217">
        <f>BH35</f>
        <v>5382</v>
      </c>
      <c r="BI22" s="209">
        <f t="shared" si="28"/>
        <v>0.000228020298341538</v>
      </c>
      <c r="BJ22" s="217">
        <f>BJ35</f>
        <v>0</v>
      </c>
      <c r="BK22" s="209">
        <f t="shared" si="29"/>
        <v>0</v>
      </c>
      <c r="BL22" s="217">
        <f>BL35</f>
        <v>13776</v>
      </c>
      <c r="BM22" s="209">
        <f t="shared" si="30"/>
        <v>0.000768927360046835</v>
      </c>
      <c r="BN22" s="217">
        <f>BN35</f>
        <v>0</v>
      </c>
      <c r="BO22" s="209">
        <f t="shared" si="31"/>
        <v>0</v>
      </c>
      <c r="BP22" s="217">
        <f>BP35</f>
        <v>-132920.14</v>
      </c>
      <c r="BQ22" s="209">
        <f t="shared" si="32"/>
        <v>-0.0367651031628759</v>
      </c>
      <c r="BR22" s="219">
        <f>BR35</f>
        <v>0</v>
      </c>
      <c r="BS22" s="325">
        <f t="shared" si="9"/>
        <v>0</v>
      </c>
      <c r="BT22" s="326">
        <f>BT35</f>
        <v>-112372.03</v>
      </c>
      <c r="BU22" s="332">
        <f t="shared" si="33"/>
        <v>-0.00157014290270386</v>
      </c>
    </row>
    <row r="23" ht="16.5" spans="1:73">
      <c r="A23" s="207" t="s">
        <v>3129</v>
      </c>
      <c r="B23" s="207"/>
      <c r="C23" s="207"/>
      <c r="D23" s="207"/>
      <c r="E23" s="230" t="s">
        <v>3130</v>
      </c>
      <c r="F23" s="231">
        <f>F21+F22</f>
        <v>214162.335562343</v>
      </c>
      <c r="G23" s="210">
        <f t="shared" si="10"/>
        <v>0.0171378441624622</v>
      </c>
      <c r="H23" s="231">
        <f>H21+H22</f>
        <v>-471232.450000001</v>
      </c>
      <c r="I23" s="210">
        <f t="shared" si="11"/>
        <v>-0.0428512269786656</v>
      </c>
      <c r="J23" s="231">
        <f>J21+J22</f>
        <v>-391706.021490977</v>
      </c>
      <c r="K23" s="268">
        <f t="shared" si="12"/>
        <v>-0.0527156360729575</v>
      </c>
      <c r="L23" s="231">
        <f>L21+L22</f>
        <v>-999889.639999999</v>
      </c>
      <c r="M23" s="268">
        <f t="shared" si="13"/>
        <v>-0.174659128061401</v>
      </c>
      <c r="N23" s="231">
        <f>N21+N22</f>
        <v>300286.76296829</v>
      </c>
      <c r="O23" s="268">
        <f t="shared" si="14"/>
        <v>0.0249974220818038</v>
      </c>
      <c r="P23" s="231">
        <f>P21+P22</f>
        <v>-965975.59</v>
      </c>
      <c r="Q23" s="268">
        <f t="shared" si="15"/>
        <v>-0.0994634781760535</v>
      </c>
      <c r="R23" s="231">
        <f>R21+R22</f>
        <v>274675.114854231</v>
      </c>
      <c r="S23" s="271">
        <f t="shared" si="16"/>
        <v>0.0229926243294998</v>
      </c>
      <c r="T23" s="231">
        <f>T21+T22</f>
        <v>-292908.499999999</v>
      </c>
      <c r="U23" s="268">
        <f t="shared" si="17"/>
        <v>-0.0285440272118715</v>
      </c>
      <c r="V23" s="231">
        <f>V21+V22</f>
        <v>295758.490568473</v>
      </c>
      <c r="W23" s="272">
        <f t="shared" si="18"/>
        <v>0.0271272449909057</v>
      </c>
      <c r="X23" s="231">
        <f>X21+X22</f>
        <v>-534861.49</v>
      </c>
      <c r="Y23" s="210">
        <f t="shared" si="19"/>
        <v>-0.0630058771587968</v>
      </c>
      <c r="Z23" s="231">
        <v>193694.072454077</v>
      </c>
      <c r="AA23" s="268">
        <f t="shared" si="20"/>
        <v>0.0179388686323628</v>
      </c>
      <c r="AB23" s="231">
        <v>325952.950000001</v>
      </c>
      <c r="AC23" s="268">
        <f t="shared" si="21"/>
        <v>0.0671728621010214</v>
      </c>
      <c r="AD23" s="231">
        <v>-699404.750421196</v>
      </c>
      <c r="AE23" s="271">
        <f t="shared" si="36"/>
        <v>-0.0844501336367433</v>
      </c>
      <c r="AF23" s="231">
        <v>-320404.25</v>
      </c>
      <c r="AG23" s="271">
        <f t="shared" si="37"/>
        <v>-0.0539526458789386</v>
      </c>
      <c r="AH23" s="231">
        <v>-391595.491053492</v>
      </c>
      <c r="AI23" s="299">
        <f t="shared" si="22"/>
        <v>-0.034436073104996</v>
      </c>
      <c r="AJ23" s="231">
        <v>48294.7899999891</v>
      </c>
      <c r="AK23" s="268">
        <f t="shared" si="38"/>
        <v>0.00628794647186999</v>
      </c>
      <c r="AL23" s="231">
        <v>-512538.500641448</v>
      </c>
      <c r="AM23" s="209">
        <f t="shared" si="35"/>
        <v>-0.0428146193075788</v>
      </c>
      <c r="AN23" s="231">
        <v>208883.63</v>
      </c>
      <c r="AO23" s="209">
        <f t="shared" si="34"/>
        <v>0.0486147585381258</v>
      </c>
      <c r="AP23" s="231">
        <v>-933239.29491918</v>
      </c>
      <c r="AQ23" s="209"/>
      <c r="AR23" s="231">
        <v>-433685.5</v>
      </c>
      <c r="AS23" s="209"/>
      <c r="AT23" s="231">
        <v>-2581998.01230325</v>
      </c>
      <c r="AU23" s="209"/>
      <c r="AV23" s="231">
        <f>AV21+AV22</f>
        <v>-951305.14</v>
      </c>
      <c r="AW23" s="209"/>
      <c r="AX23" s="231">
        <v>-442769.61230325</v>
      </c>
      <c r="AY23" s="209"/>
      <c r="AZ23" s="231">
        <f>AZ21+AZ22</f>
        <v>-536872.08</v>
      </c>
      <c r="BA23" s="209"/>
      <c r="BB23" s="231">
        <f>BB21+BB22</f>
        <v>-43953.2129603446</v>
      </c>
      <c r="BC23" s="209">
        <f t="shared" si="25"/>
        <v>-0.00137613046643305</v>
      </c>
      <c r="BD23" s="231">
        <f>BD21+BD22</f>
        <v>-2126696.95999999</v>
      </c>
      <c r="BE23" s="209">
        <f t="shared" si="26"/>
        <v>-0.0804542759906117</v>
      </c>
      <c r="BF23" s="231">
        <f>BF21+BF22</f>
        <v>315613.657876787</v>
      </c>
      <c r="BG23" s="209">
        <f t="shared" si="27"/>
        <v>0.00938033337653658</v>
      </c>
      <c r="BH23" s="231">
        <f>BH21+BH22</f>
        <v>-402579.360000003</v>
      </c>
      <c r="BI23" s="209">
        <f t="shared" si="28"/>
        <v>-0.0170561623510491</v>
      </c>
      <c r="BJ23" s="231">
        <f>BJ21+BJ22</f>
        <v>-1603538.74468169</v>
      </c>
      <c r="BK23" s="209">
        <f t="shared" si="29"/>
        <v>-0.0507053573470884</v>
      </c>
      <c r="BL23" s="231">
        <f>BL21+BL22</f>
        <v>-63225.8300000021</v>
      </c>
      <c r="BM23" s="209">
        <f t="shared" si="30"/>
        <v>-0.00352904112577465</v>
      </c>
      <c r="BN23" s="231">
        <f>BN21+BN22</f>
        <v>-3879473.35952568</v>
      </c>
      <c r="BO23" s="209">
        <f t="shared" si="31"/>
        <v>-1.5475007126318</v>
      </c>
      <c r="BP23" s="231">
        <f>BP21+BP22</f>
        <v>-1921862.72</v>
      </c>
      <c r="BQ23" s="209">
        <f t="shared" si="32"/>
        <v>-0.531578443760933</v>
      </c>
      <c r="BR23" s="231">
        <f>BR21+BR22</f>
        <v>-5211351.6592909</v>
      </c>
      <c r="BS23" s="325">
        <f t="shared" si="9"/>
        <v>-0.0522611024643934</v>
      </c>
      <c r="BT23" s="326">
        <f>BT21+BT22</f>
        <v>-4514364.76</v>
      </c>
      <c r="BU23" s="332">
        <f t="shared" si="33"/>
        <v>-0.0630779544351956</v>
      </c>
    </row>
    <row r="24" ht="16.5" spans="1:73">
      <c r="A24" s="207" t="s">
        <v>3131</v>
      </c>
      <c r="B24" s="207"/>
      <c r="C24" s="207"/>
      <c r="D24" s="207"/>
      <c r="E24" s="232" t="s">
        <v>3132</v>
      </c>
      <c r="F24" s="233">
        <f>IFERROR(F23/F4,"")</f>
        <v>0.0171378441624622</v>
      </c>
      <c r="G24" s="210">
        <f t="shared" si="10"/>
        <v>1.37141622856154e-9</v>
      </c>
      <c r="H24" s="233">
        <f>IFERROR(H23/H4,"")</f>
        <v>-0.0428512269786656</v>
      </c>
      <c r="I24" s="210">
        <f t="shared" si="11"/>
        <v>-3.89664942127207e-9</v>
      </c>
      <c r="J24" s="233">
        <f>IFERROR(J23/J4,"")</f>
        <v>-0.0527156360729575</v>
      </c>
      <c r="K24" s="268">
        <f t="shared" si="12"/>
        <v>-7.09444872968467e-9</v>
      </c>
      <c r="L24" s="233">
        <f>IFERROR(L23/L4,"")</f>
        <v>-0.174659128061401</v>
      </c>
      <c r="M24" s="268">
        <f t="shared" si="13"/>
        <v>-3.05091780080539e-8</v>
      </c>
      <c r="N24" s="233">
        <f>IFERROR(N23/N4,"")</f>
        <v>0.0249974220818038</v>
      </c>
      <c r="O24" s="268">
        <f t="shared" si="14"/>
        <v>2.08091460495658e-9</v>
      </c>
      <c r="P24" s="233">
        <f>IFERROR(P23/P4,"")</f>
        <v>-0.0994634781760535</v>
      </c>
      <c r="Q24" s="268">
        <f t="shared" si="15"/>
        <v>-1.02414425305284e-8</v>
      </c>
      <c r="R24" s="233">
        <f>IFERROR(R23/R4,"")</f>
        <v>0.0229926243294998</v>
      </c>
      <c r="S24" s="271">
        <f t="shared" si="16"/>
        <v>1.92467662692364e-9</v>
      </c>
      <c r="T24" s="233">
        <f>IFERROR(T23/T4,"")</f>
        <v>-0.0285440272118715</v>
      </c>
      <c r="U24" s="268">
        <f t="shared" si="17"/>
        <v>-2.78162460110261e-9</v>
      </c>
      <c r="V24" s="233">
        <f>IFERROR(V23/V4,"")</f>
        <v>0.0271272449909057</v>
      </c>
      <c r="W24" s="272">
        <f t="shared" si="18"/>
        <v>2.48813624718661e-9</v>
      </c>
      <c r="X24" s="233">
        <f>IFERROR(X23/X4,"")</f>
        <v>-0.0630058771587968</v>
      </c>
      <c r="Y24" s="210">
        <f t="shared" si="19"/>
        <v>-7.42199734093661e-9</v>
      </c>
      <c r="Z24" s="233">
        <v>0.0179388686323628</v>
      </c>
      <c r="AA24" s="268">
        <f t="shared" si="20"/>
        <v>1.66139832640189e-9</v>
      </c>
      <c r="AB24" s="233">
        <v>0.0671728621010214</v>
      </c>
      <c r="AC24" s="268">
        <f t="shared" si="21"/>
        <v>1.38430819627275e-8</v>
      </c>
      <c r="AD24" s="233">
        <v>-0.0844501336367434</v>
      </c>
      <c r="AE24" s="271">
        <f t="shared" si="36"/>
        <v>-1.01969926097426e-8</v>
      </c>
      <c r="AF24" s="233">
        <v>-0.0539526458789385</v>
      </c>
      <c r="AG24" s="271">
        <f t="shared" si="37"/>
        <v>-9.08504802086159e-9</v>
      </c>
      <c r="AH24" s="233">
        <v>-0.034436073104996</v>
      </c>
      <c r="AI24" s="299">
        <f t="shared" si="22"/>
        <v>-3.02823489540803e-9</v>
      </c>
      <c r="AJ24" s="233">
        <v>0.00628794647186999</v>
      </c>
      <c r="AK24" s="268">
        <f t="shared" si="38"/>
        <v>8.18686049429166e-10</v>
      </c>
      <c r="AL24" s="233">
        <v>-0.0428146193075788</v>
      </c>
      <c r="AM24" s="209">
        <f t="shared" si="35"/>
        <v>-3.57649547138169e-9</v>
      </c>
      <c r="AN24" s="233">
        <v>0.0486147585381258</v>
      </c>
      <c r="AO24" s="209">
        <f t="shared" si="34"/>
        <v>1.13144086385337e-8</v>
      </c>
      <c r="AP24" s="233">
        <v>-0.372264052386739</v>
      </c>
      <c r="AQ24" s="209"/>
      <c r="AR24" s="233">
        <f>IFERROR(AR23/AR4,“”)</f>
        <v>-0.265958639062356</v>
      </c>
      <c r="AS24" s="209"/>
      <c r="AT24" s="233" t="s">
        <v>146</v>
      </c>
      <c r="AU24" s="209"/>
      <c r="AV24" s="233">
        <f>-770119.19212354%/10000</f>
        <v>-0.77011919212354</v>
      </c>
      <c r="AW24" s="209"/>
      <c r="AX24" s="233" t="s">
        <v>146</v>
      </c>
      <c r="AY24" s="209"/>
      <c r="AZ24" s="233"/>
      <c r="BA24" s="209"/>
      <c r="BB24" s="233">
        <f>IFERROR(BB23/BB4,"")</f>
        <v>-0.00137613046643305</v>
      </c>
      <c r="BC24" s="209">
        <f t="shared" si="25"/>
        <v>-4.30852475416028e-11</v>
      </c>
      <c r="BD24" s="233">
        <f>IFERROR(BD23/BD4,"")</f>
        <v>-0.0804542759906117</v>
      </c>
      <c r="BE24" s="209">
        <f t="shared" si="26"/>
        <v>-3.0436355752225e-9</v>
      </c>
      <c r="BF24" s="233">
        <f>IFERROR(BF23/BF4,"")</f>
        <v>0.00938033337653658</v>
      </c>
      <c r="BG24" s="209">
        <f t="shared" si="27"/>
        <v>2.7879228943038e-10</v>
      </c>
      <c r="BH24" s="233">
        <f>IFERROR(BH23/BH4,"")</f>
        <v>-0.0170561623510491</v>
      </c>
      <c r="BI24" s="209">
        <f t="shared" si="28"/>
        <v>-7.22621930109238e-10</v>
      </c>
      <c r="BJ24" s="233">
        <f>IFERROR(BJ23/BJ4,"")</f>
        <v>-0.0507053573470884</v>
      </c>
      <c r="BK24" s="209">
        <f t="shared" si="29"/>
        <v>-1.60334963668514e-9</v>
      </c>
      <c r="BL24" s="233">
        <f>IFERROR(BL23/BL4,"")</f>
        <v>-0.00352904112577465</v>
      </c>
      <c r="BM24" s="209">
        <f t="shared" si="30"/>
        <v>-1.96978533415986e-10</v>
      </c>
      <c r="BN24" s="233">
        <f>IFERROR(BN23/BN4,"")</f>
        <v>-1.5475007126318</v>
      </c>
      <c r="BO24" s="209">
        <f t="shared" si="31"/>
        <v>-6.17289573523121e-7</v>
      </c>
      <c r="BP24" s="233">
        <f>IFERROR(BP23/BP4,"")</f>
        <v>-0.531578443760933</v>
      </c>
      <c r="BQ24" s="209">
        <f t="shared" si="32"/>
        <v>-1.47032167766538e-7</v>
      </c>
      <c r="BR24" s="233">
        <f>IFERROR(BR23/BR4,"")</f>
        <v>-0.0522611024643934</v>
      </c>
      <c r="BS24" s="325">
        <f t="shared" si="9"/>
        <v>-5.24091063001773e-10</v>
      </c>
      <c r="BT24" s="326">
        <f>IFERROR(BT23/BT4,"")</f>
        <v>-0.0630779544351956</v>
      </c>
      <c r="BU24" s="332">
        <f t="shared" si="33"/>
        <v>-8.81370590826739e-10</v>
      </c>
    </row>
    <row r="25" ht="16.5" spans="1:73">
      <c r="A25" s="211" t="s">
        <v>3133</v>
      </c>
      <c r="B25" s="211"/>
      <c r="C25" s="211"/>
      <c r="D25" s="211"/>
      <c r="E25" s="216" t="s">
        <v>3134</v>
      </c>
      <c r="F25" s="217">
        <v>77265.86</v>
      </c>
      <c r="G25" s="210">
        <f t="shared" si="10"/>
        <v>0.00618302123144875</v>
      </c>
      <c r="H25" s="217">
        <v>77265.86</v>
      </c>
      <c r="I25" s="210">
        <f t="shared" si="11"/>
        <v>0.00702612246792809</v>
      </c>
      <c r="J25" s="217">
        <v>77265.86</v>
      </c>
      <c r="K25" s="268">
        <f t="shared" si="12"/>
        <v>0.0103984078190075</v>
      </c>
      <c r="L25" s="217">
        <v>77265.86</v>
      </c>
      <c r="M25" s="268">
        <f t="shared" si="13"/>
        <v>0.0134966772298134</v>
      </c>
      <c r="N25" s="217">
        <v>77265.86</v>
      </c>
      <c r="O25" s="268">
        <f t="shared" si="14"/>
        <v>0.00643200950931533</v>
      </c>
      <c r="P25" s="217">
        <v>77265.86</v>
      </c>
      <c r="Q25" s="268">
        <f t="shared" si="15"/>
        <v>0.00795582337630706</v>
      </c>
      <c r="R25" s="217">
        <v>77265.86</v>
      </c>
      <c r="S25" s="271">
        <f t="shared" si="16"/>
        <v>0.00646780431280981</v>
      </c>
      <c r="T25" s="217">
        <v>77265.86</v>
      </c>
      <c r="U25" s="268">
        <f t="shared" si="17"/>
        <v>0.00752958282326617</v>
      </c>
      <c r="V25" s="217">
        <v>77265.86</v>
      </c>
      <c r="W25" s="272">
        <f t="shared" si="18"/>
        <v>0.0070868968448693</v>
      </c>
      <c r="X25" s="217">
        <v>77265.86</v>
      </c>
      <c r="Y25" s="210">
        <f t="shared" si="19"/>
        <v>0.00910180182111969</v>
      </c>
      <c r="Z25" s="217">
        <v>0</v>
      </c>
      <c r="AA25" s="279">
        <f t="shared" si="20"/>
        <v>0</v>
      </c>
      <c r="AB25" s="217">
        <v>0</v>
      </c>
      <c r="AC25" s="279">
        <f t="shared" si="21"/>
        <v>0</v>
      </c>
      <c r="AD25" s="217">
        <v>0</v>
      </c>
      <c r="AE25" s="271">
        <f t="shared" si="36"/>
        <v>0</v>
      </c>
      <c r="AF25" s="217">
        <v>0</v>
      </c>
      <c r="AG25" s="271">
        <f t="shared" si="37"/>
        <v>0</v>
      </c>
      <c r="AH25" s="217">
        <v>0</v>
      </c>
      <c r="AI25" s="299">
        <f t="shared" si="22"/>
        <v>0</v>
      </c>
      <c r="AJ25" s="217">
        <v>0</v>
      </c>
      <c r="AK25" s="268">
        <f t="shared" si="38"/>
        <v>0</v>
      </c>
      <c r="AL25" s="217"/>
      <c r="AM25" s="209"/>
      <c r="AN25" s="217"/>
      <c r="AO25" s="209">
        <f t="shared" si="34"/>
        <v>0</v>
      </c>
      <c r="AP25" s="217"/>
      <c r="AQ25" s="209"/>
      <c r="AR25" s="217"/>
      <c r="AS25" s="209"/>
      <c r="AT25" s="217">
        <v>57995.42</v>
      </c>
      <c r="AU25" s="209"/>
      <c r="AV25" s="217">
        <v>0</v>
      </c>
      <c r="AW25" s="209"/>
      <c r="AX25" s="217">
        <v>57995.42</v>
      </c>
      <c r="AY25" s="209"/>
      <c r="AZ25" s="217"/>
      <c r="BA25" s="209"/>
      <c r="BB25" s="217">
        <f>BB80</f>
        <v>0</v>
      </c>
      <c r="BC25" s="209">
        <f t="shared" si="25"/>
        <v>0</v>
      </c>
      <c r="BD25" s="217">
        <f>BD80</f>
        <v>0</v>
      </c>
      <c r="BE25" s="209">
        <f t="shared" si="26"/>
        <v>0</v>
      </c>
      <c r="BF25" s="217">
        <f>BF80</f>
        <v>0</v>
      </c>
      <c r="BG25" s="209">
        <f t="shared" si="27"/>
        <v>0</v>
      </c>
      <c r="BH25" s="217">
        <f>BH80</f>
        <v>0</v>
      </c>
      <c r="BI25" s="209">
        <f t="shared" si="28"/>
        <v>0</v>
      </c>
      <c r="BJ25" s="217">
        <f>BJ80</f>
        <v>0</v>
      </c>
      <c r="BK25" s="209">
        <f t="shared" si="29"/>
        <v>0</v>
      </c>
      <c r="BL25" s="217">
        <f>BL80</f>
        <v>0</v>
      </c>
      <c r="BM25" s="209">
        <f t="shared" si="30"/>
        <v>0</v>
      </c>
      <c r="BN25" s="217">
        <f>BN80</f>
        <v>0</v>
      </c>
      <c r="BO25" s="209">
        <f t="shared" si="31"/>
        <v>0</v>
      </c>
      <c r="BP25" s="217">
        <f>BP80</f>
        <v>0</v>
      </c>
      <c r="BQ25" s="209">
        <f t="shared" si="32"/>
        <v>0</v>
      </c>
      <c r="BR25" s="219">
        <f>BR80</f>
        <v>0</v>
      </c>
      <c r="BS25" s="325">
        <f t="shared" si="9"/>
        <v>0</v>
      </c>
      <c r="BT25" s="326">
        <f>BT80</f>
        <v>0</v>
      </c>
      <c r="BU25" s="332">
        <f t="shared" si="33"/>
        <v>0</v>
      </c>
    </row>
    <row r="26" ht="16.5" spans="1:73">
      <c r="A26" s="207" t="s">
        <v>3135</v>
      </c>
      <c r="B26" s="207"/>
      <c r="C26" s="207"/>
      <c r="D26" s="207"/>
      <c r="E26" s="230" t="s">
        <v>3136</v>
      </c>
      <c r="F26" s="231">
        <f>F23-F25</f>
        <v>136896.475562343</v>
      </c>
      <c r="G26" s="210">
        <f t="shared" si="10"/>
        <v>0.0109548229310134</v>
      </c>
      <c r="H26" s="231">
        <f>H23-H25</f>
        <v>-548498.310000001</v>
      </c>
      <c r="I26" s="210">
        <f t="shared" si="11"/>
        <v>-0.0498773494465937</v>
      </c>
      <c r="J26" s="231">
        <f>J23-J25</f>
        <v>-468971.881490977</v>
      </c>
      <c r="K26" s="268">
        <f t="shared" si="12"/>
        <v>-0.063114043891965</v>
      </c>
      <c r="L26" s="231">
        <f>L23-L25</f>
        <v>-1077155.5</v>
      </c>
      <c r="M26" s="268">
        <f t="shared" si="13"/>
        <v>-0.188155805291215</v>
      </c>
      <c r="N26" s="231">
        <f>N23-N25</f>
        <v>223020.90296829</v>
      </c>
      <c r="O26" s="268">
        <f t="shared" si="14"/>
        <v>0.0185654125724884</v>
      </c>
      <c r="P26" s="231">
        <f>P23-P25</f>
        <v>-1043241.45</v>
      </c>
      <c r="Q26" s="268">
        <f t="shared" si="15"/>
        <v>-0.107419301552361</v>
      </c>
      <c r="R26" s="231">
        <f>R23-R25</f>
        <v>197409.254854231</v>
      </c>
      <c r="S26" s="271">
        <f t="shared" si="16"/>
        <v>0.01652482001669</v>
      </c>
      <c r="T26" s="231">
        <f>T23-T25</f>
        <v>-370174.359999999</v>
      </c>
      <c r="U26" s="268">
        <f t="shared" si="17"/>
        <v>-0.0360736100351377</v>
      </c>
      <c r="V26" s="231">
        <f>V23-V25</f>
        <v>218492.630568473</v>
      </c>
      <c r="W26" s="272">
        <f t="shared" si="18"/>
        <v>0.0200403481460364</v>
      </c>
      <c r="X26" s="231">
        <f>X23-X25</f>
        <v>-612127.35</v>
      </c>
      <c r="Y26" s="210">
        <f t="shared" si="19"/>
        <v>-0.0721076789799165</v>
      </c>
      <c r="Z26" s="231">
        <v>193694.072454077</v>
      </c>
      <c r="AA26" s="268">
        <f t="shared" si="20"/>
        <v>0.0179388686323628</v>
      </c>
      <c r="AB26" s="231">
        <v>325952.950000001</v>
      </c>
      <c r="AC26" s="268">
        <f t="shared" si="21"/>
        <v>0.0671728621010214</v>
      </c>
      <c r="AD26" s="231">
        <v>-699404.750421196</v>
      </c>
      <c r="AE26" s="271">
        <f t="shared" si="36"/>
        <v>-0.0844501336367433</v>
      </c>
      <c r="AF26" s="231">
        <v>-320404.25</v>
      </c>
      <c r="AG26" s="271">
        <f t="shared" si="37"/>
        <v>-0.0539526458789386</v>
      </c>
      <c r="AH26" s="231">
        <v>-391595.491053492</v>
      </c>
      <c r="AI26" s="299">
        <f t="shared" si="22"/>
        <v>-0.034436073104996</v>
      </c>
      <c r="AJ26" s="231">
        <v>48294.7899999891</v>
      </c>
      <c r="AK26" s="268">
        <f t="shared" si="38"/>
        <v>0.00628794647186999</v>
      </c>
      <c r="AL26" s="231">
        <v>-512538.500641448</v>
      </c>
      <c r="AM26" s="209"/>
      <c r="AN26" s="231">
        <v>208883.63</v>
      </c>
      <c r="AO26" s="209">
        <f t="shared" si="34"/>
        <v>0.0486147585381258</v>
      </c>
      <c r="AP26" s="231">
        <v>-991234.71491918</v>
      </c>
      <c r="AQ26" s="209"/>
      <c r="AR26" s="231">
        <v>-433685.5</v>
      </c>
      <c r="AS26" s="209"/>
      <c r="AT26" s="231">
        <v>-2639993.43230325</v>
      </c>
      <c r="AU26" s="209"/>
      <c r="AV26" s="231">
        <f>AV23</f>
        <v>-951305.14</v>
      </c>
      <c r="AW26" s="209"/>
      <c r="AX26" s="231">
        <v>-500765.03230325</v>
      </c>
      <c r="AY26" s="209"/>
      <c r="AZ26" s="231">
        <f>AZ23-AZ25</f>
        <v>-536872.08</v>
      </c>
      <c r="BA26" s="209"/>
      <c r="BB26" s="231">
        <f>BB23-BB25</f>
        <v>-43953.2129603446</v>
      </c>
      <c r="BC26" s="209">
        <f t="shared" si="25"/>
        <v>-0.00137613046643305</v>
      </c>
      <c r="BD26" s="231">
        <f>BD23-BD25</f>
        <v>-2126696.95999999</v>
      </c>
      <c r="BE26" s="209">
        <f t="shared" si="26"/>
        <v>-0.0804542759906117</v>
      </c>
      <c r="BF26" s="231">
        <f>BF23-BF25</f>
        <v>315613.657876787</v>
      </c>
      <c r="BG26" s="209">
        <f t="shared" si="27"/>
        <v>0.00938033337653658</v>
      </c>
      <c r="BH26" s="231">
        <f>BH23-BH25</f>
        <v>-402579.360000003</v>
      </c>
      <c r="BI26" s="209">
        <f t="shared" si="28"/>
        <v>-0.0170561623510491</v>
      </c>
      <c r="BJ26" s="231">
        <f>BJ23-BJ25</f>
        <v>-1603538.74468169</v>
      </c>
      <c r="BK26" s="209">
        <f t="shared" si="29"/>
        <v>-0.0507053573470884</v>
      </c>
      <c r="BL26" s="231">
        <f>BL23-BL25</f>
        <v>-63225.8300000021</v>
      </c>
      <c r="BM26" s="209">
        <f t="shared" si="30"/>
        <v>-0.00352904112577465</v>
      </c>
      <c r="BN26" s="231">
        <f>BN23-BN25</f>
        <v>-3879473.35952568</v>
      </c>
      <c r="BO26" s="209">
        <f t="shared" si="31"/>
        <v>-1.5475007126318</v>
      </c>
      <c r="BP26" s="231">
        <f>BP23-BP25</f>
        <v>-1921862.72</v>
      </c>
      <c r="BQ26" s="209">
        <f t="shared" si="32"/>
        <v>-0.531578443760933</v>
      </c>
      <c r="BR26" s="231">
        <f>BR23-BR25</f>
        <v>-5211351.6592909</v>
      </c>
      <c r="BS26" s="325">
        <f t="shared" si="9"/>
        <v>-0.0522611024643934</v>
      </c>
      <c r="BT26" s="326">
        <f>BT23-BT25</f>
        <v>-4514364.76</v>
      </c>
      <c r="BU26" s="332">
        <f t="shared" si="33"/>
        <v>-0.0630779544351956</v>
      </c>
    </row>
    <row r="27" ht="17.25" spans="1:73">
      <c r="A27" s="207" t="s">
        <v>3137</v>
      </c>
      <c r="B27" s="207"/>
      <c r="C27" s="207"/>
      <c r="D27" s="207"/>
      <c r="E27" s="232" t="s">
        <v>3138</v>
      </c>
      <c r="F27" s="233">
        <f>IFERROR(F26/F4,"")</f>
        <v>0.0109548229310134</v>
      </c>
      <c r="G27" s="210">
        <f t="shared" si="10"/>
        <v>8.76634295783647e-10</v>
      </c>
      <c r="H27" s="233">
        <f>IFERROR(H26/H4,"")</f>
        <v>-0.0498773494465937</v>
      </c>
      <c r="I27" s="210">
        <f t="shared" si="11"/>
        <v>-4.53556545656015e-9</v>
      </c>
      <c r="J27" s="233">
        <f>IFERROR(J26/J4,"")</f>
        <v>-0.063114043891965</v>
      </c>
      <c r="K27" s="268">
        <f t="shared" si="12"/>
        <v>-8.49386219858796e-9</v>
      </c>
      <c r="L27" s="233">
        <f>IFERROR(L26/L4,"")</f>
        <v>-0.188155805291214</v>
      </c>
      <c r="M27" s="268">
        <f t="shared" si="13"/>
        <v>-3.28667560670538e-8</v>
      </c>
      <c r="N27" s="233">
        <f>IFERROR(N26/N4,"")</f>
        <v>0.0185654125724884</v>
      </c>
      <c r="O27" s="268">
        <f t="shared" si="14"/>
        <v>1.54548089169794e-9</v>
      </c>
      <c r="P27" s="233">
        <f>IFERROR(P26/P4,"")</f>
        <v>-0.107419301552361</v>
      </c>
      <c r="Q27" s="268">
        <f t="shared" si="15"/>
        <v>-1.106062872214e-8</v>
      </c>
      <c r="R27" s="233">
        <f>IFERROR(R26/R4,"")</f>
        <v>0.01652482001669</v>
      </c>
      <c r="S27" s="271">
        <f t="shared" si="16"/>
        <v>1.3832668422037e-9</v>
      </c>
      <c r="T27" s="233">
        <f>IFERROR(T26/T4,"")</f>
        <v>-0.0360736100351377</v>
      </c>
      <c r="U27" s="268">
        <f t="shared" si="17"/>
        <v>-3.51538486071047e-9</v>
      </c>
      <c r="V27" s="233">
        <f>IFERROR(V26/V4,"")</f>
        <v>0.0200403481460364</v>
      </c>
      <c r="W27" s="272">
        <f t="shared" si="18"/>
        <v>1.83811944947261e-9</v>
      </c>
      <c r="X27" s="233">
        <f>IFERROR(X26/X4,"")</f>
        <v>-0.0721076789799165</v>
      </c>
      <c r="Y27" s="210">
        <f t="shared" si="19"/>
        <v>-8.49417587348563e-9</v>
      </c>
      <c r="Z27" s="233">
        <v>0.0179388686323628</v>
      </c>
      <c r="AA27" s="268">
        <f t="shared" si="20"/>
        <v>1.66139832640189e-9</v>
      </c>
      <c r="AB27" s="233">
        <v>0.0671728621010214</v>
      </c>
      <c r="AC27" s="268">
        <f t="shared" si="21"/>
        <v>1.38430819627275e-8</v>
      </c>
      <c r="AD27" s="233">
        <v>-0.0844501336367434</v>
      </c>
      <c r="AE27" s="271">
        <f t="shared" si="36"/>
        <v>-1.01969926097426e-8</v>
      </c>
      <c r="AF27" s="233">
        <v>-0.0539526458789385</v>
      </c>
      <c r="AG27" s="271">
        <f t="shared" si="37"/>
        <v>-9.08504802086159e-9</v>
      </c>
      <c r="AH27" s="233">
        <v>-0.034436073104996</v>
      </c>
      <c r="AI27" s="299">
        <f t="shared" si="22"/>
        <v>-3.02823489540803e-9</v>
      </c>
      <c r="AJ27" s="233">
        <v>0.00628794647186999</v>
      </c>
      <c r="AK27" s="268">
        <f t="shared" si="38"/>
        <v>8.18686049429166e-10</v>
      </c>
      <c r="AL27" s="233">
        <f>IFERROR(AL26/AL4,"")</f>
        <v>-0.0428146193075788</v>
      </c>
      <c r="AM27" s="209">
        <f>IFERROR(AL27/$AL$4,"")</f>
        <v>-3.57649547138169e-9</v>
      </c>
      <c r="AN27" s="233">
        <v>0.0486147585381259</v>
      </c>
      <c r="AO27" s="209">
        <f t="shared" si="34"/>
        <v>1.13144086385337e-8</v>
      </c>
      <c r="AP27" s="233">
        <v>-0.395398108342817</v>
      </c>
      <c r="AQ27" s="209">
        <f>IFERROR(AP27/$AP$4,"")</f>
        <v>-1.57722143633584e-7</v>
      </c>
      <c r="AR27" s="233">
        <f>IFERROR(AR26/AR4,“”)</f>
        <v>-0.265958639062356</v>
      </c>
      <c r="AS27" s="209">
        <f>IFERROR(AR27/$AR$4,"")</f>
        <v>-1.63099752451721e-7</v>
      </c>
      <c r="AT27" s="233" t="s">
        <v>146</v>
      </c>
      <c r="AU27" s="209" t="str">
        <f t="shared" si="24"/>
        <v/>
      </c>
      <c r="AV27" s="233">
        <f>-770119.19212354%/10000</f>
        <v>-0.77011919212354</v>
      </c>
      <c r="AW27" s="209">
        <f>IFERROR(AV27/$AV$4,"")</f>
        <v>-7.29651024337372e-7</v>
      </c>
      <c r="AX27" s="233" t="str">
        <f>IFERROR(AX26/AX4,"")</f>
        <v/>
      </c>
      <c r="AY27" s="209" t="str">
        <f>IFERROR(AX27/$AX$4,"")</f>
        <v/>
      </c>
      <c r="AZ27" s="233">
        <f>IFERROR(AZ26/AZ4,"")</f>
        <v>-0.577731436813604</v>
      </c>
      <c r="BA27" s="209">
        <f>IFERROR(AZ27/$AZ$4,"")</f>
        <v>-6.21700448797246e-7</v>
      </c>
      <c r="BB27" s="233">
        <f>IFERROR(BB26/BB4,"")</f>
        <v>-0.00137613046643305</v>
      </c>
      <c r="BC27" s="209">
        <f t="shared" si="25"/>
        <v>-4.30852475416028e-11</v>
      </c>
      <c r="BD27" s="233">
        <f>IFERROR(BD26/BD4,"")</f>
        <v>-0.0804542759906117</v>
      </c>
      <c r="BE27" s="209">
        <f t="shared" si="26"/>
        <v>-3.0436355752225e-9</v>
      </c>
      <c r="BF27" s="233">
        <f>IFERROR(BF26/BF4,"")</f>
        <v>0.00938033337653658</v>
      </c>
      <c r="BG27" s="209">
        <f t="shared" si="27"/>
        <v>2.7879228943038e-10</v>
      </c>
      <c r="BH27" s="233">
        <f>IFERROR(BH26/BH4,"")</f>
        <v>-0.0170561623510491</v>
      </c>
      <c r="BI27" s="209">
        <f t="shared" si="28"/>
        <v>-7.22621930109238e-10</v>
      </c>
      <c r="BJ27" s="233">
        <f>IFERROR(BJ26/BJ4,"")</f>
        <v>-0.0507053573470884</v>
      </c>
      <c r="BK27" s="209">
        <f t="shared" si="29"/>
        <v>-1.60334963668514e-9</v>
      </c>
      <c r="BL27" s="233">
        <f>IFERROR(BL26/BL4,"")</f>
        <v>-0.00352904112577465</v>
      </c>
      <c r="BM27" s="209">
        <f t="shared" si="30"/>
        <v>-1.96978533415986e-10</v>
      </c>
      <c r="BN27" s="233">
        <f>IFERROR(BN26/BN4,"")</f>
        <v>-1.5475007126318</v>
      </c>
      <c r="BO27" s="209">
        <f t="shared" si="31"/>
        <v>-6.17289573523121e-7</v>
      </c>
      <c r="BP27" s="233">
        <f>IFERROR(BP26/BP4,"")</f>
        <v>-0.531578443760933</v>
      </c>
      <c r="BQ27" s="209">
        <f t="shared" si="32"/>
        <v>-1.47032167766538e-7</v>
      </c>
      <c r="BR27" s="233">
        <f>IFERROR(BR26/BR4,"")</f>
        <v>-0.0522611024643934</v>
      </c>
      <c r="BS27" s="325">
        <f t="shared" si="9"/>
        <v>-5.24091063001773e-10</v>
      </c>
      <c r="BT27" s="326">
        <f>IFERROR(BT26/BT4,"")</f>
        <v>-0.0630779544351956</v>
      </c>
      <c r="BU27" s="332">
        <f t="shared" si="33"/>
        <v>-8.81370590826739e-10</v>
      </c>
    </row>
    <row r="28" ht="15" spans="1:73">
      <c r="A28" s="234" t="s">
        <v>3139</v>
      </c>
      <c r="B28" s="234"/>
      <c r="C28" s="234"/>
      <c r="D28" s="234"/>
      <c r="E28" s="235" t="s">
        <v>1189</v>
      </c>
      <c r="F28" s="200" t="s">
        <v>3047</v>
      </c>
      <c r="G28" s="200"/>
      <c r="H28" s="200"/>
      <c r="I28" s="200"/>
      <c r="J28" s="200" t="s">
        <v>3048</v>
      </c>
      <c r="K28" s="200"/>
      <c r="L28" s="200"/>
      <c r="M28" s="200"/>
      <c r="N28" s="200" t="s">
        <v>3049</v>
      </c>
      <c r="O28" s="200"/>
      <c r="P28" s="200"/>
      <c r="Q28" s="200"/>
      <c r="R28" s="200" t="s">
        <v>3050</v>
      </c>
      <c r="S28" s="200"/>
      <c r="T28" s="200"/>
      <c r="U28" s="200"/>
      <c r="V28" s="200" t="s">
        <v>3051</v>
      </c>
      <c r="W28" s="200"/>
      <c r="X28" s="200"/>
      <c r="Y28" s="277"/>
      <c r="Z28" s="200" t="s">
        <v>3052</v>
      </c>
      <c r="AA28" s="278"/>
      <c r="AB28" s="200"/>
      <c r="AC28" s="278"/>
      <c r="AD28" s="200" t="s">
        <v>3053</v>
      </c>
      <c r="AE28" s="200"/>
      <c r="AF28" s="200"/>
      <c r="AG28" s="200"/>
      <c r="AH28" s="200" t="s">
        <v>3054</v>
      </c>
      <c r="AI28" s="298"/>
      <c r="AJ28" s="200"/>
      <c r="AK28" s="278"/>
      <c r="AL28" s="200" t="s">
        <v>3055</v>
      </c>
      <c r="AM28" s="200"/>
      <c r="AN28" s="200"/>
      <c r="AO28" s="200"/>
      <c r="AP28" s="307" t="s">
        <v>3056</v>
      </c>
      <c r="AQ28" s="307"/>
      <c r="AR28" s="307"/>
      <c r="AS28" s="308"/>
      <c r="AT28" s="309" t="s">
        <v>3057</v>
      </c>
      <c r="AU28" s="307"/>
      <c r="AV28" s="307"/>
      <c r="AW28" s="308"/>
      <c r="AX28" s="309" t="s">
        <v>3058</v>
      </c>
      <c r="AY28" s="307"/>
      <c r="AZ28" s="307"/>
      <c r="BA28" s="308"/>
      <c r="BB28" s="313" t="s">
        <v>3059</v>
      </c>
      <c r="BC28" s="314"/>
      <c r="BD28" s="314"/>
      <c r="BE28" s="321"/>
      <c r="BF28" s="313" t="s">
        <v>3060</v>
      </c>
      <c r="BG28" s="314"/>
      <c r="BH28" s="314"/>
      <c r="BI28" s="321"/>
      <c r="BJ28" s="313" t="s">
        <v>3061</v>
      </c>
      <c r="BK28" s="314"/>
      <c r="BL28" s="314"/>
      <c r="BM28" s="321"/>
      <c r="BN28" s="315" t="s">
        <v>3062</v>
      </c>
      <c r="BO28" s="315"/>
      <c r="BP28" s="315"/>
      <c r="BQ28" s="315"/>
      <c r="BR28" s="315" t="s">
        <v>2903</v>
      </c>
      <c r="BS28" s="315"/>
      <c r="BT28" s="315"/>
      <c r="BU28" s="315"/>
    </row>
    <row r="29" ht="15" spans="1:73">
      <c r="A29" s="234"/>
      <c r="B29" s="234"/>
      <c r="C29" s="234"/>
      <c r="D29" s="234"/>
      <c r="E29" s="235" t="s">
        <v>3063</v>
      </c>
      <c r="F29" s="200" t="s">
        <v>3064</v>
      </c>
      <c r="G29" s="206" t="s">
        <v>3065</v>
      </c>
      <c r="H29" s="200" t="s">
        <v>3066</v>
      </c>
      <c r="I29" s="206" t="s">
        <v>3065</v>
      </c>
      <c r="J29" s="200" t="s">
        <v>3067</v>
      </c>
      <c r="K29" s="200" t="s">
        <v>3065</v>
      </c>
      <c r="L29" s="200" t="s">
        <v>3068</v>
      </c>
      <c r="M29" s="200" t="s">
        <v>3065</v>
      </c>
      <c r="N29" s="200" t="s">
        <v>3069</v>
      </c>
      <c r="O29" s="200" t="s">
        <v>3065</v>
      </c>
      <c r="P29" s="200" t="s">
        <v>3070</v>
      </c>
      <c r="Q29" s="200" t="s">
        <v>3065</v>
      </c>
      <c r="R29" s="200" t="s">
        <v>3071</v>
      </c>
      <c r="S29" s="206" t="s">
        <v>3065</v>
      </c>
      <c r="T29" s="200" t="s">
        <v>3072</v>
      </c>
      <c r="U29" s="200" t="s">
        <v>3065</v>
      </c>
      <c r="V29" s="200" t="s">
        <v>3073</v>
      </c>
      <c r="W29" s="200" t="s">
        <v>3065</v>
      </c>
      <c r="X29" s="200" t="s">
        <v>3074</v>
      </c>
      <c r="Y29" s="278" t="s">
        <v>3065</v>
      </c>
      <c r="Z29" s="200" t="s">
        <v>3075</v>
      </c>
      <c r="AA29" s="278" t="s">
        <v>3065</v>
      </c>
      <c r="AB29" s="200" t="s">
        <v>3076</v>
      </c>
      <c r="AC29" s="278" t="s">
        <v>3065</v>
      </c>
      <c r="AD29" s="200" t="s">
        <v>3077</v>
      </c>
      <c r="AE29" s="200" t="s">
        <v>3065</v>
      </c>
      <c r="AF29" s="200" t="s">
        <v>3078</v>
      </c>
      <c r="AG29" s="200" t="s">
        <v>3065</v>
      </c>
      <c r="AH29" s="200" t="s">
        <v>3079</v>
      </c>
      <c r="AI29" s="298" t="s">
        <v>3065</v>
      </c>
      <c r="AJ29" s="200" t="s">
        <v>3080</v>
      </c>
      <c r="AK29" s="278" t="s">
        <v>3065</v>
      </c>
      <c r="AL29" s="200" t="s">
        <v>3081</v>
      </c>
      <c r="AM29" s="200" t="s">
        <v>3065</v>
      </c>
      <c r="AN29" s="200" t="s">
        <v>3082</v>
      </c>
      <c r="AO29" s="200" t="s">
        <v>3065</v>
      </c>
      <c r="AP29" s="308" t="s">
        <v>3083</v>
      </c>
      <c r="AQ29" s="310" t="s">
        <v>3065</v>
      </c>
      <c r="AR29" s="310" t="s">
        <v>3084</v>
      </c>
      <c r="AS29" s="311" t="s">
        <v>3065</v>
      </c>
      <c r="AT29" s="310" t="s">
        <v>3085</v>
      </c>
      <c r="AU29" s="310" t="s">
        <v>3065</v>
      </c>
      <c r="AV29" s="310" t="s">
        <v>3086</v>
      </c>
      <c r="AW29" s="311" t="s">
        <v>3065</v>
      </c>
      <c r="AX29" s="310" t="s">
        <v>3087</v>
      </c>
      <c r="AY29" s="311" t="s">
        <v>3065</v>
      </c>
      <c r="AZ29" s="310" t="s">
        <v>3088</v>
      </c>
      <c r="BA29" s="310" t="s">
        <v>3065</v>
      </c>
      <c r="BB29" s="315" t="s">
        <v>3089</v>
      </c>
      <c r="BC29" s="316" t="s">
        <v>3065</v>
      </c>
      <c r="BD29" s="315" t="s">
        <v>3090</v>
      </c>
      <c r="BE29" s="316" t="s">
        <v>3065</v>
      </c>
      <c r="BF29" s="315" t="s">
        <v>3091</v>
      </c>
      <c r="BG29" s="316" t="s">
        <v>3065</v>
      </c>
      <c r="BH29" s="315" t="s">
        <v>3092</v>
      </c>
      <c r="BI29" s="316" t="s">
        <v>3065</v>
      </c>
      <c r="BJ29" s="315" t="s">
        <v>3093</v>
      </c>
      <c r="BK29" s="322" t="s">
        <v>3065</v>
      </c>
      <c r="BL29" s="315" t="s">
        <v>3094</v>
      </c>
      <c r="BM29" s="322" t="s">
        <v>3065</v>
      </c>
      <c r="BN29" s="315" t="s">
        <v>3095</v>
      </c>
      <c r="BO29" s="322" t="s">
        <v>3065</v>
      </c>
      <c r="BP29" s="315" t="s">
        <v>3096</v>
      </c>
      <c r="BQ29" s="322" t="s">
        <v>3065</v>
      </c>
      <c r="BR29" s="315" t="s">
        <v>3097</v>
      </c>
      <c r="BS29" s="316" t="s">
        <v>3065</v>
      </c>
      <c r="BT29" s="315" t="s">
        <v>3098</v>
      </c>
      <c r="BU29" s="316" t="s">
        <v>3065</v>
      </c>
    </row>
    <row r="30" ht="16.5" spans="1:73">
      <c r="A30" s="207" t="s">
        <v>3140</v>
      </c>
      <c r="B30" s="207"/>
      <c r="C30" s="211" t="s">
        <v>756</v>
      </c>
      <c r="D30" s="236"/>
      <c r="E30" s="237" t="s">
        <v>3141</v>
      </c>
      <c r="F30" s="238">
        <f>F31+F32</f>
        <v>12496457.17</v>
      </c>
      <c r="G30" s="239">
        <f t="shared" ref="G30:G93" si="41">IFERROR(F30/$F$4,"")</f>
        <v>1</v>
      </c>
      <c r="H30" s="238">
        <f>H31+H32</f>
        <v>10996941.82</v>
      </c>
      <c r="I30" s="239">
        <f t="shared" ref="I30:I93" si="42">IFERROR(H30/$H$4,"")</f>
        <v>1</v>
      </c>
      <c r="J30" s="238">
        <f>J31+J32</f>
        <v>7430547.19</v>
      </c>
      <c r="K30" s="238">
        <f t="shared" ref="K30:K93" si="43">IFERROR(J30/$J$4,"")</f>
        <v>1</v>
      </c>
      <c r="L30" s="238">
        <f>L31+L32</f>
        <v>5722151.22</v>
      </c>
      <c r="M30" s="238">
        <f t="shared" ref="M30:M93" si="44">IFERROR(L30/$L$4,"")</f>
        <v>0.999536251541404</v>
      </c>
      <c r="N30" s="238">
        <f>N31+N32</f>
        <v>12012709.23</v>
      </c>
      <c r="O30" s="238">
        <f t="shared" ref="O30:O93" si="45">IFERROR(N30/$N$4,"")</f>
        <v>1</v>
      </c>
      <c r="P30" s="238">
        <f>P31+P32</f>
        <v>9711862.16</v>
      </c>
      <c r="Q30" s="238">
        <f t="shared" ref="Q30:Q93" si="46">IFERROR(P30/$P$4,"")</f>
        <v>1</v>
      </c>
      <c r="R30" s="238">
        <f>R31+R32</f>
        <v>11946227.23</v>
      </c>
      <c r="S30" s="239">
        <f t="shared" ref="S30:S93" si="47">IFERROR(R30/$R$4,"")</f>
        <v>1</v>
      </c>
      <c r="T30" s="238">
        <f>T31+T32</f>
        <v>10261638.9</v>
      </c>
      <c r="U30" s="238">
        <f t="shared" ref="U30:U93" si="48">IFERROR(T30/$T$4,"")</f>
        <v>1</v>
      </c>
      <c r="V30" s="238">
        <f>V31+V32</f>
        <v>10902636.47</v>
      </c>
      <c r="W30" s="238">
        <f t="shared" ref="W30:W93" si="49">IFERROR(V30/$V$4,"")</f>
        <v>1</v>
      </c>
      <c r="X30" s="238">
        <f>X31+X32</f>
        <v>8489072.99</v>
      </c>
      <c r="Y30" s="280">
        <f t="shared" ref="Y30:Y93" si="50">IFERROR(X30/$X$4,"")</f>
        <v>1</v>
      </c>
      <c r="Z30" s="238">
        <v>10797451.97</v>
      </c>
      <c r="AA30" s="280">
        <f t="shared" ref="AA30:AA93" si="51">IFERROR(Z30/$Z$4,"")</f>
        <v>1</v>
      </c>
      <c r="AB30" s="281">
        <v>4852449.93</v>
      </c>
      <c r="AC30" s="280">
        <f t="shared" ref="AC30:AC93" si="52">IFERROR(AB30/$AB$4,"")</f>
        <v>1</v>
      </c>
      <c r="AD30" s="238">
        <v>8281866.71</v>
      </c>
      <c r="AE30" s="239">
        <f t="shared" ref="AE30:AE93" si="53">IFERROR(AD30/$AD$4,"")</f>
        <v>1</v>
      </c>
      <c r="AF30" s="238">
        <v>5938619.78</v>
      </c>
      <c r="AG30" s="238">
        <f t="shared" ref="AG30:AG93" si="54">IFERROR(AF30/$AF$4,"")</f>
        <v>1</v>
      </c>
      <c r="AH30" s="238">
        <v>11371665.11</v>
      </c>
      <c r="AI30" s="300">
        <f t="shared" ref="AI30:AI93" si="55">IFERROR(AH30/$AH$4,"")</f>
        <v>1</v>
      </c>
      <c r="AJ30" s="238">
        <v>7680534.52999999</v>
      </c>
      <c r="AK30" s="280">
        <f t="shared" ref="AK30:AK93" si="56">IFERROR(AJ30/$AJ$4,"")</f>
        <v>1</v>
      </c>
      <c r="AL30" s="238">
        <v>11971109.61</v>
      </c>
      <c r="AM30" s="238">
        <f t="shared" ref="AM30:AM93" si="57">IFERROR(AL30/$AL$4,"")</f>
        <v>1</v>
      </c>
      <c r="AN30" s="238">
        <v>4296712.28</v>
      </c>
      <c r="AO30" s="238">
        <f t="shared" ref="AO30:AO93" si="58">IFERROR(AN30/$AN$4,"")</f>
        <v>1</v>
      </c>
      <c r="AP30" s="238">
        <v>2506928.31858407</v>
      </c>
      <c r="AQ30" s="238">
        <f t="shared" ref="AQ30:AQ93" si="59">IFERROR(AP30/$AP$4,"")</f>
        <v>1</v>
      </c>
      <c r="AR30" s="238">
        <v>1630650.17</v>
      </c>
      <c r="AS30" s="238">
        <f t="shared" ref="AS30:AS93" si="60">IFERROR(AR30/$AR$4,"")</f>
        <v>1</v>
      </c>
      <c r="AT30" s="238">
        <v>0</v>
      </c>
      <c r="AU30" s="238" t="str">
        <f t="shared" ref="AU30:AU93" si="61">IFERROR(AT30/$AT$4,"")</f>
        <v/>
      </c>
      <c r="AV30" s="238">
        <f>AV31+AV32</f>
        <v>1055462.36</v>
      </c>
      <c r="AW30" s="238">
        <f t="shared" ref="AW30:AW93" si="62">IFERROR(AV30/$AV$4,"")</f>
        <v>1</v>
      </c>
      <c r="AX30" s="238">
        <v>0</v>
      </c>
      <c r="AY30" s="238" t="str">
        <f t="shared" ref="AY30:AY93" si="63">IFERROR(AX30/$AX$4,"")</f>
        <v/>
      </c>
      <c r="AZ30" s="238">
        <f>AZ31+AZ32</f>
        <v>929276.21</v>
      </c>
      <c r="BA30" s="238">
        <f t="shared" ref="BA30:BA93" si="64">IFERROR(AZ30/$AZ$4,"")</f>
        <v>1</v>
      </c>
      <c r="BB30" s="238">
        <f>BB31+BB32</f>
        <v>31939713.59</v>
      </c>
      <c r="BC30" s="238">
        <f t="shared" ref="BC30:BC93" si="65">IFERROR(BB30/$BB$4,"")</f>
        <v>1</v>
      </c>
      <c r="BD30" s="238">
        <f>BD31+BD32</f>
        <v>26430955.2</v>
      </c>
      <c r="BE30" s="238">
        <f t="shared" ref="BE30:BE93" si="66">IFERROR(BD30/$BD$4,"")</f>
        <v>0.999899564607597</v>
      </c>
      <c r="BF30" s="238">
        <f>BF31+BF32</f>
        <v>33646315.67</v>
      </c>
      <c r="BG30" s="238">
        <f t="shared" ref="BG30:BG93" si="67">IFERROR(BF30/$BF$4,"")</f>
        <v>1</v>
      </c>
      <c r="BH30" s="238">
        <f>BH31+BH32</f>
        <v>23603161.82</v>
      </c>
      <c r="BI30" s="238">
        <f t="shared" ref="BI30:BI93" si="68">IFERROR(BH30/$BH$4,"")</f>
        <v>1</v>
      </c>
      <c r="BJ30" s="238">
        <f>BJ31+BJ32</f>
        <v>31624641.43</v>
      </c>
      <c r="BK30" s="238">
        <f t="shared" ref="BK30:BK93" si="69">IFERROR(BJ30/$BJ$4,"")</f>
        <v>1</v>
      </c>
      <c r="BL30" s="238">
        <f>BL31+BL32</f>
        <v>17915866.59</v>
      </c>
      <c r="BM30" s="238">
        <f t="shared" ref="BM30:BM93" si="70">IFERROR(BL30/$BL$4,"")</f>
        <v>1</v>
      </c>
      <c r="BN30" s="238">
        <f>BN31+BN32</f>
        <v>2506928.31858407</v>
      </c>
      <c r="BO30" s="238">
        <f t="shared" ref="BO30:BO93" si="71">IFERROR(BN30/$BN$4,"")</f>
        <v>1</v>
      </c>
      <c r="BP30" s="238">
        <f>BP31+BP32</f>
        <v>3615388.74</v>
      </c>
      <c r="BQ30" s="238">
        <f t="shared" ref="BQ30:BQ93" si="72">IFERROR(BP30/$BP$4,"")</f>
        <v>1</v>
      </c>
      <c r="BR30" s="245">
        <f>BR31+BR32</f>
        <v>99717599.0085841</v>
      </c>
      <c r="BS30" s="245">
        <f t="shared" ref="BS30:BT30" si="73">BS31+BS32</f>
        <v>1</v>
      </c>
      <c r="BT30" s="326">
        <f t="shared" si="73"/>
        <v>71565372.35</v>
      </c>
      <c r="BU30" s="332">
        <f t="shared" ref="BU30:BU93" si="74">IFERROR(BT30/$BT$4,"")</f>
        <v>0.99996290424505</v>
      </c>
    </row>
    <row r="31" ht="16.5" spans="1:73">
      <c r="A31" s="207"/>
      <c r="B31" s="207"/>
      <c r="C31" s="211" t="s">
        <v>3101</v>
      </c>
      <c r="D31" s="236"/>
      <c r="E31" s="240" t="s">
        <v>3142</v>
      </c>
      <c r="F31" s="241">
        <v>12496457.17</v>
      </c>
      <c r="G31" s="239">
        <f t="shared" si="41"/>
        <v>1</v>
      </c>
      <c r="H31" s="242">
        <v>10996941.82</v>
      </c>
      <c r="I31" s="239">
        <f t="shared" si="42"/>
        <v>1</v>
      </c>
      <c r="J31" s="241">
        <v>7430547.19</v>
      </c>
      <c r="K31" s="269">
        <f t="shared" si="43"/>
        <v>1</v>
      </c>
      <c r="L31" s="242">
        <v>5722151.22</v>
      </c>
      <c r="M31" s="269">
        <f t="shared" si="44"/>
        <v>0.999536251541404</v>
      </c>
      <c r="N31" s="241">
        <v>12012709.23</v>
      </c>
      <c r="O31" s="269">
        <f t="shared" si="45"/>
        <v>1</v>
      </c>
      <c r="P31" s="242">
        <v>9711862.16</v>
      </c>
      <c r="Q31" s="269">
        <f t="shared" si="46"/>
        <v>1</v>
      </c>
      <c r="R31" s="242">
        <v>11946227.23</v>
      </c>
      <c r="S31" s="273">
        <f t="shared" si="47"/>
        <v>1</v>
      </c>
      <c r="T31" s="242">
        <v>10261638.9</v>
      </c>
      <c r="U31" s="269">
        <f t="shared" si="48"/>
        <v>1</v>
      </c>
      <c r="V31" s="242">
        <v>10902636.47</v>
      </c>
      <c r="W31" s="274">
        <f t="shared" si="49"/>
        <v>1</v>
      </c>
      <c r="X31" s="242">
        <v>8489072.99</v>
      </c>
      <c r="Y31" s="274">
        <f t="shared" si="50"/>
        <v>1</v>
      </c>
      <c r="Z31" s="242">
        <v>10797451.97</v>
      </c>
      <c r="AA31" s="282">
        <f t="shared" si="51"/>
        <v>1</v>
      </c>
      <c r="AB31" s="242">
        <v>4852449.93</v>
      </c>
      <c r="AC31" s="282">
        <f t="shared" si="52"/>
        <v>1</v>
      </c>
      <c r="AD31" s="242">
        <v>8281866.71</v>
      </c>
      <c r="AE31" s="283">
        <f t="shared" si="53"/>
        <v>1</v>
      </c>
      <c r="AF31" s="242">
        <v>5938619.78</v>
      </c>
      <c r="AG31" s="283">
        <f t="shared" si="54"/>
        <v>1</v>
      </c>
      <c r="AH31" s="242">
        <v>11371665.11</v>
      </c>
      <c r="AI31" s="301">
        <f t="shared" si="55"/>
        <v>1</v>
      </c>
      <c r="AJ31" s="242">
        <v>7680534.52999999</v>
      </c>
      <c r="AK31" s="282">
        <f t="shared" si="56"/>
        <v>1</v>
      </c>
      <c r="AL31" s="242">
        <v>11971109.61</v>
      </c>
      <c r="AM31" s="242">
        <f t="shared" si="57"/>
        <v>1</v>
      </c>
      <c r="AN31" s="242">
        <v>4296712.28</v>
      </c>
      <c r="AO31" s="242">
        <f t="shared" si="58"/>
        <v>1</v>
      </c>
      <c r="AP31" s="242">
        <v>2506928.31858407</v>
      </c>
      <c r="AQ31" s="242">
        <f t="shared" si="59"/>
        <v>1</v>
      </c>
      <c r="AR31" s="242">
        <v>1630650.17</v>
      </c>
      <c r="AS31" s="242">
        <f t="shared" si="60"/>
        <v>1</v>
      </c>
      <c r="AT31" s="242">
        <v>0</v>
      </c>
      <c r="AU31" s="242" t="str">
        <f t="shared" si="61"/>
        <v/>
      </c>
      <c r="AV31" s="242">
        <f>AV5</f>
        <v>1055462.36</v>
      </c>
      <c r="AW31" s="242">
        <f t="shared" si="62"/>
        <v>1</v>
      </c>
      <c r="AX31" s="242">
        <v>0</v>
      </c>
      <c r="AY31" s="242" t="str">
        <f t="shared" si="63"/>
        <v/>
      </c>
      <c r="AZ31" s="242">
        <v>929276.21</v>
      </c>
      <c r="BA31" s="242">
        <f t="shared" si="64"/>
        <v>1</v>
      </c>
      <c r="BB31" s="317">
        <f>F31+J31+N31</f>
        <v>31939713.59</v>
      </c>
      <c r="BC31" s="317">
        <f t="shared" si="65"/>
        <v>1</v>
      </c>
      <c r="BD31" s="317">
        <f>H31+L31+P31</f>
        <v>26430955.2</v>
      </c>
      <c r="BE31" s="317">
        <f t="shared" si="66"/>
        <v>0.999899564607597</v>
      </c>
      <c r="BF31" s="317">
        <f>R31+V31+Z31</f>
        <v>33646315.67</v>
      </c>
      <c r="BG31" s="317">
        <f t="shared" si="67"/>
        <v>1</v>
      </c>
      <c r="BH31" s="317">
        <f>T31+X31+AB31</f>
        <v>23603161.82</v>
      </c>
      <c r="BI31" s="317">
        <f t="shared" si="68"/>
        <v>1</v>
      </c>
      <c r="BJ31" s="317">
        <f>AD31+AH31+AL31</f>
        <v>31624641.43</v>
      </c>
      <c r="BK31" s="317">
        <f t="shared" si="69"/>
        <v>1</v>
      </c>
      <c r="BL31" s="317">
        <f>AF31+AJ31+AN31</f>
        <v>17915866.59</v>
      </c>
      <c r="BM31" s="317">
        <f t="shared" si="70"/>
        <v>1</v>
      </c>
      <c r="BN31" s="317">
        <f>AP31+AT31+AX31</f>
        <v>2506928.31858407</v>
      </c>
      <c r="BO31" s="317">
        <f t="shared" si="71"/>
        <v>1</v>
      </c>
      <c r="BP31" s="317">
        <f>AR31+AV31+AZ31</f>
        <v>3615388.74</v>
      </c>
      <c r="BQ31" s="317">
        <f t="shared" si="72"/>
        <v>1</v>
      </c>
      <c r="BR31" s="245">
        <f>F31+J31+N31+R31+V31+Z31+AD31+AH31+AL31+AP31+AT31+AX31</f>
        <v>99717599.0085841</v>
      </c>
      <c r="BS31" s="327">
        <f t="shared" ref="BS31" si="75">IFERROR(BR31/$BR$4,"")</f>
        <v>1</v>
      </c>
      <c r="BT31" s="326">
        <f>H31+L31+P31+T31+X31+AB31+AF31+AJ31+AN31+AR31+AV31+AZ31</f>
        <v>71565372.35</v>
      </c>
      <c r="BU31" s="332">
        <f t="shared" si="74"/>
        <v>0.99996290424505</v>
      </c>
    </row>
    <row r="32" ht="16.5" spans="1:73">
      <c r="A32" s="207"/>
      <c r="B32" s="207"/>
      <c r="C32" s="211" t="s">
        <v>3103</v>
      </c>
      <c r="D32" s="236"/>
      <c r="E32" s="240" t="s">
        <v>3143</v>
      </c>
      <c r="F32" s="242"/>
      <c r="G32" s="239">
        <f t="shared" si="41"/>
        <v>0</v>
      </c>
      <c r="H32" s="242"/>
      <c r="I32" s="239">
        <f t="shared" si="42"/>
        <v>0</v>
      </c>
      <c r="J32" s="242"/>
      <c r="K32" s="269">
        <f t="shared" si="43"/>
        <v>0</v>
      </c>
      <c r="L32" s="242"/>
      <c r="M32" s="269">
        <f t="shared" si="44"/>
        <v>0</v>
      </c>
      <c r="N32" s="242"/>
      <c r="O32" s="269">
        <f t="shared" si="45"/>
        <v>0</v>
      </c>
      <c r="P32" s="242"/>
      <c r="Q32" s="269">
        <f t="shared" si="46"/>
        <v>0</v>
      </c>
      <c r="R32" s="242"/>
      <c r="S32" s="273">
        <f t="shared" si="47"/>
        <v>0</v>
      </c>
      <c r="T32" s="242"/>
      <c r="U32" s="269">
        <f t="shared" si="48"/>
        <v>0</v>
      </c>
      <c r="V32" s="242"/>
      <c r="W32" s="274">
        <f t="shared" si="49"/>
        <v>0</v>
      </c>
      <c r="X32" s="242"/>
      <c r="Y32" s="274">
        <f t="shared" si="50"/>
        <v>0</v>
      </c>
      <c r="Z32" s="242"/>
      <c r="AA32" s="282">
        <f t="shared" si="51"/>
        <v>0</v>
      </c>
      <c r="AB32" s="242"/>
      <c r="AC32" s="282">
        <f t="shared" si="52"/>
        <v>0</v>
      </c>
      <c r="AD32" s="242"/>
      <c r="AE32" s="283">
        <f t="shared" si="53"/>
        <v>0</v>
      </c>
      <c r="AF32" s="242"/>
      <c r="AG32" s="283">
        <f t="shared" si="54"/>
        <v>0</v>
      </c>
      <c r="AH32" s="242"/>
      <c r="AI32" s="301">
        <f t="shared" si="55"/>
        <v>0</v>
      </c>
      <c r="AJ32" s="242"/>
      <c r="AK32" s="282">
        <f t="shared" si="56"/>
        <v>0</v>
      </c>
      <c r="AL32" s="242"/>
      <c r="AM32" s="242">
        <f t="shared" si="57"/>
        <v>0</v>
      </c>
      <c r="AN32" s="242"/>
      <c r="AO32" s="242">
        <f t="shared" si="58"/>
        <v>0</v>
      </c>
      <c r="AP32" s="242"/>
      <c r="AQ32" s="242">
        <f t="shared" si="59"/>
        <v>0</v>
      </c>
      <c r="AR32" s="242"/>
      <c r="AS32" s="242">
        <f t="shared" si="60"/>
        <v>0</v>
      </c>
      <c r="AT32" s="242"/>
      <c r="AU32" s="242" t="str">
        <f t="shared" si="61"/>
        <v/>
      </c>
      <c r="AV32" s="242"/>
      <c r="AW32" s="242">
        <f t="shared" si="62"/>
        <v>0</v>
      </c>
      <c r="AX32" s="242"/>
      <c r="AY32" s="242" t="str">
        <f t="shared" si="63"/>
        <v/>
      </c>
      <c r="AZ32" s="242"/>
      <c r="BA32" s="242">
        <f t="shared" si="64"/>
        <v>0</v>
      </c>
      <c r="BB32" s="317">
        <f t="shared" ref="BB32:BB33" si="76">F32+J32+N32</f>
        <v>0</v>
      </c>
      <c r="BC32" s="317">
        <f t="shared" si="65"/>
        <v>0</v>
      </c>
      <c r="BD32" s="317">
        <f t="shared" ref="BD32:BD33" si="77">H32+L32+P32</f>
        <v>0</v>
      </c>
      <c r="BE32" s="317">
        <f t="shared" si="66"/>
        <v>0</v>
      </c>
      <c r="BF32" s="317">
        <f t="shared" ref="BF32:BF33" si="78">R32+V32+Z32</f>
        <v>0</v>
      </c>
      <c r="BG32" s="317">
        <f t="shared" si="67"/>
        <v>0</v>
      </c>
      <c r="BH32" s="317">
        <f t="shared" ref="BH32:BH33" si="79">T32+X32+AB32</f>
        <v>0</v>
      </c>
      <c r="BI32" s="317">
        <f t="shared" si="68"/>
        <v>0</v>
      </c>
      <c r="BJ32" s="317">
        <f t="shared" ref="BJ32:BJ33" si="80">AD32+AH32+AL32</f>
        <v>0</v>
      </c>
      <c r="BK32" s="317">
        <f t="shared" si="69"/>
        <v>0</v>
      </c>
      <c r="BL32" s="317">
        <f t="shared" ref="BL32:BL33" si="81">AF32+AJ32+AN32</f>
        <v>0</v>
      </c>
      <c r="BM32" s="317">
        <f t="shared" si="70"/>
        <v>0</v>
      </c>
      <c r="BN32" s="317">
        <f t="shared" ref="BN32:BN33" si="82">AP32+AT32+AX32</f>
        <v>0</v>
      </c>
      <c r="BO32" s="317">
        <f t="shared" si="71"/>
        <v>0</v>
      </c>
      <c r="BP32" s="317">
        <f t="shared" ref="BP32:BP33" si="83">AR32+AV32+AZ32</f>
        <v>0</v>
      </c>
      <c r="BQ32" s="317">
        <f t="shared" si="72"/>
        <v>0</v>
      </c>
      <c r="BR32" s="245">
        <f t="shared" ref="BR32:BR33" si="84">F32+J32+N32+R32+V32+Z32+AD32+AH32+AL32+AP32+AT32+AX32</f>
        <v>0</v>
      </c>
      <c r="BS32" s="327">
        <f t="shared" ref="BS32:BS33" si="85">IFERROR(BR32/$BR$4,"")</f>
        <v>0</v>
      </c>
      <c r="BT32" s="326">
        <f t="shared" ref="BT32:BT33" si="86">H32+L32+P32+T32+X32+AB32+AF32+AJ32+AN32+AR32+AV32+AZ32</f>
        <v>0</v>
      </c>
      <c r="BU32" s="332">
        <f t="shared" si="74"/>
        <v>0</v>
      </c>
    </row>
    <row r="33" ht="16.5" spans="1:73">
      <c r="A33" s="207"/>
      <c r="B33" s="207"/>
      <c r="C33" s="211" t="s">
        <v>758</v>
      </c>
      <c r="D33" s="236"/>
      <c r="E33" s="240"/>
      <c r="F33" s="242"/>
      <c r="G33" s="239">
        <f t="shared" si="41"/>
        <v>0</v>
      </c>
      <c r="H33" s="242"/>
      <c r="I33" s="239">
        <f t="shared" si="42"/>
        <v>0</v>
      </c>
      <c r="J33" s="242"/>
      <c r="K33" s="268">
        <f t="shared" si="43"/>
        <v>0</v>
      </c>
      <c r="L33" s="242">
        <v>2654.87</v>
      </c>
      <c r="M33" s="268">
        <f t="shared" si="44"/>
        <v>0.000463748458596263</v>
      </c>
      <c r="N33" s="242"/>
      <c r="O33" s="268">
        <f t="shared" si="45"/>
        <v>0</v>
      </c>
      <c r="P33" s="242"/>
      <c r="Q33" s="268">
        <f t="shared" si="46"/>
        <v>0</v>
      </c>
      <c r="R33" s="242"/>
      <c r="S33" s="271">
        <f t="shared" si="47"/>
        <v>0</v>
      </c>
      <c r="T33" s="242"/>
      <c r="U33" s="268">
        <f t="shared" si="48"/>
        <v>0</v>
      </c>
      <c r="V33" s="242"/>
      <c r="W33" s="210">
        <f t="shared" si="49"/>
        <v>0</v>
      </c>
      <c r="X33" s="242"/>
      <c r="Y33" s="210">
        <f t="shared" si="50"/>
        <v>0</v>
      </c>
      <c r="Z33" s="242"/>
      <c r="AA33" s="282">
        <f t="shared" si="51"/>
        <v>0</v>
      </c>
      <c r="AB33" s="242"/>
      <c r="AC33" s="282">
        <f t="shared" si="52"/>
        <v>0</v>
      </c>
      <c r="AD33" s="242"/>
      <c r="AE33" s="283">
        <f t="shared" si="53"/>
        <v>0</v>
      </c>
      <c r="AF33" s="242"/>
      <c r="AG33" s="283">
        <f t="shared" si="54"/>
        <v>0</v>
      </c>
      <c r="AH33" s="242"/>
      <c r="AI33" s="301">
        <f t="shared" si="55"/>
        <v>0</v>
      </c>
      <c r="AJ33" s="242"/>
      <c r="AK33" s="282">
        <f t="shared" si="56"/>
        <v>0</v>
      </c>
      <c r="AL33" s="242"/>
      <c r="AM33" s="242">
        <f t="shared" si="57"/>
        <v>0</v>
      </c>
      <c r="AN33" s="242"/>
      <c r="AO33" s="242">
        <f t="shared" si="58"/>
        <v>0</v>
      </c>
      <c r="AP33" s="242"/>
      <c r="AQ33" s="242">
        <f t="shared" si="59"/>
        <v>0</v>
      </c>
      <c r="AR33" s="242"/>
      <c r="AS33" s="242">
        <f t="shared" si="60"/>
        <v>0</v>
      </c>
      <c r="AT33" s="242"/>
      <c r="AU33" s="242" t="str">
        <f t="shared" si="61"/>
        <v/>
      </c>
      <c r="AV33" s="242"/>
      <c r="AW33" s="242">
        <f t="shared" si="62"/>
        <v>0</v>
      </c>
      <c r="AX33" s="242"/>
      <c r="AY33" s="242" t="str">
        <f t="shared" si="63"/>
        <v/>
      </c>
      <c r="AZ33" s="242"/>
      <c r="BA33" s="242">
        <f t="shared" si="64"/>
        <v>0</v>
      </c>
      <c r="BB33" s="317">
        <f t="shared" si="76"/>
        <v>0</v>
      </c>
      <c r="BC33" s="317">
        <f t="shared" si="65"/>
        <v>0</v>
      </c>
      <c r="BD33" s="317">
        <f t="shared" si="77"/>
        <v>2654.87</v>
      </c>
      <c r="BE33" s="317">
        <f t="shared" si="66"/>
        <v>0.000100435392402684</v>
      </c>
      <c r="BF33" s="317">
        <f t="shared" si="78"/>
        <v>0</v>
      </c>
      <c r="BG33" s="317">
        <f t="shared" si="67"/>
        <v>0</v>
      </c>
      <c r="BH33" s="317">
        <f t="shared" si="79"/>
        <v>0</v>
      </c>
      <c r="BI33" s="317">
        <f t="shared" si="68"/>
        <v>0</v>
      </c>
      <c r="BJ33" s="317">
        <f t="shared" si="80"/>
        <v>0</v>
      </c>
      <c r="BK33" s="317">
        <f t="shared" si="69"/>
        <v>0</v>
      </c>
      <c r="BL33" s="317">
        <f t="shared" si="81"/>
        <v>0</v>
      </c>
      <c r="BM33" s="317">
        <f t="shared" si="70"/>
        <v>0</v>
      </c>
      <c r="BN33" s="317">
        <f t="shared" si="82"/>
        <v>0</v>
      </c>
      <c r="BO33" s="317">
        <f t="shared" si="71"/>
        <v>0</v>
      </c>
      <c r="BP33" s="317">
        <f t="shared" si="83"/>
        <v>0</v>
      </c>
      <c r="BQ33" s="317">
        <f t="shared" si="72"/>
        <v>0</v>
      </c>
      <c r="BR33" s="245">
        <f t="shared" si="84"/>
        <v>0</v>
      </c>
      <c r="BS33" s="327">
        <f t="shared" si="85"/>
        <v>0</v>
      </c>
      <c r="BT33" s="326">
        <f t="shared" si="86"/>
        <v>2654.87</v>
      </c>
      <c r="BU33" s="332">
        <f t="shared" si="74"/>
        <v>3.70957549498875e-5</v>
      </c>
    </row>
    <row r="34" ht="16.5" spans="1:73">
      <c r="A34" s="207"/>
      <c r="B34" s="207"/>
      <c r="C34" s="207" t="s">
        <v>973</v>
      </c>
      <c r="D34" s="243"/>
      <c r="E34" s="244" t="s">
        <v>3144</v>
      </c>
      <c r="F34" s="245">
        <f>F30+F33</f>
        <v>12496457.17</v>
      </c>
      <c r="G34" s="239">
        <f t="shared" si="41"/>
        <v>1</v>
      </c>
      <c r="H34" s="245">
        <f>H30+H33</f>
        <v>10996941.82</v>
      </c>
      <c r="I34" s="239">
        <f t="shared" si="42"/>
        <v>1</v>
      </c>
      <c r="J34" s="245">
        <f>J30+J33</f>
        <v>7430547.19</v>
      </c>
      <c r="K34" s="245">
        <f t="shared" si="43"/>
        <v>1</v>
      </c>
      <c r="L34" s="245">
        <f>L30+L33</f>
        <v>5724806.09</v>
      </c>
      <c r="M34" s="245">
        <f t="shared" si="44"/>
        <v>1</v>
      </c>
      <c r="N34" s="245">
        <f>N30+N33</f>
        <v>12012709.23</v>
      </c>
      <c r="O34" s="245">
        <f t="shared" si="45"/>
        <v>1</v>
      </c>
      <c r="P34" s="245">
        <f>P30+P33</f>
        <v>9711862.16</v>
      </c>
      <c r="Q34" s="245">
        <f t="shared" si="46"/>
        <v>1</v>
      </c>
      <c r="R34" s="245">
        <f>R30+R33</f>
        <v>11946227.23</v>
      </c>
      <c r="S34" s="275">
        <f t="shared" si="47"/>
        <v>1</v>
      </c>
      <c r="T34" s="245">
        <f>T30+T33</f>
        <v>10261638.9</v>
      </c>
      <c r="U34" s="245">
        <f t="shared" si="48"/>
        <v>1</v>
      </c>
      <c r="V34" s="245">
        <f>V30+V33</f>
        <v>10902636.47</v>
      </c>
      <c r="W34" s="245">
        <f t="shared" si="49"/>
        <v>1</v>
      </c>
      <c r="X34" s="245">
        <f>X30+X33</f>
        <v>8489072.99</v>
      </c>
      <c r="Y34" s="284">
        <f t="shared" si="50"/>
        <v>1</v>
      </c>
      <c r="Z34" s="245">
        <v>10797451.97</v>
      </c>
      <c r="AA34" s="284">
        <f t="shared" si="51"/>
        <v>1</v>
      </c>
      <c r="AB34" s="285">
        <v>4852449.93</v>
      </c>
      <c r="AC34" s="284">
        <f t="shared" si="52"/>
        <v>1</v>
      </c>
      <c r="AD34" s="245">
        <v>8281866.71</v>
      </c>
      <c r="AE34" s="275">
        <f t="shared" si="53"/>
        <v>1</v>
      </c>
      <c r="AF34" s="245">
        <v>5938619.78</v>
      </c>
      <c r="AG34" s="275">
        <f t="shared" si="54"/>
        <v>1</v>
      </c>
      <c r="AH34" s="245">
        <v>11371665.11</v>
      </c>
      <c r="AI34" s="302">
        <f t="shared" si="55"/>
        <v>1</v>
      </c>
      <c r="AJ34" s="245">
        <v>7680534.52999999</v>
      </c>
      <c r="AK34" s="284">
        <f t="shared" si="56"/>
        <v>1</v>
      </c>
      <c r="AL34" s="245">
        <f>AL30+AL33</f>
        <v>11971109.61</v>
      </c>
      <c r="AM34" s="245">
        <f t="shared" si="57"/>
        <v>1</v>
      </c>
      <c r="AN34" s="245">
        <f>AN30+AN33</f>
        <v>4296712.28</v>
      </c>
      <c r="AO34" s="245">
        <f t="shared" si="58"/>
        <v>1</v>
      </c>
      <c r="AP34" s="245">
        <f>AP30+AP33</f>
        <v>2506928.31858407</v>
      </c>
      <c r="AQ34" s="245">
        <f t="shared" si="59"/>
        <v>1</v>
      </c>
      <c r="AR34" s="245">
        <f>AR30+AR33</f>
        <v>1630650.17</v>
      </c>
      <c r="AS34" s="245">
        <f t="shared" si="60"/>
        <v>1</v>
      </c>
      <c r="AT34" s="245">
        <v>0</v>
      </c>
      <c r="AU34" s="245" t="str">
        <f t="shared" si="61"/>
        <v/>
      </c>
      <c r="AV34" s="245">
        <f>AV30+AV33</f>
        <v>1055462.36</v>
      </c>
      <c r="AW34" s="245">
        <f t="shared" si="62"/>
        <v>1</v>
      </c>
      <c r="AX34" s="245">
        <v>0</v>
      </c>
      <c r="AY34" s="245" t="str">
        <f t="shared" si="63"/>
        <v/>
      </c>
      <c r="AZ34" s="245">
        <f>AZ30+AZ33</f>
        <v>929276.21</v>
      </c>
      <c r="BA34" s="245">
        <f t="shared" si="64"/>
        <v>1</v>
      </c>
      <c r="BB34" s="245">
        <f>BB30+BB33</f>
        <v>31939713.59</v>
      </c>
      <c r="BC34" s="245">
        <f t="shared" si="65"/>
        <v>1</v>
      </c>
      <c r="BD34" s="245">
        <f>BD30+BD33</f>
        <v>26433610.07</v>
      </c>
      <c r="BE34" s="245">
        <f t="shared" si="66"/>
        <v>1</v>
      </c>
      <c r="BF34" s="245">
        <f>BF30+BF33</f>
        <v>33646315.67</v>
      </c>
      <c r="BG34" s="245">
        <f t="shared" si="67"/>
        <v>1</v>
      </c>
      <c r="BH34" s="245">
        <f>BH30+BH33</f>
        <v>23603161.82</v>
      </c>
      <c r="BI34" s="245">
        <f t="shared" si="68"/>
        <v>1</v>
      </c>
      <c r="BJ34" s="245">
        <f>BJ30+BJ33</f>
        <v>31624641.43</v>
      </c>
      <c r="BK34" s="245">
        <f t="shared" si="69"/>
        <v>1</v>
      </c>
      <c r="BL34" s="245">
        <f>BL30+BL33</f>
        <v>17915866.59</v>
      </c>
      <c r="BM34" s="245">
        <f t="shared" si="70"/>
        <v>1</v>
      </c>
      <c r="BN34" s="245">
        <f>BN30+BN33</f>
        <v>2506928.31858407</v>
      </c>
      <c r="BO34" s="245">
        <f t="shared" si="71"/>
        <v>1</v>
      </c>
      <c r="BP34" s="245">
        <f>BP30+BP33</f>
        <v>3615388.74</v>
      </c>
      <c r="BQ34" s="245">
        <f t="shared" si="72"/>
        <v>1</v>
      </c>
      <c r="BR34" s="245">
        <f>BR30+BR33</f>
        <v>99717599.0085841</v>
      </c>
      <c r="BS34" s="245">
        <f t="shared" ref="BS34:BT34" si="87">BS30+BS33</f>
        <v>1</v>
      </c>
      <c r="BT34" s="326">
        <f t="shared" si="87"/>
        <v>71568027.22</v>
      </c>
      <c r="BU34" s="332">
        <f t="shared" si="74"/>
        <v>1</v>
      </c>
    </row>
    <row r="35" s="182" customFormat="1" ht="14.45" customHeight="1" spans="1:73">
      <c r="A35" s="246" t="s">
        <v>3127</v>
      </c>
      <c r="B35" s="247"/>
      <c r="C35" s="247"/>
      <c r="D35" s="248"/>
      <c r="E35" s="249"/>
      <c r="F35" s="250"/>
      <c r="G35" s="239">
        <f t="shared" si="41"/>
        <v>0</v>
      </c>
      <c r="H35" s="250">
        <v>469</v>
      </c>
      <c r="I35" s="239">
        <f t="shared" si="42"/>
        <v>4.26482205395536e-5</v>
      </c>
      <c r="J35" s="250"/>
      <c r="K35" s="268">
        <f t="shared" si="43"/>
        <v>0</v>
      </c>
      <c r="L35" s="250">
        <v>200</v>
      </c>
      <c r="M35" s="268">
        <f t="shared" si="44"/>
        <v>3.4935681114048e-5</v>
      </c>
      <c r="N35" s="250"/>
      <c r="O35" s="268">
        <f t="shared" si="45"/>
        <v>0</v>
      </c>
      <c r="P35" s="250">
        <v>721</v>
      </c>
      <c r="Q35" s="268">
        <f t="shared" si="46"/>
        <v>7.42391096703951e-5</v>
      </c>
      <c r="R35" s="250"/>
      <c r="S35" s="271">
        <f t="shared" si="47"/>
        <v>0</v>
      </c>
      <c r="T35" s="250">
        <v>1030</v>
      </c>
      <c r="U35" s="268">
        <f t="shared" si="48"/>
        <v>0.0001003738301491</v>
      </c>
      <c r="V35" s="250"/>
      <c r="W35" s="210">
        <f t="shared" si="49"/>
        <v>0</v>
      </c>
      <c r="X35" s="250">
        <v>685</v>
      </c>
      <c r="Y35" s="210">
        <f t="shared" si="50"/>
        <v>8.0691967286289e-5</v>
      </c>
      <c r="Z35" s="250"/>
      <c r="AA35" s="286">
        <f t="shared" si="51"/>
        <v>0</v>
      </c>
      <c r="AB35" s="250">
        <v>3667</v>
      </c>
      <c r="AC35" s="286">
        <f t="shared" si="52"/>
        <v>0.000755700739399489</v>
      </c>
      <c r="AD35" s="250"/>
      <c r="AE35" s="287">
        <f t="shared" si="53"/>
        <v>0</v>
      </c>
      <c r="AF35" s="250">
        <v>833</v>
      </c>
      <c r="AG35" s="287">
        <f t="shared" si="54"/>
        <v>0.000140268283011714</v>
      </c>
      <c r="AH35" s="250"/>
      <c r="AI35" s="303">
        <f t="shared" si="55"/>
        <v>0</v>
      </c>
      <c r="AJ35" s="250">
        <v>497</v>
      </c>
      <c r="AK35" s="286">
        <f t="shared" si="56"/>
        <v>6.47090379007775e-5</v>
      </c>
      <c r="AL35" s="250"/>
      <c r="AM35" s="250">
        <f t="shared" si="57"/>
        <v>0</v>
      </c>
      <c r="AN35" s="250">
        <v>12446</v>
      </c>
      <c r="AO35" s="250">
        <f t="shared" si="58"/>
        <v>0.0028966333300772</v>
      </c>
      <c r="AP35" s="250"/>
      <c r="AQ35" s="250">
        <f t="shared" si="59"/>
        <v>0</v>
      </c>
      <c r="AR35" s="250">
        <v>2674</v>
      </c>
      <c r="AS35" s="250">
        <f t="shared" si="60"/>
        <v>0.00163983670390811</v>
      </c>
      <c r="AT35" s="250"/>
      <c r="AU35" s="250" t="str">
        <f t="shared" si="61"/>
        <v/>
      </c>
      <c r="AV35" s="250">
        <v>-137673.32</v>
      </c>
      <c r="AW35" s="250">
        <f t="shared" si="62"/>
        <v>-0.130438872306162</v>
      </c>
      <c r="AX35" s="250"/>
      <c r="AY35" s="250" t="str">
        <f t="shared" si="63"/>
        <v/>
      </c>
      <c r="AZ35" s="250">
        <v>2079.18</v>
      </c>
      <c r="BA35" s="250">
        <f t="shared" si="64"/>
        <v>0.00223741873258544</v>
      </c>
      <c r="BB35" s="250">
        <f t="shared" ref="BB35:BB43" si="88">F35+J35+N35</f>
        <v>0</v>
      </c>
      <c r="BC35" s="250">
        <f t="shared" si="65"/>
        <v>0</v>
      </c>
      <c r="BD35" s="250">
        <f t="shared" ref="BD35:BD43" si="89">H35+L35+P35</f>
        <v>1390</v>
      </c>
      <c r="BE35" s="250">
        <f t="shared" si="66"/>
        <v>5.25845692782439e-5</v>
      </c>
      <c r="BF35" s="250">
        <f t="shared" ref="BF35:BF43" si="90">R35+V35+Z35</f>
        <v>0</v>
      </c>
      <c r="BG35" s="250">
        <f t="shared" si="67"/>
        <v>0</v>
      </c>
      <c r="BH35" s="250">
        <f t="shared" ref="BH35:BH43" si="91">T35+X35+AB35</f>
        <v>5382</v>
      </c>
      <c r="BI35" s="250">
        <f t="shared" si="68"/>
        <v>0.000228020298341538</v>
      </c>
      <c r="BJ35" s="250">
        <f t="shared" ref="BJ35:BJ43" si="92">AD35+AH35+AL35</f>
        <v>0</v>
      </c>
      <c r="BK35" s="250">
        <f t="shared" si="69"/>
        <v>0</v>
      </c>
      <c r="BL35" s="250">
        <f t="shared" ref="BL35:BL43" si="93">AF35+AJ35+AN35</f>
        <v>13776</v>
      </c>
      <c r="BM35" s="250">
        <f t="shared" si="70"/>
        <v>0.000768927360046835</v>
      </c>
      <c r="BN35" s="250">
        <f t="shared" ref="BN35:BN43" si="94">AP35+AT35+AX35</f>
        <v>0</v>
      </c>
      <c r="BO35" s="250">
        <f t="shared" si="71"/>
        <v>0</v>
      </c>
      <c r="BP35" s="250">
        <f t="shared" ref="BP35:BP43" si="95">AR35+AV35+AZ35</f>
        <v>-132920.14</v>
      </c>
      <c r="BQ35" s="250">
        <f t="shared" si="72"/>
        <v>-0.0367651031628759</v>
      </c>
      <c r="BR35" s="245">
        <f t="shared" ref="BR35:BR43" si="96">F35+J35+N35+R35+V35+Z35+AD35+AH35+AL35+AP35+AT35+AX35</f>
        <v>0</v>
      </c>
      <c r="BS35" s="327">
        <f t="shared" ref="BS35:BS43" si="97">IFERROR(BR35/$BR$4,"")</f>
        <v>0</v>
      </c>
      <c r="BT35" s="326">
        <f>H35+L35+P35+T35+X35+AB35+AF35+AJ35+AN35+AR35+AV35+AZ35+0.11</f>
        <v>-112372.03</v>
      </c>
      <c r="BU35" s="332">
        <f t="shared" si="74"/>
        <v>-0.00157014290270386</v>
      </c>
    </row>
    <row r="36" ht="42.75" spans="1:73">
      <c r="A36" s="207" t="s">
        <v>3106</v>
      </c>
      <c r="B36" s="207" t="s">
        <v>762</v>
      </c>
      <c r="C36" s="251" t="s">
        <v>3145</v>
      </c>
      <c r="D36" s="252" t="s">
        <v>495</v>
      </c>
      <c r="E36" s="253" t="s">
        <v>3146</v>
      </c>
      <c r="F36" s="254">
        <v>11131468.01138</v>
      </c>
      <c r="G36" s="239">
        <f t="shared" si="41"/>
        <v>0.890769908618828</v>
      </c>
      <c r="H36" s="255">
        <v>10535911.25</v>
      </c>
      <c r="I36" s="239">
        <f t="shared" si="42"/>
        <v>0.95807647457391</v>
      </c>
      <c r="J36" s="254">
        <v>6844005.58942</v>
      </c>
      <c r="K36" s="268">
        <f t="shared" si="43"/>
        <v>0.921063471426524</v>
      </c>
      <c r="L36" s="255">
        <v>5771250.7</v>
      </c>
      <c r="M36" s="268">
        <f t="shared" si="44"/>
        <v>1.00811287042213</v>
      </c>
      <c r="N36" s="254">
        <v>10629579.13098</v>
      </c>
      <c r="O36" s="268">
        <f t="shared" si="45"/>
        <v>0.884861102309391</v>
      </c>
      <c r="P36" s="255">
        <v>9560505.35</v>
      </c>
      <c r="Q36" s="268">
        <f t="shared" si="46"/>
        <v>0.984415263776767</v>
      </c>
      <c r="R36" s="255">
        <v>10568233.04098</v>
      </c>
      <c r="S36" s="271">
        <f t="shared" si="47"/>
        <v>0.884650261334431</v>
      </c>
      <c r="T36" s="255">
        <v>9484912.23</v>
      </c>
      <c r="U36" s="268">
        <f t="shared" si="48"/>
        <v>0.924307737041887</v>
      </c>
      <c r="V36" s="255">
        <v>9580926.99928</v>
      </c>
      <c r="W36" s="210">
        <f t="shared" si="49"/>
        <v>0.878771572879931</v>
      </c>
      <c r="X36" s="255">
        <v>8254142.66</v>
      </c>
      <c r="Y36" s="210">
        <f t="shared" si="50"/>
        <v>0.97232556130961</v>
      </c>
      <c r="Z36" s="255">
        <v>9487968.05428</v>
      </c>
      <c r="AA36" s="288">
        <f t="shared" si="51"/>
        <v>0.878722876530656</v>
      </c>
      <c r="AB36" s="289">
        <v>4014814.07</v>
      </c>
      <c r="AC36" s="288">
        <f t="shared" si="52"/>
        <v>0.82737877317984</v>
      </c>
      <c r="AD36" s="255">
        <v>7993738.90922</v>
      </c>
      <c r="AE36" s="290">
        <f t="shared" si="53"/>
        <v>0.965209799810941</v>
      </c>
      <c r="AF36" s="255">
        <v>5535591.35</v>
      </c>
      <c r="AG36" s="290">
        <f t="shared" si="54"/>
        <v>0.932134326673461</v>
      </c>
      <c r="AH36" s="255">
        <v>10617553.01128</v>
      </c>
      <c r="AI36" s="304">
        <f t="shared" si="55"/>
        <v>0.933684988836257</v>
      </c>
      <c r="AJ36" s="255">
        <v>6954376.86</v>
      </c>
      <c r="AK36" s="288">
        <f t="shared" si="56"/>
        <v>0.905454800422596</v>
      </c>
      <c r="AL36" s="255">
        <v>11221132.36328</v>
      </c>
      <c r="AM36" s="255">
        <f t="shared" si="57"/>
        <v>0.93735106676381</v>
      </c>
      <c r="AN36" s="255">
        <v>3481368.83</v>
      </c>
      <c r="AO36" s="255">
        <f t="shared" si="58"/>
        <v>0.810240156457486</v>
      </c>
      <c r="AP36" s="255">
        <v>1919211.4212</v>
      </c>
      <c r="AQ36" s="255">
        <f t="shared" si="59"/>
        <v>0.765562942894188</v>
      </c>
      <c r="AR36" s="255">
        <v>1538645.84</v>
      </c>
      <c r="AS36" s="255">
        <f t="shared" si="60"/>
        <v>0.943578131169606</v>
      </c>
      <c r="AT36" s="255">
        <v>0</v>
      </c>
      <c r="AU36" s="255" t="str">
        <f t="shared" si="61"/>
        <v/>
      </c>
      <c r="AV36" s="255">
        <v>1015148.06</v>
      </c>
      <c r="AW36" s="255">
        <f t="shared" si="62"/>
        <v>0.961804132929951</v>
      </c>
      <c r="AX36" s="255">
        <v>0</v>
      </c>
      <c r="AY36" s="255" t="str">
        <f t="shared" si="63"/>
        <v/>
      </c>
      <c r="AZ36" s="255">
        <v>946096.1</v>
      </c>
      <c r="BA36" s="255">
        <f t="shared" si="64"/>
        <v>1.01809998988352</v>
      </c>
      <c r="BB36" s="255">
        <f t="shared" si="88"/>
        <v>28605052.73178</v>
      </c>
      <c r="BC36" s="255">
        <f t="shared" si="65"/>
        <v>0.895595154639582</v>
      </c>
      <c r="BD36" s="255">
        <f t="shared" si="89"/>
        <v>25867667.3</v>
      </c>
      <c r="BE36" s="255">
        <f t="shared" si="66"/>
        <v>0.978590031081592</v>
      </c>
      <c r="BF36" s="255">
        <f t="shared" si="90"/>
        <v>29637128.09454</v>
      </c>
      <c r="BG36" s="255">
        <f t="shared" si="67"/>
        <v>0.880843192021922</v>
      </c>
      <c r="BH36" s="255">
        <f t="shared" si="91"/>
        <v>21753868.96</v>
      </c>
      <c r="BI36" s="255">
        <f t="shared" si="68"/>
        <v>0.9216506299409</v>
      </c>
      <c r="BJ36" s="255">
        <f t="shared" si="92"/>
        <v>29832424.28378</v>
      </c>
      <c r="BK36" s="255">
        <f t="shared" si="69"/>
        <v>0.943328459543581</v>
      </c>
      <c r="BL36" s="255">
        <f t="shared" si="93"/>
        <v>15971337.04</v>
      </c>
      <c r="BM36" s="255">
        <f t="shared" si="70"/>
        <v>0.891463271383961</v>
      </c>
      <c r="BN36" s="255">
        <f t="shared" si="94"/>
        <v>1919211.4212</v>
      </c>
      <c r="BO36" s="255">
        <f t="shared" si="71"/>
        <v>0.765562942894188</v>
      </c>
      <c r="BP36" s="255">
        <f t="shared" si="95"/>
        <v>3499890</v>
      </c>
      <c r="BQ36" s="255">
        <f t="shared" si="72"/>
        <v>0.968053576446111</v>
      </c>
      <c r="BR36" s="245">
        <f t="shared" si="96"/>
        <v>89993816.5313</v>
      </c>
      <c r="BS36" s="327">
        <f t="shared" si="97"/>
        <v>0.902486796975056</v>
      </c>
      <c r="BT36" s="326">
        <f t="shared" ref="BT35:BT43" si="98">H36+L36+P36+T36+X36+AB36+AF36+AJ36+AN36+AR36+AV36+AZ36</f>
        <v>67092763.3</v>
      </c>
      <c r="BU36" s="332">
        <f t="shared" si="74"/>
        <v>0.937468390650995</v>
      </c>
    </row>
    <row r="37" ht="42.75" spans="1:73">
      <c r="A37" s="207"/>
      <c r="B37" s="207" t="s">
        <v>764</v>
      </c>
      <c r="C37" s="251"/>
      <c r="D37" s="256" t="s">
        <v>3147</v>
      </c>
      <c r="E37" s="257" t="s">
        <v>3148</v>
      </c>
      <c r="F37" s="258">
        <v>332146.44</v>
      </c>
      <c r="G37" s="239">
        <f t="shared" si="41"/>
        <v>0.0265792484607059</v>
      </c>
      <c r="H37" s="258">
        <v>315885.38</v>
      </c>
      <c r="I37" s="239">
        <f t="shared" si="42"/>
        <v>0.0287248387024748</v>
      </c>
      <c r="J37" s="258">
        <v>200543.19</v>
      </c>
      <c r="K37" s="268">
        <f t="shared" si="43"/>
        <v>0.0269890204411716</v>
      </c>
      <c r="L37" s="258">
        <v>324230.81</v>
      </c>
      <c r="M37" s="268">
        <f t="shared" si="44"/>
        <v>0.0566361209275474</v>
      </c>
      <c r="N37" s="258">
        <v>336152.33</v>
      </c>
      <c r="O37" s="268">
        <f t="shared" si="45"/>
        <v>0.0279830572407853</v>
      </c>
      <c r="P37" s="258">
        <v>408487.05</v>
      </c>
      <c r="Q37" s="268">
        <f t="shared" si="46"/>
        <v>0.0420606309346549</v>
      </c>
      <c r="R37" s="258">
        <v>323362.33</v>
      </c>
      <c r="S37" s="271">
        <f t="shared" si="47"/>
        <v>0.027068154972639</v>
      </c>
      <c r="T37" s="258">
        <v>376049.4</v>
      </c>
      <c r="U37" s="268">
        <f t="shared" si="48"/>
        <v>0.0366461345662826</v>
      </c>
      <c r="V37" s="258">
        <v>280572.33</v>
      </c>
      <c r="W37" s="210">
        <f t="shared" si="49"/>
        <v>0.0257343561598179</v>
      </c>
      <c r="X37" s="258">
        <v>300314.05</v>
      </c>
      <c r="Y37" s="210">
        <f t="shared" si="50"/>
        <v>0.0353765423331576</v>
      </c>
      <c r="Z37" s="258">
        <v>280572.33</v>
      </c>
      <c r="AA37" s="291">
        <f t="shared" si="51"/>
        <v>0.0259850500636216</v>
      </c>
      <c r="AB37" s="263">
        <v>60582.28</v>
      </c>
      <c r="AC37" s="291">
        <f t="shared" si="52"/>
        <v>0.012484885135126</v>
      </c>
      <c r="AD37" s="258">
        <v>217782.33</v>
      </c>
      <c r="AE37" s="292">
        <f t="shared" si="53"/>
        <v>0.0262962853214043</v>
      </c>
      <c r="AF37" s="258">
        <v>188596.32</v>
      </c>
      <c r="AG37" s="292">
        <f t="shared" si="54"/>
        <v>0.031757601427044</v>
      </c>
      <c r="AH37" s="258">
        <v>323362.33</v>
      </c>
      <c r="AI37" s="305">
        <f t="shared" si="55"/>
        <v>0.0284357943073475</v>
      </c>
      <c r="AJ37" s="258">
        <v>222474.03</v>
      </c>
      <c r="AK37" s="291">
        <f t="shared" si="56"/>
        <v>0.0289659566181262</v>
      </c>
      <c r="AL37" s="258">
        <v>323362.33</v>
      </c>
      <c r="AM37" s="258">
        <f t="shared" si="57"/>
        <v>0.02701189284324</v>
      </c>
      <c r="AN37" s="258">
        <v>96486.38</v>
      </c>
      <c r="AO37" s="258">
        <f t="shared" si="58"/>
        <v>0.0224558624623569</v>
      </c>
      <c r="AP37" s="258">
        <v>746633.4</v>
      </c>
      <c r="AQ37" s="258">
        <f t="shared" si="59"/>
        <v>0.29782798114535</v>
      </c>
      <c r="AR37" s="312">
        <v>30361.38</v>
      </c>
      <c r="AS37" s="258">
        <f t="shared" si="60"/>
        <v>0.0186191867259916</v>
      </c>
      <c r="AT37" s="258">
        <v>1912430.6</v>
      </c>
      <c r="AU37" s="258" t="str">
        <f t="shared" si="61"/>
        <v/>
      </c>
      <c r="AV37" s="258">
        <v>196396.18</v>
      </c>
      <c r="AW37" s="258">
        <f t="shared" si="62"/>
        <v>0.186075967692491</v>
      </c>
      <c r="AX37" s="258">
        <v>63569.8</v>
      </c>
      <c r="AY37" s="258" t="str">
        <f t="shared" si="63"/>
        <v/>
      </c>
      <c r="AZ37" s="258">
        <v>34124.89</v>
      </c>
      <c r="BA37" s="258">
        <f t="shared" si="64"/>
        <v>0.0367220097025835</v>
      </c>
      <c r="BB37" s="258">
        <f t="shared" si="88"/>
        <v>868841.96</v>
      </c>
      <c r="BC37" s="258">
        <f t="shared" si="65"/>
        <v>0.0272025595205095</v>
      </c>
      <c r="BD37" s="258">
        <f t="shared" si="89"/>
        <v>1048603.24</v>
      </c>
      <c r="BE37" s="258">
        <f t="shared" si="66"/>
        <v>0.0396693163447273</v>
      </c>
      <c r="BF37" s="258">
        <f t="shared" si="90"/>
        <v>884506.99</v>
      </c>
      <c r="BG37" s="258">
        <f t="shared" si="67"/>
        <v>0.0262883757816209</v>
      </c>
      <c r="BH37" s="258">
        <f t="shared" si="91"/>
        <v>736945.73</v>
      </c>
      <c r="BI37" s="258">
        <f t="shared" si="68"/>
        <v>0.0312223309580309</v>
      </c>
      <c r="BJ37" s="258">
        <f t="shared" si="92"/>
        <v>864506.99</v>
      </c>
      <c r="BK37" s="258">
        <f t="shared" si="69"/>
        <v>0.0273364993533146</v>
      </c>
      <c r="BL37" s="258">
        <f t="shared" si="93"/>
        <v>507556.73</v>
      </c>
      <c r="BM37" s="258">
        <f t="shared" si="70"/>
        <v>0.0283300128101702</v>
      </c>
      <c r="BN37" s="258">
        <f t="shared" si="94"/>
        <v>2722633.8</v>
      </c>
      <c r="BO37" s="258">
        <f t="shared" si="71"/>
        <v>1.08604373719699</v>
      </c>
      <c r="BP37" s="258">
        <f t="shared" si="95"/>
        <v>260882.45</v>
      </c>
      <c r="BQ37" s="258">
        <f t="shared" si="72"/>
        <v>0.0721588932093648</v>
      </c>
      <c r="BR37" s="245">
        <f t="shared" si="96"/>
        <v>5340489.74</v>
      </c>
      <c r="BS37" s="327">
        <f t="shared" si="97"/>
        <v>0.0535561404716561</v>
      </c>
      <c r="BT37" s="326">
        <f t="shared" si="98"/>
        <v>2553988.15</v>
      </c>
      <c r="BU37" s="332">
        <f t="shared" si="74"/>
        <v>0.0356861611142228</v>
      </c>
    </row>
    <row r="38" ht="34" customHeight="1" spans="1:73">
      <c r="A38" s="207"/>
      <c r="B38" s="259" t="s">
        <v>3149</v>
      </c>
      <c r="C38" s="251"/>
      <c r="D38" s="256" t="s">
        <v>3150</v>
      </c>
      <c r="E38" s="257" t="s">
        <v>3151</v>
      </c>
      <c r="F38" s="258">
        <v>36893</v>
      </c>
      <c r="G38" s="239">
        <f t="shared" si="41"/>
        <v>0.00295227675317196</v>
      </c>
      <c r="H38" s="258">
        <v>42687.06</v>
      </c>
      <c r="I38" s="239">
        <f t="shared" si="42"/>
        <v>0.00388172100013893</v>
      </c>
      <c r="J38" s="258">
        <v>18303</v>
      </c>
      <c r="K38" s="268">
        <f t="shared" si="43"/>
        <v>0.00246321024979588</v>
      </c>
      <c r="L38" s="258">
        <v>23374.27</v>
      </c>
      <c r="M38" s="268">
        <f t="shared" si="44"/>
        <v>0.00408298021496829</v>
      </c>
      <c r="N38" s="258">
        <v>25729</v>
      </c>
      <c r="O38" s="268">
        <f t="shared" si="45"/>
        <v>0.00214181493178454</v>
      </c>
      <c r="P38" s="258">
        <v>29466.57</v>
      </c>
      <c r="Q38" s="268">
        <f t="shared" si="46"/>
        <v>0.00303408033542354</v>
      </c>
      <c r="R38" s="258">
        <v>30229</v>
      </c>
      <c r="S38" s="271">
        <f t="shared" si="47"/>
        <v>0.00253042231810955</v>
      </c>
      <c r="T38" s="258">
        <v>41249.28</v>
      </c>
      <c r="U38" s="268">
        <f t="shared" si="48"/>
        <v>0.00401975555775988</v>
      </c>
      <c r="V38" s="258">
        <v>23229</v>
      </c>
      <c r="W38" s="210">
        <f t="shared" si="49"/>
        <v>0.00213058557569241</v>
      </c>
      <c r="X38" s="258">
        <v>41026.44</v>
      </c>
      <c r="Y38" s="210">
        <f t="shared" si="50"/>
        <v>0.00483285278007723</v>
      </c>
      <c r="Z38" s="258">
        <v>24329</v>
      </c>
      <c r="AA38" s="291">
        <f t="shared" si="51"/>
        <v>0.00225321678370013</v>
      </c>
      <c r="AB38" s="263">
        <v>26634.65</v>
      </c>
      <c r="AC38" s="291">
        <f t="shared" si="52"/>
        <v>0.0054889077443814</v>
      </c>
      <c r="AD38" s="258">
        <v>34879</v>
      </c>
      <c r="AE38" s="292">
        <f t="shared" si="53"/>
        <v>0.00421149014121238</v>
      </c>
      <c r="AF38" s="258">
        <v>14391.11</v>
      </c>
      <c r="AG38" s="292">
        <f t="shared" si="54"/>
        <v>0.00242330887194802</v>
      </c>
      <c r="AH38" s="258">
        <v>21929</v>
      </c>
      <c r="AI38" s="305">
        <f t="shared" si="55"/>
        <v>0.00192838953555853</v>
      </c>
      <c r="AJ38" s="258">
        <v>35739.78</v>
      </c>
      <c r="AK38" s="291">
        <f t="shared" si="56"/>
        <v>0.00465329331707334</v>
      </c>
      <c r="AL38" s="258">
        <v>25469</v>
      </c>
      <c r="AM38" s="258">
        <f t="shared" si="57"/>
        <v>0.00212753878543762</v>
      </c>
      <c r="AN38" s="258">
        <v>120139.36</v>
      </c>
      <c r="AO38" s="258">
        <f t="shared" si="58"/>
        <v>0.0279607644568651</v>
      </c>
      <c r="AP38" s="258">
        <v>17900</v>
      </c>
      <c r="AQ38" s="258">
        <f t="shared" si="59"/>
        <v>0.00714021213423048</v>
      </c>
      <c r="AR38" s="258">
        <v>19974.59</v>
      </c>
      <c r="AS38" s="258">
        <f t="shared" si="60"/>
        <v>0.0122494636602528</v>
      </c>
      <c r="AT38" s="258">
        <v>17900</v>
      </c>
      <c r="AU38" s="258" t="str">
        <f t="shared" si="61"/>
        <v/>
      </c>
      <c r="AV38" s="258">
        <v>3135.26</v>
      </c>
      <c r="AW38" s="258">
        <f t="shared" si="62"/>
        <v>0.00297050858355574</v>
      </c>
      <c r="AX38" s="258">
        <v>17800</v>
      </c>
      <c r="AY38" s="258" t="str">
        <f t="shared" si="63"/>
        <v/>
      </c>
      <c r="AZ38" s="258">
        <v>14726.38</v>
      </c>
      <c r="BA38" s="258">
        <f t="shared" si="64"/>
        <v>0.0158471505474137</v>
      </c>
      <c r="BB38" s="258">
        <f t="shared" si="88"/>
        <v>80925</v>
      </c>
      <c r="BC38" s="258">
        <f t="shared" si="65"/>
        <v>0.00253367957642979</v>
      </c>
      <c r="BD38" s="258">
        <f t="shared" si="89"/>
        <v>95527.9</v>
      </c>
      <c r="BE38" s="258">
        <f t="shared" si="66"/>
        <v>0.00361388019824112</v>
      </c>
      <c r="BF38" s="258">
        <f t="shared" si="90"/>
        <v>77787</v>
      </c>
      <c r="BG38" s="258">
        <f t="shared" si="67"/>
        <v>0.00231190246096862</v>
      </c>
      <c r="BH38" s="258">
        <f t="shared" si="91"/>
        <v>108910.37</v>
      </c>
      <c r="BI38" s="258">
        <f t="shared" si="68"/>
        <v>0.0046142279932901</v>
      </c>
      <c r="BJ38" s="258">
        <f t="shared" si="92"/>
        <v>82277</v>
      </c>
      <c r="BK38" s="258">
        <f t="shared" si="69"/>
        <v>0.00260167376702491</v>
      </c>
      <c r="BL38" s="258">
        <f t="shared" si="93"/>
        <v>170270.25</v>
      </c>
      <c r="BM38" s="258">
        <f t="shared" si="70"/>
        <v>0.00950388021392383</v>
      </c>
      <c r="BN38" s="258">
        <f t="shared" si="94"/>
        <v>53600</v>
      </c>
      <c r="BO38" s="258">
        <f t="shared" si="71"/>
        <v>0.0213807469494276</v>
      </c>
      <c r="BP38" s="258">
        <f t="shared" si="95"/>
        <v>37836.23</v>
      </c>
      <c r="BQ38" s="258">
        <f t="shared" si="72"/>
        <v>0.0104653282733851</v>
      </c>
      <c r="BR38" s="245">
        <f t="shared" si="96"/>
        <v>294589</v>
      </c>
      <c r="BS38" s="327">
        <f t="shared" si="97"/>
        <v>0.00295423278266699</v>
      </c>
      <c r="BT38" s="326">
        <f t="shared" si="98"/>
        <v>412544.75</v>
      </c>
      <c r="BU38" s="332">
        <f t="shared" si="74"/>
        <v>0.00576437224868359</v>
      </c>
    </row>
    <row r="39" ht="16.5" spans="1:73">
      <c r="A39" s="207"/>
      <c r="B39" s="259"/>
      <c r="C39" s="260" t="s">
        <v>3152</v>
      </c>
      <c r="D39" s="256" t="s">
        <v>3153</v>
      </c>
      <c r="E39" s="257" t="s">
        <v>3154</v>
      </c>
      <c r="F39" s="258">
        <v>37691.35</v>
      </c>
      <c r="G39" s="239">
        <f t="shared" si="41"/>
        <v>0.00301616286018127</v>
      </c>
      <c r="H39" s="258">
        <v>46119.76</v>
      </c>
      <c r="I39" s="239">
        <f t="shared" si="42"/>
        <v>0.00419387141942704</v>
      </c>
      <c r="J39" s="258">
        <v>37736.27</v>
      </c>
      <c r="K39" s="268">
        <f t="shared" si="43"/>
        <v>0.00507853177364721</v>
      </c>
      <c r="L39" s="258">
        <v>42344.26</v>
      </c>
      <c r="M39" s="268">
        <f t="shared" si="44"/>
        <v>0.00739662782185169</v>
      </c>
      <c r="N39" s="258">
        <v>34856.76</v>
      </c>
      <c r="O39" s="268">
        <f t="shared" si="45"/>
        <v>0.00290165684797816</v>
      </c>
      <c r="P39" s="258">
        <v>41699.5</v>
      </c>
      <c r="Q39" s="268">
        <f t="shared" si="46"/>
        <v>0.00429366678737953</v>
      </c>
      <c r="R39" s="258">
        <v>36370.55</v>
      </c>
      <c r="S39" s="271">
        <f t="shared" si="47"/>
        <v>0.0030445218644983</v>
      </c>
      <c r="T39" s="258">
        <v>41312</v>
      </c>
      <c r="U39" s="268">
        <f t="shared" si="48"/>
        <v>0.00402586764186372</v>
      </c>
      <c r="V39" s="258">
        <v>37863.14</v>
      </c>
      <c r="W39" s="210">
        <f t="shared" si="49"/>
        <v>0.00347284256465721</v>
      </c>
      <c r="X39" s="258">
        <v>39799.56</v>
      </c>
      <c r="Y39" s="210">
        <f t="shared" si="50"/>
        <v>0.00468832816573533</v>
      </c>
      <c r="Z39" s="258">
        <v>37863.14</v>
      </c>
      <c r="AA39" s="291">
        <f t="shared" si="51"/>
        <v>0.00350667362125807</v>
      </c>
      <c r="AB39" s="263">
        <v>37694.37</v>
      </c>
      <c r="AC39" s="291">
        <f t="shared" si="52"/>
        <v>0.00776811106632068</v>
      </c>
      <c r="AD39" s="258">
        <v>37735.05</v>
      </c>
      <c r="AE39" s="292">
        <f t="shared" si="53"/>
        <v>0.00455634596901162</v>
      </c>
      <c r="AF39" s="258">
        <v>41545.78</v>
      </c>
      <c r="AG39" s="292">
        <f t="shared" si="54"/>
        <v>0.00699586461822616</v>
      </c>
      <c r="AH39" s="258">
        <v>36370.55</v>
      </c>
      <c r="AI39" s="305">
        <f t="shared" si="55"/>
        <v>0.00319834867173643</v>
      </c>
      <c r="AJ39" s="258">
        <v>42763.05</v>
      </c>
      <c r="AK39" s="291">
        <f t="shared" si="56"/>
        <v>0.00556771795413047</v>
      </c>
      <c r="AL39" s="258">
        <v>36370.55</v>
      </c>
      <c r="AM39" s="258">
        <f t="shared" si="57"/>
        <v>0.00303819371678111</v>
      </c>
      <c r="AN39" s="258">
        <v>108589.51</v>
      </c>
      <c r="AO39" s="258">
        <f t="shared" si="58"/>
        <v>0.0252726975705248</v>
      </c>
      <c r="AP39" s="258">
        <v>108589.51</v>
      </c>
      <c r="AQ39" s="258">
        <f t="shared" si="59"/>
        <v>0.0433157618409018</v>
      </c>
      <c r="AR39" s="258">
        <v>69533.28</v>
      </c>
      <c r="AS39" s="258">
        <f t="shared" si="60"/>
        <v>0.0426414452831413</v>
      </c>
      <c r="AT39" s="258">
        <v>85162.97</v>
      </c>
      <c r="AU39" s="258" t="str">
        <f t="shared" si="61"/>
        <v/>
      </c>
      <c r="AV39" s="258">
        <v>314987.08</v>
      </c>
      <c r="AW39" s="258">
        <f t="shared" si="62"/>
        <v>0.29843516162907</v>
      </c>
      <c r="AX39" s="258">
        <v>29709.19</v>
      </c>
      <c r="AY39" s="258" t="str">
        <f t="shared" si="63"/>
        <v/>
      </c>
      <c r="AZ39" s="258">
        <v>27195.62</v>
      </c>
      <c r="BA39" s="258">
        <f t="shared" si="64"/>
        <v>0.0292653784820339</v>
      </c>
      <c r="BB39" s="258">
        <f t="shared" si="88"/>
        <v>110284.38</v>
      </c>
      <c r="BC39" s="258">
        <f t="shared" si="65"/>
        <v>0.00345289195187176</v>
      </c>
      <c r="BD39" s="258">
        <f t="shared" si="89"/>
        <v>130163.52</v>
      </c>
      <c r="BE39" s="258">
        <f t="shared" si="66"/>
        <v>0.00492416736326625</v>
      </c>
      <c r="BF39" s="258">
        <f t="shared" si="90"/>
        <v>112096.83</v>
      </c>
      <c r="BG39" s="258">
        <f t="shared" si="67"/>
        <v>0.00333162272801086</v>
      </c>
      <c r="BH39" s="258">
        <f t="shared" si="91"/>
        <v>118805.93</v>
      </c>
      <c r="BI39" s="258">
        <f t="shared" si="68"/>
        <v>0.00503347521429652</v>
      </c>
      <c r="BJ39" s="258">
        <f t="shared" si="92"/>
        <v>110476.15</v>
      </c>
      <c r="BK39" s="258">
        <f t="shared" si="69"/>
        <v>0.00349335660435977</v>
      </c>
      <c r="BL39" s="258">
        <f t="shared" si="93"/>
        <v>192898.34</v>
      </c>
      <c r="BM39" s="258">
        <f t="shared" si="70"/>
        <v>0.0107668997774112</v>
      </c>
      <c r="BN39" s="258">
        <f t="shared" si="94"/>
        <v>223461.67</v>
      </c>
      <c r="BO39" s="258">
        <f t="shared" si="71"/>
        <v>0.0891376384172853</v>
      </c>
      <c r="BP39" s="258">
        <f t="shared" si="95"/>
        <v>411715.98</v>
      </c>
      <c r="BQ39" s="258">
        <f t="shared" si="72"/>
        <v>0.113878758166404</v>
      </c>
      <c r="BR39" s="245">
        <f t="shared" si="96"/>
        <v>556319.03</v>
      </c>
      <c r="BS39" s="327">
        <f t="shared" si="97"/>
        <v>0.0055789452968288</v>
      </c>
      <c r="BT39" s="326">
        <f t="shared" si="98"/>
        <v>853583.77</v>
      </c>
      <c r="BU39" s="332">
        <f t="shared" si="74"/>
        <v>0.0119268869515725</v>
      </c>
    </row>
    <row r="40" ht="36" customHeight="1" spans="1:73">
      <c r="A40" s="207"/>
      <c r="B40" s="261"/>
      <c r="C40" s="261"/>
      <c r="D40" s="262" t="s">
        <v>3155</v>
      </c>
      <c r="E40" s="257" t="s">
        <v>3156</v>
      </c>
      <c r="F40" s="258">
        <v>128601.15</v>
      </c>
      <c r="G40" s="239">
        <f t="shared" si="41"/>
        <v>0.0102910087435606</v>
      </c>
      <c r="H40" s="258">
        <v>110500.76</v>
      </c>
      <c r="I40" s="239">
        <f t="shared" si="42"/>
        <v>0.0100483172329814</v>
      </c>
      <c r="J40" s="258">
        <v>128515.45</v>
      </c>
      <c r="K40" s="268">
        <f t="shared" si="43"/>
        <v>0.017295556668149</v>
      </c>
      <c r="L40" s="258">
        <v>118747.39</v>
      </c>
      <c r="M40" s="268">
        <f t="shared" si="44"/>
        <v>0.0207426047508275</v>
      </c>
      <c r="N40" s="258">
        <v>128502.51</v>
      </c>
      <c r="O40" s="268">
        <f t="shared" si="45"/>
        <v>0.0106972130549105</v>
      </c>
      <c r="P40" s="258">
        <v>127052.28</v>
      </c>
      <c r="Q40" s="268">
        <f t="shared" si="46"/>
        <v>0.0130821749636529</v>
      </c>
      <c r="R40" s="258">
        <v>128502.51</v>
      </c>
      <c r="S40" s="271">
        <f t="shared" si="47"/>
        <v>0.010756744160809</v>
      </c>
      <c r="T40" s="258">
        <v>127052.28</v>
      </c>
      <c r="U40" s="268">
        <f t="shared" si="48"/>
        <v>0.0123812854104621</v>
      </c>
      <c r="V40" s="258">
        <v>128502.35</v>
      </c>
      <c r="W40" s="210">
        <f t="shared" si="49"/>
        <v>0.011786355562124</v>
      </c>
      <c r="X40" s="258">
        <v>127052.12</v>
      </c>
      <c r="Y40" s="210">
        <f t="shared" si="50"/>
        <v>0.0149665481907937</v>
      </c>
      <c r="Z40" s="258">
        <v>127708.2</v>
      </c>
      <c r="AA40" s="291">
        <f t="shared" si="51"/>
        <v>0.0118276238092866</v>
      </c>
      <c r="AB40" s="263">
        <v>126257.97</v>
      </c>
      <c r="AC40" s="291">
        <f t="shared" si="52"/>
        <v>0.0260194276749601</v>
      </c>
      <c r="AD40" s="258">
        <v>127708.12</v>
      </c>
      <c r="AE40" s="292">
        <f t="shared" si="53"/>
        <v>0.0154202095338963</v>
      </c>
      <c r="AF40" s="258">
        <v>128985.52</v>
      </c>
      <c r="AG40" s="292">
        <f t="shared" si="54"/>
        <v>0.021719780820856</v>
      </c>
      <c r="AH40" s="258">
        <v>127679.17</v>
      </c>
      <c r="AI40" s="305">
        <f t="shared" si="55"/>
        <v>0.0112278341619225</v>
      </c>
      <c r="AJ40" s="258">
        <v>128956.57</v>
      </c>
      <c r="AK40" s="291">
        <f t="shared" si="56"/>
        <v>0.0167900514601293</v>
      </c>
      <c r="AL40" s="258">
        <v>127679.17</v>
      </c>
      <c r="AM40" s="258">
        <f t="shared" si="57"/>
        <v>0.010665608632749</v>
      </c>
      <c r="AN40" s="258">
        <v>72615.63</v>
      </c>
      <c r="AO40" s="258">
        <f t="shared" si="58"/>
        <v>0.0169002775303354</v>
      </c>
      <c r="AP40" s="258">
        <v>75000</v>
      </c>
      <c r="AQ40" s="258">
        <f t="shared" si="59"/>
        <v>0.0299170899478931</v>
      </c>
      <c r="AR40" s="258">
        <v>155209.22</v>
      </c>
      <c r="AS40" s="258">
        <f t="shared" si="60"/>
        <v>0.0951824142636308</v>
      </c>
      <c r="AT40" s="258">
        <v>75000</v>
      </c>
      <c r="AU40" s="258" t="str">
        <f t="shared" si="61"/>
        <v/>
      </c>
      <c r="AV40" s="258"/>
      <c r="AW40" s="258">
        <f t="shared" si="62"/>
        <v>0</v>
      </c>
      <c r="AX40" s="258">
        <v>75000</v>
      </c>
      <c r="AY40" s="258" t="str">
        <f t="shared" si="63"/>
        <v/>
      </c>
      <c r="AZ40" s="258">
        <v>86170.89</v>
      </c>
      <c r="BA40" s="258">
        <f t="shared" si="64"/>
        <v>0.0927290390873129</v>
      </c>
      <c r="BB40" s="258">
        <f t="shared" si="88"/>
        <v>385619.11</v>
      </c>
      <c r="BC40" s="258">
        <f t="shared" si="65"/>
        <v>0.0120733427653757</v>
      </c>
      <c r="BD40" s="258">
        <f t="shared" si="89"/>
        <v>356300.43</v>
      </c>
      <c r="BE40" s="258">
        <f t="shared" si="66"/>
        <v>0.0134790680900742</v>
      </c>
      <c r="BF40" s="258">
        <f t="shared" si="90"/>
        <v>384713.06</v>
      </c>
      <c r="BG40" s="258">
        <f t="shared" si="67"/>
        <v>0.0114340322956377</v>
      </c>
      <c r="BH40" s="258">
        <f t="shared" si="91"/>
        <v>380362.37</v>
      </c>
      <c r="BI40" s="258">
        <f t="shared" si="68"/>
        <v>0.0161148905769778</v>
      </c>
      <c r="BJ40" s="258">
        <f t="shared" si="92"/>
        <v>383066.46</v>
      </c>
      <c r="BK40" s="258">
        <f t="shared" si="69"/>
        <v>0.0121129107771199</v>
      </c>
      <c r="BL40" s="258">
        <f t="shared" si="93"/>
        <v>330557.72</v>
      </c>
      <c r="BM40" s="258">
        <f t="shared" si="70"/>
        <v>0.0184505571270834</v>
      </c>
      <c r="BN40" s="258">
        <f t="shared" si="94"/>
        <v>225000</v>
      </c>
      <c r="BO40" s="258">
        <f t="shared" si="71"/>
        <v>0.0897512698436793</v>
      </c>
      <c r="BP40" s="258">
        <f t="shared" si="95"/>
        <v>241380.11</v>
      </c>
      <c r="BQ40" s="258">
        <f t="shared" si="72"/>
        <v>0.0667646351080908</v>
      </c>
      <c r="BR40" s="245">
        <f t="shared" si="96"/>
        <v>1378398.63</v>
      </c>
      <c r="BS40" s="327">
        <f t="shared" si="97"/>
        <v>0.0138230226530158</v>
      </c>
      <c r="BT40" s="326">
        <f t="shared" si="98"/>
        <v>1308600.63</v>
      </c>
      <c r="BU40" s="332">
        <f t="shared" si="74"/>
        <v>0.0182847100979515</v>
      </c>
    </row>
    <row r="41" ht="16.5" spans="1:73">
      <c r="A41" s="207"/>
      <c r="B41" s="207" t="s">
        <v>3110</v>
      </c>
      <c r="C41" s="211" t="s">
        <v>3157</v>
      </c>
      <c r="D41" s="236"/>
      <c r="E41" s="257"/>
      <c r="F41" s="263"/>
      <c r="G41" s="239">
        <f t="shared" si="41"/>
        <v>0</v>
      </c>
      <c r="H41" s="263"/>
      <c r="I41" s="239">
        <f t="shared" si="42"/>
        <v>0</v>
      </c>
      <c r="J41" s="263"/>
      <c r="K41" s="268">
        <f t="shared" si="43"/>
        <v>0</v>
      </c>
      <c r="L41" s="263"/>
      <c r="M41" s="268">
        <f t="shared" si="44"/>
        <v>0</v>
      </c>
      <c r="N41" s="263"/>
      <c r="O41" s="268">
        <f t="shared" si="45"/>
        <v>0</v>
      </c>
      <c r="P41" s="263"/>
      <c r="Q41" s="268">
        <f t="shared" si="46"/>
        <v>0</v>
      </c>
      <c r="R41" s="263"/>
      <c r="S41" s="271">
        <f t="shared" si="47"/>
        <v>0</v>
      </c>
      <c r="T41" s="263"/>
      <c r="U41" s="268">
        <f t="shared" si="48"/>
        <v>0</v>
      </c>
      <c r="V41" s="263"/>
      <c r="W41" s="210">
        <f t="shared" si="49"/>
        <v>0</v>
      </c>
      <c r="X41" s="263"/>
      <c r="Y41" s="210">
        <f t="shared" si="50"/>
        <v>0</v>
      </c>
      <c r="Z41" s="263"/>
      <c r="AA41" s="293">
        <f t="shared" si="51"/>
        <v>0</v>
      </c>
      <c r="AB41" s="263"/>
      <c r="AC41" s="293">
        <f t="shared" si="52"/>
        <v>0</v>
      </c>
      <c r="AD41" s="263"/>
      <c r="AE41" s="294">
        <f t="shared" si="53"/>
        <v>0</v>
      </c>
      <c r="AF41" s="263"/>
      <c r="AG41" s="294">
        <f t="shared" si="54"/>
        <v>0</v>
      </c>
      <c r="AH41" s="263"/>
      <c r="AI41" s="306">
        <f t="shared" si="55"/>
        <v>0</v>
      </c>
      <c r="AJ41" s="263"/>
      <c r="AK41" s="293">
        <f t="shared" si="56"/>
        <v>0</v>
      </c>
      <c r="AL41" s="263"/>
      <c r="AM41" s="263">
        <f t="shared" si="57"/>
        <v>0</v>
      </c>
      <c r="AN41" s="263"/>
      <c r="AO41" s="263">
        <f t="shared" si="58"/>
        <v>0</v>
      </c>
      <c r="AP41" s="263"/>
      <c r="AQ41" s="263">
        <f t="shared" si="59"/>
        <v>0</v>
      </c>
      <c r="AR41" s="263"/>
      <c r="AS41" s="263">
        <f t="shared" si="60"/>
        <v>0</v>
      </c>
      <c r="AT41" s="263"/>
      <c r="AU41" s="263" t="str">
        <f t="shared" si="61"/>
        <v/>
      </c>
      <c r="AV41" s="263"/>
      <c r="AW41" s="263">
        <f t="shared" si="62"/>
        <v>0</v>
      </c>
      <c r="AX41" s="263"/>
      <c r="AY41" s="263" t="str">
        <f t="shared" si="63"/>
        <v/>
      </c>
      <c r="AZ41" s="263"/>
      <c r="BA41" s="263">
        <f t="shared" si="64"/>
        <v>0</v>
      </c>
      <c r="BB41" s="263">
        <f t="shared" si="88"/>
        <v>0</v>
      </c>
      <c r="BC41" s="263">
        <f t="shared" si="65"/>
        <v>0</v>
      </c>
      <c r="BD41" s="263">
        <f t="shared" si="89"/>
        <v>0</v>
      </c>
      <c r="BE41" s="263">
        <f t="shared" si="66"/>
        <v>0</v>
      </c>
      <c r="BF41" s="263">
        <f t="shared" si="90"/>
        <v>0</v>
      </c>
      <c r="BG41" s="263">
        <f t="shared" si="67"/>
        <v>0</v>
      </c>
      <c r="BH41" s="263">
        <f t="shared" si="91"/>
        <v>0</v>
      </c>
      <c r="BI41" s="263">
        <f t="shared" si="68"/>
        <v>0</v>
      </c>
      <c r="BJ41" s="263">
        <f t="shared" si="92"/>
        <v>0</v>
      </c>
      <c r="BK41" s="263">
        <f t="shared" si="69"/>
        <v>0</v>
      </c>
      <c r="BL41" s="263">
        <f t="shared" si="93"/>
        <v>0</v>
      </c>
      <c r="BM41" s="263">
        <f t="shared" si="70"/>
        <v>0</v>
      </c>
      <c r="BN41" s="263">
        <f t="shared" si="94"/>
        <v>0</v>
      </c>
      <c r="BO41" s="263">
        <f t="shared" si="71"/>
        <v>0</v>
      </c>
      <c r="BP41" s="263">
        <f t="shared" si="95"/>
        <v>0</v>
      </c>
      <c r="BQ41" s="263">
        <f t="shared" si="72"/>
        <v>0</v>
      </c>
      <c r="BR41" s="245">
        <f t="shared" si="96"/>
        <v>0</v>
      </c>
      <c r="BS41" s="327">
        <f t="shared" si="97"/>
        <v>0</v>
      </c>
      <c r="BT41" s="326">
        <f t="shared" si="98"/>
        <v>0</v>
      </c>
      <c r="BU41" s="332">
        <f t="shared" si="74"/>
        <v>0</v>
      </c>
    </row>
    <row r="42" ht="16.5" spans="1:73">
      <c r="A42" s="207"/>
      <c r="B42" s="207"/>
      <c r="C42" s="211" t="s">
        <v>3158</v>
      </c>
      <c r="D42" s="236"/>
      <c r="E42" s="257"/>
      <c r="F42" s="263"/>
      <c r="G42" s="239">
        <f t="shared" si="41"/>
        <v>0</v>
      </c>
      <c r="H42" s="263"/>
      <c r="I42" s="239">
        <f t="shared" si="42"/>
        <v>0</v>
      </c>
      <c r="J42" s="263"/>
      <c r="K42" s="268">
        <f t="shared" si="43"/>
        <v>0</v>
      </c>
      <c r="L42" s="263"/>
      <c r="M42" s="268">
        <f t="shared" si="44"/>
        <v>0</v>
      </c>
      <c r="N42" s="263"/>
      <c r="O42" s="268">
        <f t="shared" si="45"/>
        <v>0</v>
      </c>
      <c r="P42" s="263"/>
      <c r="Q42" s="268">
        <f t="shared" si="46"/>
        <v>0</v>
      </c>
      <c r="R42" s="263"/>
      <c r="S42" s="271">
        <f t="shared" si="47"/>
        <v>0</v>
      </c>
      <c r="T42" s="263"/>
      <c r="U42" s="268">
        <f t="shared" si="48"/>
        <v>0</v>
      </c>
      <c r="V42" s="263"/>
      <c r="W42" s="210">
        <f t="shared" si="49"/>
        <v>0</v>
      </c>
      <c r="X42" s="263"/>
      <c r="Y42" s="210">
        <f t="shared" si="50"/>
        <v>0</v>
      </c>
      <c r="Z42" s="263"/>
      <c r="AA42" s="293">
        <f t="shared" si="51"/>
        <v>0</v>
      </c>
      <c r="AB42" s="263"/>
      <c r="AC42" s="293">
        <f t="shared" si="52"/>
        <v>0</v>
      </c>
      <c r="AD42" s="263"/>
      <c r="AE42" s="294">
        <f t="shared" si="53"/>
        <v>0</v>
      </c>
      <c r="AF42" s="263"/>
      <c r="AG42" s="294">
        <f t="shared" si="54"/>
        <v>0</v>
      </c>
      <c r="AH42" s="263"/>
      <c r="AI42" s="306">
        <f t="shared" si="55"/>
        <v>0</v>
      </c>
      <c r="AJ42" s="263"/>
      <c r="AK42" s="293">
        <f t="shared" si="56"/>
        <v>0</v>
      </c>
      <c r="AL42" s="263"/>
      <c r="AM42" s="263">
        <f t="shared" si="57"/>
        <v>0</v>
      </c>
      <c r="AN42" s="263"/>
      <c r="AO42" s="263">
        <f t="shared" si="58"/>
        <v>0</v>
      </c>
      <c r="AP42" s="263"/>
      <c r="AQ42" s="263">
        <f t="shared" si="59"/>
        <v>0</v>
      </c>
      <c r="AR42" s="263"/>
      <c r="AS42" s="263">
        <f t="shared" si="60"/>
        <v>0</v>
      </c>
      <c r="AT42" s="263"/>
      <c r="AU42" s="263" t="str">
        <f t="shared" si="61"/>
        <v/>
      </c>
      <c r="AV42" s="263"/>
      <c r="AW42" s="263">
        <f t="shared" si="62"/>
        <v>0</v>
      </c>
      <c r="AX42" s="263"/>
      <c r="AY42" s="263" t="str">
        <f t="shared" si="63"/>
        <v/>
      </c>
      <c r="AZ42" s="263"/>
      <c r="BA42" s="263">
        <f t="shared" si="64"/>
        <v>0</v>
      </c>
      <c r="BB42" s="263">
        <f t="shared" si="88"/>
        <v>0</v>
      </c>
      <c r="BC42" s="263">
        <f t="shared" si="65"/>
        <v>0</v>
      </c>
      <c r="BD42" s="263">
        <f t="shared" si="89"/>
        <v>0</v>
      </c>
      <c r="BE42" s="263">
        <f t="shared" si="66"/>
        <v>0</v>
      </c>
      <c r="BF42" s="263">
        <f t="shared" si="90"/>
        <v>0</v>
      </c>
      <c r="BG42" s="263">
        <f t="shared" si="67"/>
        <v>0</v>
      </c>
      <c r="BH42" s="263">
        <f t="shared" si="91"/>
        <v>0</v>
      </c>
      <c r="BI42" s="263">
        <f t="shared" si="68"/>
        <v>0</v>
      </c>
      <c r="BJ42" s="263">
        <f t="shared" si="92"/>
        <v>0</v>
      </c>
      <c r="BK42" s="263">
        <f t="shared" si="69"/>
        <v>0</v>
      </c>
      <c r="BL42" s="263">
        <f t="shared" si="93"/>
        <v>0</v>
      </c>
      <c r="BM42" s="263">
        <f t="shared" si="70"/>
        <v>0</v>
      </c>
      <c r="BN42" s="263">
        <f t="shared" si="94"/>
        <v>0</v>
      </c>
      <c r="BO42" s="263">
        <f t="shared" si="71"/>
        <v>0</v>
      </c>
      <c r="BP42" s="263">
        <f t="shared" si="95"/>
        <v>0</v>
      </c>
      <c r="BQ42" s="263">
        <f t="shared" si="72"/>
        <v>0</v>
      </c>
      <c r="BR42" s="245">
        <f t="shared" si="96"/>
        <v>0</v>
      </c>
      <c r="BS42" s="327">
        <f t="shared" si="97"/>
        <v>0</v>
      </c>
      <c r="BT42" s="326">
        <f t="shared" si="98"/>
        <v>0</v>
      </c>
      <c r="BU42" s="332">
        <f t="shared" si="74"/>
        <v>0</v>
      </c>
    </row>
    <row r="43" ht="16.5" spans="1:73">
      <c r="A43" s="207"/>
      <c r="B43" s="207"/>
      <c r="C43" s="211" t="s">
        <v>3159</v>
      </c>
      <c r="D43" s="236"/>
      <c r="E43" s="257"/>
      <c r="F43" s="263"/>
      <c r="G43" s="239">
        <f t="shared" si="41"/>
        <v>0</v>
      </c>
      <c r="H43" s="263"/>
      <c r="I43" s="239">
        <f t="shared" si="42"/>
        <v>0</v>
      </c>
      <c r="J43" s="263"/>
      <c r="K43" s="268">
        <f t="shared" si="43"/>
        <v>0</v>
      </c>
      <c r="L43" s="263"/>
      <c r="M43" s="268">
        <f t="shared" si="44"/>
        <v>0</v>
      </c>
      <c r="N43" s="263"/>
      <c r="O43" s="268">
        <f t="shared" si="45"/>
        <v>0</v>
      </c>
      <c r="P43" s="263"/>
      <c r="Q43" s="268">
        <f t="shared" si="46"/>
        <v>0</v>
      </c>
      <c r="R43" s="263"/>
      <c r="S43" s="271">
        <f t="shared" si="47"/>
        <v>0</v>
      </c>
      <c r="T43" s="263"/>
      <c r="U43" s="268">
        <f t="shared" si="48"/>
        <v>0</v>
      </c>
      <c r="V43" s="263"/>
      <c r="W43" s="210">
        <f t="shared" si="49"/>
        <v>0</v>
      </c>
      <c r="X43" s="263"/>
      <c r="Y43" s="210">
        <f t="shared" si="50"/>
        <v>0</v>
      </c>
      <c r="Z43" s="263"/>
      <c r="AA43" s="293">
        <f t="shared" si="51"/>
        <v>0</v>
      </c>
      <c r="AB43" s="263"/>
      <c r="AC43" s="293">
        <f t="shared" si="52"/>
        <v>0</v>
      </c>
      <c r="AD43" s="263"/>
      <c r="AE43" s="294">
        <f t="shared" si="53"/>
        <v>0</v>
      </c>
      <c r="AF43" s="263"/>
      <c r="AG43" s="294">
        <f t="shared" si="54"/>
        <v>0</v>
      </c>
      <c r="AH43" s="263"/>
      <c r="AI43" s="306">
        <f t="shared" si="55"/>
        <v>0</v>
      </c>
      <c r="AJ43" s="263"/>
      <c r="AK43" s="293">
        <f t="shared" si="56"/>
        <v>0</v>
      </c>
      <c r="AL43" s="263"/>
      <c r="AM43" s="263">
        <f t="shared" si="57"/>
        <v>0</v>
      </c>
      <c r="AN43" s="263"/>
      <c r="AO43" s="263">
        <f t="shared" si="58"/>
        <v>0</v>
      </c>
      <c r="AP43" s="263"/>
      <c r="AQ43" s="263">
        <f t="shared" si="59"/>
        <v>0</v>
      </c>
      <c r="AR43" s="263"/>
      <c r="AS43" s="263">
        <f t="shared" si="60"/>
        <v>0</v>
      </c>
      <c r="AT43" s="263"/>
      <c r="AU43" s="263" t="str">
        <f t="shared" si="61"/>
        <v/>
      </c>
      <c r="AV43" s="263"/>
      <c r="AW43" s="263">
        <f t="shared" si="62"/>
        <v>0</v>
      </c>
      <c r="AX43" s="263"/>
      <c r="AY43" s="263" t="str">
        <f t="shared" si="63"/>
        <v/>
      </c>
      <c r="AZ43" s="263"/>
      <c r="BA43" s="263">
        <f t="shared" si="64"/>
        <v>0</v>
      </c>
      <c r="BB43" s="263">
        <f t="shared" si="88"/>
        <v>0</v>
      </c>
      <c r="BC43" s="263">
        <f t="shared" si="65"/>
        <v>0</v>
      </c>
      <c r="BD43" s="263">
        <f t="shared" si="89"/>
        <v>0</v>
      </c>
      <c r="BE43" s="263">
        <f t="shared" si="66"/>
        <v>0</v>
      </c>
      <c r="BF43" s="263">
        <f t="shared" si="90"/>
        <v>0</v>
      </c>
      <c r="BG43" s="263">
        <f t="shared" si="67"/>
        <v>0</v>
      </c>
      <c r="BH43" s="263">
        <f t="shared" si="91"/>
        <v>0</v>
      </c>
      <c r="BI43" s="263">
        <f t="shared" si="68"/>
        <v>0</v>
      </c>
      <c r="BJ43" s="263">
        <f t="shared" si="92"/>
        <v>0</v>
      </c>
      <c r="BK43" s="263">
        <f t="shared" si="69"/>
        <v>0</v>
      </c>
      <c r="BL43" s="263">
        <f t="shared" si="93"/>
        <v>0</v>
      </c>
      <c r="BM43" s="263">
        <f t="shared" si="70"/>
        <v>0</v>
      </c>
      <c r="BN43" s="263">
        <f t="shared" si="94"/>
        <v>0</v>
      </c>
      <c r="BO43" s="263">
        <f t="shared" si="71"/>
        <v>0</v>
      </c>
      <c r="BP43" s="263">
        <f t="shared" si="95"/>
        <v>0</v>
      </c>
      <c r="BQ43" s="263">
        <f t="shared" si="72"/>
        <v>0</v>
      </c>
      <c r="BR43" s="245">
        <f t="shared" si="96"/>
        <v>0</v>
      </c>
      <c r="BS43" s="327">
        <f t="shared" si="97"/>
        <v>0</v>
      </c>
      <c r="BT43" s="326">
        <f t="shared" si="98"/>
        <v>0</v>
      </c>
      <c r="BU43" s="332">
        <f t="shared" si="74"/>
        <v>0</v>
      </c>
    </row>
    <row r="44" ht="16.5" spans="1:73">
      <c r="A44" s="207"/>
      <c r="B44" s="207" t="s">
        <v>3160</v>
      </c>
      <c r="C44" s="207"/>
      <c r="D44" s="243"/>
      <c r="E44" s="230" t="s">
        <v>3161</v>
      </c>
      <c r="F44" s="231">
        <f>SUM(F36:F43)</f>
        <v>11666799.95138</v>
      </c>
      <c r="G44" s="239">
        <f t="shared" si="41"/>
        <v>0.933608605436448</v>
      </c>
      <c r="H44" s="231">
        <f>SUM(H36:H43)</f>
        <v>11051104.21</v>
      </c>
      <c r="I44" s="239">
        <f t="shared" si="42"/>
        <v>1.00492522292893</v>
      </c>
      <c r="J44" s="231">
        <f>SUM(J36:J43)</f>
        <v>7229103.49942</v>
      </c>
      <c r="K44" s="231">
        <f t="shared" si="43"/>
        <v>0.972889790559287</v>
      </c>
      <c r="L44" s="231">
        <f>SUM(L36:L43)</f>
        <v>6279947.43</v>
      </c>
      <c r="M44" s="231">
        <f t="shared" si="44"/>
        <v>1.09697120413733</v>
      </c>
      <c r="N44" s="231">
        <f>SUM(N36:N43)</f>
        <v>11154819.73098</v>
      </c>
      <c r="O44" s="231">
        <f t="shared" si="45"/>
        <v>0.92858484438485</v>
      </c>
      <c r="P44" s="231">
        <f>SUM(P36:P43)</f>
        <v>10167210.75</v>
      </c>
      <c r="Q44" s="231">
        <f t="shared" si="46"/>
        <v>1.04688581679788</v>
      </c>
      <c r="R44" s="231">
        <f>SUM(R36:R43)</f>
        <v>11086697.43098</v>
      </c>
      <c r="S44" s="271">
        <f t="shared" si="47"/>
        <v>0.928050104650487</v>
      </c>
      <c r="T44" s="231">
        <f>SUM(T36:T43)</f>
        <v>10070575.19</v>
      </c>
      <c r="U44" s="231">
        <f t="shared" si="48"/>
        <v>0.981380780218255</v>
      </c>
      <c r="V44" s="231">
        <f>SUM(V36:V43)</f>
        <v>10051093.81928</v>
      </c>
      <c r="W44" s="231">
        <f t="shared" si="49"/>
        <v>0.921895712742223</v>
      </c>
      <c r="X44" s="231">
        <f>SUM(X36:X43)</f>
        <v>8762334.83</v>
      </c>
      <c r="Y44" s="268">
        <f t="shared" si="50"/>
        <v>1.03218983277937</v>
      </c>
      <c r="Z44" s="231">
        <v>9958440.72428</v>
      </c>
      <c r="AA44" s="268">
        <f t="shared" si="51"/>
        <v>0.922295440808522</v>
      </c>
      <c r="AB44" s="295">
        <v>4265983.34</v>
      </c>
      <c r="AC44" s="268">
        <f t="shared" si="52"/>
        <v>0.879140104800628</v>
      </c>
      <c r="AD44" s="231">
        <v>8411843.40922</v>
      </c>
      <c r="AE44" s="271">
        <f t="shared" si="53"/>
        <v>1.01569413077647</v>
      </c>
      <c r="AF44" s="231">
        <v>5909110.08</v>
      </c>
      <c r="AG44" s="271">
        <f t="shared" si="54"/>
        <v>0.995030882411536</v>
      </c>
      <c r="AH44" s="231">
        <f>SUM(AH36:AH43)</f>
        <v>11126894.06128</v>
      </c>
      <c r="AI44" s="299">
        <f t="shared" si="55"/>
        <v>0.978475355512822</v>
      </c>
      <c r="AJ44" s="231">
        <f>SUM(AJ36:AJ43)</f>
        <v>7384310.29</v>
      </c>
      <c r="AK44" s="268">
        <f t="shared" si="56"/>
        <v>0.961431819772056</v>
      </c>
      <c r="AL44" s="231">
        <f>SUM(AL36:AL43)</f>
        <v>11734013.41328</v>
      </c>
      <c r="AM44" s="231">
        <f t="shared" si="57"/>
        <v>0.980194300742018</v>
      </c>
      <c r="AN44" s="231">
        <f>SUM(AN36:AN43)</f>
        <v>3879199.71</v>
      </c>
      <c r="AO44" s="231">
        <f t="shared" si="58"/>
        <v>0.902829758477568</v>
      </c>
      <c r="AP44" s="231">
        <f>SUM(AP36:AP43)</f>
        <v>2867334.3312</v>
      </c>
      <c r="AQ44" s="231">
        <f t="shared" si="59"/>
        <v>1.14376398796256</v>
      </c>
      <c r="AR44" s="231">
        <f>SUM(AR36:AR43)</f>
        <v>1813724.31</v>
      </c>
      <c r="AS44" s="231">
        <f t="shared" si="60"/>
        <v>1.11227064110262</v>
      </c>
      <c r="AT44" s="231">
        <v>2090493.57</v>
      </c>
      <c r="AU44" s="231" t="str">
        <f t="shared" si="61"/>
        <v/>
      </c>
      <c r="AV44" s="231">
        <f>SUM(AV36:AV43)</f>
        <v>1529666.58</v>
      </c>
      <c r="AW44" s="231">
        <f t="shared" si="62"/>
        <v>1.44928577083507</v>
      </c>
      <c r="AX44" s="231">
        <v>186078.99</v>
      </c>
      <c r="AY44" s="231" t="str">
        <f t="shared" si="63"/>
        <v/>
      </c>
      <c r="AZ44" s="231">
        <f>SUM(AZ36:AZ43)</f>
        <v>1108313.88</v>
      </c>
      <c r="BA44" s="231">
        <f t="shared" si="64"/>
        <v>1.19266356770287</v>
      </c>
      <c r="BB44" s="231">
        <f>SUM(BB36:BB43)</f>
        <v>30050723.18178</v>
      </c>
      <c r="BC44" s="231">
        <f t="shared" si="65"/>
        <v>0.940857628453768</v>
      </c>
      <c r="BD44" s="231">
        <f>SUM(BD36:BD43)</f>
        <v>27498262.39</v>
      </c>
      <c r="BE44" s="231">
        <f t="shared" si="66"/>
        <v>1.0402764630779</v>
      </c>
      <c r="BF44" s="231">
        <f>SUM(BF36:BF43)</f>
        <v>31096231.97454</v>
      </c>
      <c r="BG44" s="231">
        <f t="shared" si="67"/>
        <v>0.924209125288159</v>
      </c>
      <c r="BH44" s="231">
        <f>SUM(BH36:BH43)</f>
        <v>23098893.36</v>
      </c>
      <c r="BI44" s="231">
        <f t="shared" si="68"/>
        <v>0.978635554683496</v>
      </c>
      <c r="BJ44" s="231">
        <f>SUM(BJ36:BJ43)</f>
        <v>31272750.88378</v>
      </c>
      <c r="BK44" s="231">
        <f t="shared" si="69"/>
        <v>0.9888729000454</v>
      </c>
      <c r="BL44" s="231">
        <f>SUM(BL36:BL43)</f>
        <v>17172620.08</v>
      </c>
      <c r="BM44" s="231">
        <f t="shared" si="70"/>
        <v>0.958514621312549</v>
      </c>
      <c r="BN44" s="231">
        <f>SUM(BN36:BN43)</f>
        <v>5143906.8912</v>
      </c>
      <c r="BO44" s="231">
        <f t="shared" si="71"/>
        <v>2.05187633530157</v>
      </c>
      <c r="BP44" s="231">
        <f>SUM(BP36:BP43)</f>
        <v>4451704.77</v>
      </c>
      <c r="BQ44" s="231">
        <f t="shared" si="72"/>
        <v>1.23132119120336</v>
      </c>
      <c r="BR44" s="231">
        <f>SUM(BR36:BR43)</f>
        <v>97563612.9313</v>
      </c>
      <c r="BS44" s="231">
        <f t="shared" ref="BS44:BT44" si="99">SUM(BS36:BS43)</f>
        <v>0.978399138179223</v>
      </c>
      <c r="BT44" s="326">
        <f t="shared" si="99"/>
        <v>72221480.6</v>
      </c>
      <c r="BU44" s="332">
        <f t="shared" si="74"/>
        <v>1.00913052106343</v>
      </c>
    </row>
    <row r="45" ht="16.5" spans="1:73">
      <c r="A45" s="207" t="s">
        <v>3162</v>
      </c>
      <c r="B45" s="207"/>
      <c r="C45" s="207"/>
      <c r="D45" s="243"/>
      <c r="E45" s="230" t="s">
        <v>3163</v>
      </c>
      <c r="F45" s="231">
        <f>F34-F36</f>
        <v>1364989.15862</v>
      </c>
      <c r="G45" s="239">
        <f t="shared" si="41"/>
        <v>0.109230091381172</v>
      </c>
      <c r="H45" s="231">
        <f>H34-H36</f>
        <v>461030.57</v>
      </c>
      <c r="I45" s="239">
        <f t="shared" si="42"/>
        <v>0.0419235254260898</v>
      </c>
      <c r="J45" s="231">
        <f>J34-J36</f>
        <v>586541.60058</v>
      </c>
      <c r="K45" s="231">
        <f t="shared" si="43"/>
        <v>0.0789365285734765</v>
      </c>
      <c r="L45" s="231">
        <f>L34-L36</f>
        <v>-46444.6100000003</v>
      </c>
      <c r="M45" s="231">
        <f t="shared" si="44"/>
        <v>-0.00811287042213168</v>
      </c>
      <c r="N45" s="231">
        <f>N34-N36</f>
        <v>1383130.09902</v>
      </c>
      <c r="O45" s="231">
        <f t="shared" si="45"/>
        <v>0.115138897690609</v>
      </c>
      <c r="P45" s="231">
        <f>P34-P36</f>
        <v>151356.810000001</v>
      </c>
      <c r="Q45" s="231">
        <f t="shared" si="46"/>
        <v>0.0155847362232333</v>
      </c>
      <c r="R45" s="231">
        <f>R34-R36</f>
        <v>1377994.18902</v>
      </c>
      <c r="S45" s="271">
        <f t="shared" si="47"/>
        <v>0.115349738665569</v>
      </c>
      <c r="T45" s="231">
        <f>T34-T36</f>
        <v>776726.67</v>
      </c>
      <c r="U45" s="231">
        <f t="shared" si="48"/>
        <v>0.0756922629581128</v>
      </c>
      <c r="V45" s="231">
        <f>V34-V36</f>
        <v>1321709.47072</v>
      </c>
      <c r="W45" s="231">
        <f t="shared" si="49"/>
        <v>0.121228427120069</v>
      </c>
      <c r="X45" s="231">
        <f>X34-X36</f>
        <v>234930.33</v>
      </c>
      <c r="Y45" s="268">
        <f t="shared" si="50"/>
        <v>0.0276744386903899</v>
      </c>
      <c r="Z45" s="231">
        <v>1309483.91572</v>
      </c>
      <c r="AA45" s="268">
        <f t="shared" si="51"/>
        <v>0.121277123469344</v>
      </c>
      <c r="AB45" s="295">
        <v>837635.86</v>
      </c>
      <c r="AC45" s="268">
        <f t="shared" si="52"/>
        <v>0.17262122682016</v>
      </c>
      <c r="AD45" s="231">
        <v>288127.80078</v>
      </c>
      <c r="AE45" s="271">
        <f t="shared" si="53"/>
        <v>0.0347902001890586</v>
      </c>
      <c r="AF45" s="231">
        <v>403028.430000001</v>
      </c>
      <c r="AG45" s="271">
        <f t="shared" si="54"/>
        <v>0.0678656733265387</v>
      </c>
      <c r="AH45" s="231">
        <f>AH34-AH36</f>
        <v>754112.098719999</v>
      </c>
      <c r="AI45" s="299">
        <f t="shared" si="55"/>
        <v>0.0663150111637432</v>
      </c>
      <c r="AJ45" s="231">
        <f>AJ34-AJ36</f>
        <v>726157.66999999</v>
      </c>
      <c r="AK45" s="268">
        <f t="shared" si="56"/>
        <v>0.0945451995774037</v>
      </c>
      <c r="AL45" s="231">
        <f>AL34-AL36</f>
        <v>749977.246719999</v>
      </c>
      <c r="AM45" s="231">
        <f t="shared" si="57"/>
        <v>0.0626489332361897</v>
      </c>
      <c r="AN45" s="231">
        <f>AN34-AN36</f>
        <v>815343.45</v>
      </c>
      <c r="AO45" s="231">
        <f t="shared" si="58"/>
        <v>0.189759843542514</v>
      </c>
      <c r="AP45" s="231">
        <f>AP34-AP36</f>
        <v>587716.89738407</v>
      </c>
      <c r="AQ45" s="231">
        <f t="shared" si="59"/>
        <v>0.234437057105812</v>
      </c>
      <c r="AR45" s="231">
        <f>AR34-AR36</f>
        <v>92004.3299999998</v>
      </c>
      <c r="AS45" s="231">
        <f t="shared" si="60"/>
        <v>0.0564218688303941</v>
      </c>
      <c r="AT45" s="231">
        <v>0</v>
      </c>
      <c r="AU45" s="231" t="str">
        <f t="shared" si="61"/>
        <v/>
      </c>
      <c r="AV45" s="231">
        <f>AV34-AV36</f>
        <v>40314.2999999999</v>
      </c>
      <c r="AW45" s="231">
        <f t="shared" si="62"/>
        <v>0.0381958670700487</v>
      </c>
      <c r="AX45" s="231">
        <v>0</v>
      </c>
      <c r="AY45" s="231" t="str">
        <f t="shared" si="63"/>
        <v/>
      </c>
      <c r="AZ45" s="231">
        <f>AZ34-AZ36</f>
        <v>-16819.8900000001</v>
      </c>
      <c r="BA45" s="231">
        <f t="shared" si="64"/>
        <v>-0.0180999898835247</v>
      </c>
      <c r="BB45" s="231">
        <f>BB34-BB36</f>
        <v>3334660.85822</v>
      </c>
      <c r="BC45" s="231">
        <f t="shared" si="65"/>
        <v>0.104404845360418</v>
      </c>
      <c r="BD45" s="231">
        <f>BD34-BD36</f>
        <v>565942.770000003</v>
      </c>
      <c r="BE45" s="231">
        <f t="shared" si="66"/>
        <v>0.0214099689184075</v>
      </c>
      <c r="BF45" s="231">
        <f>BF34-BF36</f>
        <v>4009187.57546</v>
      </c>
      <c r="BG45" s="231">
        <f t="shared" si="67"/>
        <v>0.119156807978078</v>
      </c>
      <c r="BH45" s="231">
        <f>BH34-BH36</f>
        <v>1849292.86</v>
      </c>
      <c r="BI45" s="231">
        <f t="shared" si="68"/>
        <v>0.0783493700591</v>
      </c>
      <c r="BJ45" s="231">
        <f>BJ34-BJ36</f>
        <v>1792217.14622</v>
      </c>
      <c r="BK45" s="231">
        <f t="shared" si="69"/>
        <v>0.0566715404564193</v>
      </c>
      <c r="BL45" s="231">
        <f>BL34-BL36</f>
        <v>1944529.55</v>
      </c>
      <c r="BM45" s="231">
        <f t="shared" si="70"/>
        <v>0.108536728616039</v>
      </c>
      <c r="BN45" s="231">
        <f>BN34-BN36</f>
        <v>587716.89738407</v>
      </c>
      <c r="BO45" s="231">
        <f t="shared" si="71"/>
        <v>0.234437057105812</v>
      </c>
      <c r="BP45" s="231">
        <f>BP34-BP36</f>
        <v>115498.74</v>
      </c>
      <c r="BQ45" s="231">
        <f t="shared" si="72"/>
        <v>0.0319464235538886</v>
      </c>
      <c r="BR45" s="231">
        <f>BR34-BR36</f>
        <v>9723782.47728406</v>
      </c>
      <c r="BS45" s="231">
        <f t="shared" ref="BS45:BT45" si="100">BS34-BS36</f>
        <v>0.0975132030249445</v>
      </c>
      <c r="BT45" s="326">
        <f t="shared" si="100"/>
        <v>4475263.91999999</v>
      </c>
      <c r="BU45" s="332">
        <f t="shared" si="74"/>
        <v>0.062531609349005</v>
      </c>
    </row>
    <row r="46" ht="16.5" spans="1:73">
      <c r="A46" s="207" t="s">
        <v>3164</v>
      </c>
      <c r="B46" s="207"/>
      <c r="C46" s="207"/>
      <c r="D46" s="243"/>
      <c r="E46" s="232" t="s">
        <v>3165</v>
      </c>
      <c r="F46" s="233">
        <f>F45/F34</f>
        <v>0.109230091381172</v>
      </c>
      <c r="G46" s="239">
        <f t="shared" si="41"/>
        <v>8.74088470797934e-9</v>
      </c>
      <c r="H46" s="233">
        <f>H45/H34</f>
        <v>0.0419235254260898</v>
      </c>
      <c r="I46" s="239">
        <f t="shared" si="42"/>
        <v>3.81228946304363e-9</v>
      </c>
      <c r="J46" s="233">
        <f>J45/J34</f>
        <v>0.0789365285734765</v>
      </c>
      <c r="K46" s="233">
        <f t="shared" si="43"/>
        <v>1.06232457119321e-8</v>
      </c>
      <c r="L46" s="233">
        <f>L45/L34</f>
        <v>-0.00811287042213168</v>
      </c>
      <c r="M46" s="233">
        <f t="shared" si="44"/>
        <v>-1.41714326993592e-9</v>
      </c>
      <c r="N46" s="233">
        <f>N45/N34</f>
        <v>0.115138897690609</v>
      </c>
      <c r="O46" s="233">
        <f t="shared" si="45"/>
        <v>9.58475690088843e-9</v>
      </c>
      <c r="P46" s="233">
        <f>P45/P34</f>
        <v>0.0155847362232333</v>
      </c>
      <c r="Q46" s="233">
        <f t="shared" si="46"/>
        <v>1.60471143087489e-9</v>
      </c>
      <c r="R46" s="233">
        <f>R45/R34</f>
        <v>0.115349738665569</v>
      </c>
      <c r="S46" s="271">
        <f t="shared" si="47"/>
        <v>9.65574624061195e-9</v>
      </c>
      <c r="T46" s="233">
        <f>T45/T34</f>
        <v>0.0756922629581128</v>
      </c>
      <c r="U46" s="233">
        <f t="shared" si="48"/>
        <v>7.37623528714432e-9</v>
      </c>
      <c r="V46" s="233">
        <f>V45/V34</f>
        <v>0.121228427120069</v>
      </c>
      <c r="W46" s="233">
        <f t="shared" si="49"/>
        <v>1.11191845617933e-8</v>
      </c>
      <c r="X46" s="233">
        <f>X45/X34</f>
        <v>0.0276744386903899</v>
      </c>
      <c r="Y46" s="268">
        <f t="shared" si="50"/>
        <v>3.26000715543264e-9</v>
      </c>
      <c r="Z46" s="233">
        <v>0.121277123469344</v>
      </c>
      <c r="AA46" s="268">
        <f t="shared" si="51"/>
        <v>1.12320132385219e-8</v>
      </c>
      <c r="AB46" s="296">
        <v>0.17262122682016</v>
      </c>
      <c r="AC46" s="268">
        <f t="shared" si="52"/>
        <v>3.55740356542247e-8</v>
      </c>
      <c r="AD46" s="233">
        <v>0.0347902001890586</v>
      </c>
      <c r="AE46" s="271">
        <f t="shared" si="53"/>
        <v>4.2007679436631e-9</v>
      </c>
      <c r="AF46" s="233">
        <v>0.0678656733265386</v>
      </c>
      <c r="AG46" s="271">
        <f t="shared" si="54"/>
        <v>1.14278529087004e-8</v>
      </c>
      <c r="AH46" s="233">
        <f>AH45/AH34</f>
        <v>0.0663150111637432</v>
      </c>
      <c r="AI46" s="299">
        <f t="shared" si="55"/>
        <v>5.83160078337404e-9</v>
      </c>
      <c r="AJ46" s="233">
        <f>AJ45/AJ34</f>
        <v>0.0945451995774037</v>
      </c>
      <c r="AK46" s="268">
        <f t="shared" si="56"/>
        <v>1.23097161021948e-8</v>
      </c>
      <c r="AL46" s="233">
        <f>AL45/AL34</f>
        <v>0.0626489332361897</v>
      </c>
      <c r="AM46" s="233">
        <f t="shared" si="57"/>
        <v>5.23334388182832e-9</v>
      </c>
      <c r="AN46" s="233">
        <f>AN45/AN34</f>
        <v>0.189759843542514</v>
      </c>
      <c r="AO46" s="233">
        <f t="shared" si="58"/>
        <v>4.4163963322793e-8</v>
      </c>
      <c r="AP46" s="233">
        <f>AP45/AP34</f>
        <v>0.234437057105812</v>
      </c>
      <c r="AQ46" s="233">
        <f t="shared" si="59"/>
        <v>9.35156603273857e-8</v>
      </c>
      <c r="AR46" s="233">
        <f>AR45/AR34</f>
        <v>0.0564218688303941</v>
      </c>
      <c r="AS46" s="233">
        <f t="shared" si="60"/>
        <v>3.4600841963788e-8</v>
      </c>
      <c r="AT46" s="233" t="s">
        <v>146</v>
      </c>
      <c r="AU46" s="233" t="str">
        <f t="shared" si="61"/>
        <v/>
      </c>
      <c r="AV46" s="233">
        <f>AV45/AV34</f>
        <v>0.0381958670700487</v>
      </c>
      <c r="AW46" s="233">
        <f t="shared" si="62"/>
        <v>3.61887534009727e-8</v>
      </c>
      <c r="AX46" s="233" t="s">
        <v>146</v>
      </c>
      <c r="AY46" s="233" t="str">
        <f t="shared" si="63"/>
        <v/>
      </c>
      <c r="AZ46" s="233">
        <f>AZ45/AZ34</f>
        <v>-0.0180999898835247</v>
      </c>
      <c r="BA46" s="233">
        <f t="shared" si="64"/>
        <v>-1.94775134548259e-8</v>
      </c>
      <c r="BB46" s="233">
        <f>BB45/BB34</f>
        <v>0.104404845360418</v>
      </c>
      <c r="BC46" s="233">
        <f t="shared" si="65"/>
        <v>3.26880969255486e-9</v>
      </c>
      <c r="BD46" s="233">
        <f>BD45/BD34</f>
        <v>0.0214099689184075</v>
      </c>
      <c r="BE46" s="233">
        <f t="shared" si="66"/>
        <v>8.09952513550393e-10</v>
      </c>
      <c r="BF46" s="233">
        <f>BF45/BF34</f>
        <v>0.119156807978078</v>
      </c>
      <c r="BG46" s="233">
        <f t="shared" si="67"/>
        <v>3.54145188277842e-9</v>
      </c>
      <c r="BH46" s="233">
        <f>BH45/BH34</f>
        <v>0.0783493700591</v>
      </c>
      <c r="BI46" s="233">
        <f t="shared" si="68"/>
        <v>3.31944383793154e-9</v>
      </c>
      <c r="BJ46" s="233">
        <f>BJ45/BJ34</f>
        <v>0.0566715404564193</v>
      </c>
      <c r="BK46" s="233">
        <f t="shared" si="69"/>
        <v>1.79200578706512e-9</v>
      </c>
      <c r="BL46" s="233">
        <f>BL45/BL34</f>
        <v>0.108536728616039</v>
      </c>
      <c r="BM46" s="233">
        <f t="shared" si="70"/>
        <v>6.05813445142647e-9</v>
      </c>
      <c r="BN46" s="233">
        <f>BN45/BN34</f>
        <v>0.234437057105812</v>
      </c>
      <c r="BO46" s="233">
        <f t="shared" si="71"/>
        <v>9.35156603273855e-8</v>
      </c>
      <c r="BP46" s="233">
        <f>BP45/BP34</f>
        <v>0.0319464235538886</v>
      </c>
      <c r="BQ46" s="233">
        <f t="shared" si="72"/>
        <v>8.83623473194991e-9</v>
      </c>
      <c r="BR46" s="233">
        <f>BR45/BR34</f>
        <v>0.0975132030249445</v>
      </c>
      <c r="BS46" s="233">
        <f t="shared" ref="BS46:BT46" si="101">BS45/BS34</f>
        <v>0.0975132030249445</v>
      </c>
      <c r="BT46" s="326">
        <f t="shared" si="101"/>
        <v>0.062531609349005</v>
      </c>
      <c r="BU46" s="332">
        <f t="shared" si="74"/>
        <v>8.73736663954463e-10</v>
      </c>
    </row>
    <row r="47" ht="16.5" spans="1:73">
      <c r="A47" s="207" t="s">
        <v>3166</v>
      </c>
      <c r="B47" s="207"/>
      <c r="C47" s="207"/>
      <c r="D47" s="243"/>
      <c r="E47" s="230" t="s">
        <v>3167</v>
      </c>
      <c r="F47" s="231">
        <f>SUM(F36:F38,F51:F54)</f>
        <v>11766811.0536832</v>
      </c>
      <c r="G47" s="239">
        <f t="shared" si="41"/>
        <v>0.94161176192654</v>
      </c>
      <c r="H47" s="231">
        <f>SUM(H36:H38,H51:H54)</f>
        <v>11135981.96</v>
      </c>
      <c r="I47" s="239">
        <f t="shared" si="42"/>
        <v>1.01264352783491</v>
      </c>
      <c r="J47" s="231">
        <f>SUM(J36:J38,J51:J54)</f>
        <v>7293209.94381125</v>
      </c>
      <c r="K47" s="231">
        <f t="shared" si="43"/>
        <v>0.981517209610945</v>
      </c>
      <c r="L47" s="231">
        <f>SUM(L36:L38,L51:L54)</f>
        <v>6339163.61</v>
      </c>
      <c r="M47" s="231">
        <f t="shared" si="44"/>
        <v>1.10731499204369</v>
      </c>
      <c r="N47" s="231">
        <f>SUM(N36:N38,N51:N54)</f>
        <v>11250374.399402</v>
      </c>
      <c r="O47" s="231">
        <f t="shared" si="45"/>
        <v>0.93653930882684</v>
      </c>
      <c r="P47" s="231">
        <f>SUM(P36:P38,P51:P54)</f>
        <v>10233056.94</v>
      </c>
      <c r="Q47" s="231">
        <f t="shared" si="46"/>
        <v>1.05366579255486</v>
      </c>
      <c r="R47" s="231">
        <f>SUM(R36:R38,R51:R54)</f>
        <v>11180567.670907</v>
      </c>
      <c r="S47" s="271">
        <f t="shared" si="47"/>
        <v>0.935907835641178</v>
      </c>
      <c r="T47" s="231">
        <f>SUM(T36:T38,T51:T54)</f>
        <v>10145568.9</v>
      </c>
      <c r="U47" s="231">
        <f t="shared" si="48"/>
        <v>0.988688941295722</v>
      </c>
      <c r="V47" s="231">
        <f>SUM(V36:V38,V51:V54)</f>
        <v>10134794.858942</v>
      </c>
      <c r="W47" s="231">
        <f t="shared" si="49"/>
        <v>0.929572850276095</v>
      </c>
      <c r="X47" s="231">
        <f>SUM(X36:X38,X51:X54)</f>
        <v>8635899.89</v>
      </c>
      <c r="Y47" s="268">
        <f t="shared" si="50"/>
        <v>1.01729598746211</v>
      </c>
      <c r="Z47" s="231">
        <v>10042681.0018308</v>
      </c>
      <c r="AA47" s="268">
        <f t="shared" si="51"/>
        <v>0.930097307191893</v>
      </c>
      <c r="AB47" s="295">
        <v>4261135.08</v>
      </c>
      <c r="AC47" s="268">
        <f t="shared" si="52"/>
        <v>0.878140968267549</v>
      </c>
      <c r="AD47" s="231">
        <v>8483791.64361125</v>
      </c>
      <c r="AE47" s="271">
        <f t="shared" si="53"/>
        <v>1.02438157249832</v>
      </c>
      <c r="AF47" s="231">
        <v>5896869.76</v>
      </c>
      <c r="AG47" s="271">
        <f t="shared" si="54"/>
        <v>0.992969743552095</v>
      </c>
      <c r="AH47" s="231">
        <f>SUM(AH36:AH38,AH51:AH54)</f>
        <v>11222260.1540958</v>
      </c>
      <c r="AI47" s="299">
        <f t="shared" si="55"/>
        <v>0.986861646517108</v>
      </c>
      <c r="AJ47" s="231">
        <f>SUM(AJ36:AJ38,AJ51:AJ54)</f>
        <v>7337607.98</v>
      </c>
      <c r="AK47" s="268">
        <f t="shared" si="56"/>
        <v>0.955351213035951</v>
      </c>
      <c r="AL47" s="231">
        <f>SUM(AL36:AL38,AL51:AL54)</f>
        <v>11834720.903207</v>
      </c>
      <c r="AM47" s="231">
        <f t="shared" si="57"/>
        <v>0.98860684504308</v>
      </c>
      <c r="AN47" s="231">
        <f>SUM(AN36:AN38,AN51:AN54)</f>
        <v>3859658.65</v>
      </c>
      <c r="AO47" s="231">
        <f t="shared" si="58"/>
        <v>0.898281848651034</v>
      </c>
      <c r="AP47" s="231">
        <f>SUM(AP36:AP38,AP51:AP54)</f>
        <v>2728729.95350325</v>
      </c>
      <c r="AQ47" s="231">
        <f t="shared" si="59"/>
        <v>1.08847545949956</v>
      </c>
      <c r="AR47" s="231">
        <f>SUM(AR36:AR38,AR51:AR54)</f>
        <v>1697462.63</v>
      </c>
      <c r="AS47" s="231">
        <f t="shared" si="60"/>
        <v>1.04097289610561</v>
      </c>
      <c r="AT47" s="231">
        <v>1975315.73230325</v>
      </c>
      <c r="AU47" s="231" t="str">
        <f t="shared" si="61"/>
        <v/>
      </c>
      <c r="AV47" s="231">
        <f>SUM(AV36:AV38,AV51:AV54)</f>
        <v>1293400.5</v>
      </c>
      <c r="AW47" s="231">
        <f t="shared" si="62"/>
        <v>1.22543498377337</v>
      </c>
      <c r="AX47" s="231">
        <v>126354.93230325</v>
      </c>
      <c r="AY47" s="231" t="str">
        <f t="shared" si="63"/>
        <v/>
      </c>
      <c r="AZ47" s="231">
        <f>SUM(AZ36:AZ38,AZ51:AZ54)</f>
        <v>1001059.9</v>
      </c>
      <c r="BA47" s="231">
        <f t="shared" si="64"/>
        <v>1.07724688228057</v>
      </c>
      <c r="BB47" s="231">
        <f>SUM(BB36:BB38,BB51:BB54)</f>
        <v>30310395.3968965</v>
      </c>
      <c r="BC47" s="231">
        <f t="shared" si="65"/>
        <v>0.948987701830438</v>
      </c>
      <c r="BD47" s="231">
        <f>SUM(BD36:BD38,BD51:BD54)</f>
        <v>27708202.51</v>
      </c>
      <c r="BE47" s="231">
        <f t="shared" si="66"/>
        <v>1.04821862910986</v>
      </c>
      <c r="BF47" s="231">
        <f>SUM(BF36:BF38,BF51:BF54)</f>
        <v>31358043.5316797</v>
      </c>
      <c r="BG47" s="231">
        <f t="shared" si="67"/>
        <v>0.931990409863492</v>
      </c>
      <c r="BH47" s="231">
        <f>SUM(BH36:BH38,BH51:BH54)</f>
        <v>23042603.87</v>
      </c>
      <c r="BI47" s="231">
        <f t="shared" si="68"/>
        <v>0.976250726310531</v>
      </c>
      <c r="BJ47" s="231">
        <f>SUM(BJ36:BJ38,BJ51:BJ54)</f>
        <v>31540772.700914</v>
      </c>
      <c r="BK47" s="231">
        <f t="shared" si="69"/>
        <v>0.997347994307805</v>
      </c>
      <c r="BL47" s="231">
        <f>SUM(BL36:BL38,BL51:BL54)</f>
        <v>17094136.39</v>
      </c>
      <c r="BM47" s="231">
        <f t="shared" si="70"/>
        <v>0.954133940668063</v>
      </c>
      <c r="BN47" s="231">
        <f>SUM(BN36:BN38,BN51:BN54)</f>
        <v>4830400.61810975</v>
      </c>
      <c r="BO47" s="231">
        <f t="shared" si="71"/>
        <v>1.92682039701797</v>
      </c>
      <c r="BP47" s="231">
        <f>SUM(BP36:BP38,BP51:BP54)</f>
        <v>3991923.03</v>
      </c>
      <c r="BQ47" s="231">
        <f t="shared" si="72"/>
        <v>1.10414766352345</v>
      </c>
      <c r="BR47" s="231">
        <f>SUM(BR36:BR38,BR51:BR54)</f>
        <v>98039612.2476</v>
      </c>
      <c r="BS47" s="231">
        <f t="shared" ref="BS47:BT47" si="102">SUM(BS36:BS38,BS51:BS54)</f>
        <v>0.983172611678711</v>
      </c>
      <c r="BT47" s="326">
        <f t="shared" si="102"/>
        <v>71836865.8</v>
      </c>
      <c r="BU47" s="332">
        <f t="shared" si="74"/>
        <v>1.00375640618364</v>
      </c>
    </row>
    <row r="48" ht="16.5" spans="1:73">
      <c r="A48" s="207" t="s">
        <v>3168</v>
      </c>
      <c r="B48" s="207"/>
      <c r="C48" s="207"/>
      <c r="D48" s="243"/>
      <c r="E48" s="230" t="s">
        <v>3169</v>
      </c>
      <c r="F48" s="231">
        <f>F34-F47</f>
        <v>729646.116316751</v>
      </c>
      <c r="G48" s="239">
        <f t="shared" si="41"/>
        <v>0.0583882380734596</v>
      </c>
      <c r="H48" s="231">
        <f>H34-H47</f>
        <v>-139040.140000001</v>
      </c>
      <c r="I48" s="239">
        <f t="shared" si="42"/>
        <v>-0.012643527834905</v>
      </c>
      <c r="J48" s="231">
        <f>J34-J47</f>
        <v>137337.24618875</v>
      </c>
      <c r="K48" s="231">
        <f t="shared" si="43"/>
        <v>0.0184827903890548</v>
      </c>
      <c r="L48" s="231">
        <f>L34-L47</f>
        <v>-614357.52</v>
      </c>
      <c r="M48" s="231">
        <f t="shared" si="44"/>
        <v>-0.107314992043687</v>
      </c>
      <c r="N48" s="231">
        <f>N34-N47</f>
        <v>762334.830598</v>
      </c>
      <c r="O48" s="231">
        <f t="shared" si="45"/>
        <v>0.0634606911731601</v>
      </c>
      <c r="P48" s="231">
        <f>P34-P47</f>
        <v>-521194.779999999</v>
      </c>
      <c r="Q48" s="231">
        <f t="shared" si="46"/>
        <v>-0.0536657925548646</v>
      </c>
      <c r="R48" s="231">
        <f>R34-R47</f>
        <v>765659.559093</v>
      </c>
      <c r="S48" s="271">
        <f t="shared" si="47"/>
        <v>0.0640921643588225</v>
      </c>
      <c r="T48" s="231">
        <f>T34-T47</f>
        <v>116070</v>
      </c>
      <c r="U48" s="231">
        <f t="shared" si="48"/>
        <v>0.0113110587042777</v>
      </c>
      <c r="V48" s="231">
        <f>V34-V47</f>
        <v>767841.611058</v>
      </c>
      <c r="W48" s="231">
        <f t="shared" si="49"/>
        <v>0.0704271497239053</v>
      </c>
      <c r="X48" s="231">
        <f>X34-X47</f>
        <v>-146826.899999999</v>
      </c>
      <c r="Y48" s="268">
        <f t="shared" si="50"/>
        <v>-0.0172959874621126</v>
      </c>
      <c r="Z48" s="231">
        <v>754770.968169203</v>
      </c>
      <c r="AA48" s="268">
        <f t="shared" si="51"/>
        <v>0.0699026928081073</v>
      </c>
      <c r="AB48" s="295">
        <v>591314.850000001</v>
      </c>
      <c r="AC48" s="268">
        <f t="shared" si="52"/>
        <v>0.121859031732451</v>
      </c>
      <c r="AD48" s="231">
        <v>-201924.93361125</v>
      </c>
      <c r="AE48" s="271">
        <f t="shared" si="53"/>
        <v>-0.0243815724983154</v>
      </c>
      <c r="AF48" s="231">
        <v>41750.0199999996</v>
      </c>
      <c r="AG48" s="271">
        <f t="shared" si="54"/>
        <v>0.00703025644790473</v>
      </c>
      <c r="AH48" s="231">
        <f>AH34-AH47</f>
        <v>149404.955904249</v>
      </c>
      <c r="AI48" s="299">
        <f t="shared" si="55"/>
        <v>0.0131383534828919</v>
      </c>
      <c r="AJ48" s="231">
        <f>AJ34-AJ47</f>
        <v>342926.549999989</v>
      </c>
      <c r="AK48" s="268">
        <f t="shared" si="56"/>
        <v>0.0446487869640486</v>
      </c>
      <c r="AL48" s="231">
        <f>AL34-AL47</f>
        <v>136388.706792999</v>
      </c>
      <c r="AM48" s="231">
        <f t="shared" si="57"/>
        <v>0.0113931549569196</v>
      </c>
      <c r="AN48" s="231">
        <f>AN34-AN47</f>
        <v>437053.630000001</v>
      </c>
      <c r="AO48" s="231">
        <f t="shared" si="58"/>
        <v>0.101718151348966</v>
      </c>
      <c r="AP48" s="231">
        <f>AP34-AP47</f>
        <v>-221801.63491918</v>
      </c>
      <c r="AQ48" s="231">
        <f t="shared" si="59"/>
        <v>-0.088475459499558</v>
      </c>
      <c r="AR48" s="231">
        <f>AR34-AR47</f>
        <v>-66812.4600000002</v>
      </c>
      <c r="AS48" s="231">
        <f t="shared" si="60"/>
        <v>-0.0409728961056069</v>
      </c>
      <c r="AT48" s="231">
        <v>-1975315.73230325</v>
      </c>
      <c r="AU48" s="231" t="str">
        <f t="shared" si="61"/>
        <v/>
      </c>
      <c r="AV48" s="231">
        <f>AV34-AV47</f>
        <v>-237938.14</v>
      </c>
      <c r="AW48" s="231">
        <f t="shared" si="62"/>
        <v>-0.225434983773367</v>
      </c>
      <c r="AX48" s="231">
        <v>-126354.93230325</v>
      </c>
      <c r="AY48" s="231" t="str">
        <f t="shared" si="63"/>
        <v/>
      </c>
      <c r="AZ48" s="231">
        <f>AZ34-AZ47</f>
        <v>-71783.6900000002</v>
      </c>
      <c r="BA48" s="231">
        <f t="shared" si="64"/>
        <v>-0.0772468822805656</v>
      </c>
      <c r="BB48" s="231">
        <f>BB34-BB47</f>
        <v>1629318.1931035</v>
      </c>
      <c r="BC48" s="231">
        <f t="shared" si="65"/>
        <v>0.0510122981695621</v>
      </c>
      <c r="BD48" s="231">
        <f>BD34-BD47</f>
        <v>-1274592.43999999</v>
      </c>
      <c r="BE48" s="231">
        <f t="shared" si="66"/>
        <v>-0.0482186291098601</v>
      </c>
      <c r="BF48" s="231">
        <f>BF34-BF47</f>
        <v>2288272.13832025</v>
      </c>
      <c r="BG48" s="231">
        <f t="shared" si="67"/>
        <v>0.0680095901365076</v>
      </c>
      <c r="BH48" s="231">
        <f>BH34-BH47</f>
        <v>560557.949999999</v>
      </c>
      <c r="BI48" s="231">
        <f t="shared" si="68"/>
        <v>0.0237492736894687</v>
      </c>
      <c r="BJ48" s="231">
        <f>BJ34-BJ47</f>
        <v>83868.7290860005</v>
      </c>
      <c r="BK48" s="231">
        <f t="shared" si="69"/>
        <v>0.00265200569219546</v>
      </c>
      <c r="BL48" s="231">
        <f>BL34-BL47</f>
        <v>821730.199999999</v>
      </c>
      <c r="BM48" s="231">
        <f t="shared" si="70"/>
        <v>0.0458660593319365</v>
      </c>
      <c r="BN48" s="231">
        <f>BN34-BN47</f>
        <v>-2323472.29952568</v>
      </c>
      <c r="BO48" s="231">
        <f t="shared" si="71"/>
        <v>-0.92682039701797</v>
      </c>
      <c r="BP48" s="231">
        <f>BP34-BP47</f>
        <v>-376534.29</v>
      </c>
      <c r="BQ48" s="231">
        <f t="shared" si="72"/>
        <v>-0.104147663523453</v>
      </c>
      <c r="BR48" s="231">
        <f>BR34-BR47</f>
        <v>1677986.76098406</v>
      </c>
      <c r="BS48" s="231">
        <f t="shared" ref="BS48:BT48" si="103">BS34-BS47</f>
        <v>0.0168273883212895</v>
      </c>
      <c r="BT48" s="326">
        <f t="shared" si="103"/>
        <v>-268838.579999998</v>
      </c>
      <c r="BU48" s="332">
        <f t="shared" si="74"/>
        <v>-0.00375640618363824</v>
      </c>
    </row>
    <row r="49" ht="16.5" spans="1:73">
      <c r="A49" s="207" t="s">
        <v>3170</v>
      </c>
      <c r="B49" s="207"/>
      <c r="C49" s="207"/>
      <c r="D49" s="243"/>
      <c r="E49" s="232" t="s">
        <v>3171</v>
      </c>
      <c r="F49" s="233">
        <f>F48/F34</f>
        <v>0.0583882380734596</v>
      </c>
      <c r="G49" s="239">
        <f t="shared" si="41"/>
        <v>4.67238332266133e-9</v>
      </c>
      <c r="H49" s="233">
        <f>H48/H34</f>
        <v>-0.012643527834905</v>
      </c>
      <c r="I49" s="239">
        <f t="shared" si="42"/>
        <v>-1.14973126546058e-9</v>
      </c>
      <c r="J49" s="233">
        <f>J48/J34</f>
        <v>0.0184827903890548</v>
      </c>
      <c r="K49" s="233">
        <f t="shared" si="43"/>
        <v>2.4874063667786e-9</v>
      </c>
      <c r="L49" s="233">
        <f>L48/L34</f>
        <v>-0.107314992043687</v>
      </c>
      <c r="M49" s="233">
        <f t="shared" si="44"/>
        <v>-1.87456117039742e-8</v>
      </c>
      <c r="N49" s="233">
        <f>N48/N34</f>
        <v>0.0634606911731601</v>
      </c>
      <c r="O49" s="233">
        <f t="shared" si="45"/>
        <v>5.28279590874274e-9</v>
      </c>
      <c r="P49" s="233">
        <f>P48/P34</f>
        <v>-0.0536657925548646</v>
      </c>
      <c r="Q49" s="233">
        <f t="shared" si="46"/>
        <v>-5.52579841751632e-9</v>
      </c>
      <c r="R49" s="233">
        <f>R48/R34</f>
        <v>0.0640921643588225</v>
      </c>
      <c r="S49" s="271">
        <f t="shared" si="47"/>
        <v>5.36505485161632e-9</v>
      </c>
      <c r="T49" s="233">
        <f>T48/T34</f>
        <v>0.0113110587042777</v>
      </c>
      <c r="U49" s="233">
        <f t="shared" si="48"/>
        <v>1.10226629630066e-9</v>
      </c>
      <c r="V49" s="233">
        <f>V48/V34</f>
        <v>0.0704271497239053</v>
      </c>
      <c r="W49" s="233">
        <f t="shared" si="49"/>
        <v>6.45964395104749e-9</v>
      </c>
      <c r="X49" s="233">
        <f>X48/X34</f>
        <v>-0.0172959874621126</v>
      </c>
      <c r="Y49" s="268">
        <f t="shared" si="50"/>
        <v>-2.03744124741147e-9</v>
      </c>
      <c r="Z49" s="233">
        <v>0.0699026928081073</v>
      </c>
      <c r="AA49" s="268">
        <f t="shared" si="51"/>
        <v>6.47399895848829e-9</v>
      </c>
      <c r="AB49" s="296">
        <v>0.121859031732451</v>
      </c>
      <c r="AC49" s="268">
        <f t="shared" si="52"/>
        <v>2.51128880236485e-8</v>
      </c>
      <c r="AD49" s="233">
        <v>-0.0243815724983155</v>
      </c>
      <c r="AE49" s="271">
        <f t="shared" si="53"/>
        <v>-2.94397064720636e-9</v>
      </c>
      <c r="AF49" s="233">
        <v>0.00703025644790473</v>
      </c>
      <c r="AG49" s="271">
        <f t="shared" si="54"/>
        <v>1.18381992926726e-9</v>
      </c>
      <c r="AH49" s="233">
        <f>AH48/AH34</f>
        <v>0.0131383534828919</v>
      </c>
      <c r="AI49" s="299">
        <f t="shared" si="55"/>
        <v>1.15535881120332e-9</v>
      </c>
      <c r="AJ49" s="233">
        <f>AJ48/AJ34</f>
        <v>0.0446487869640486</v>
      </c>
      <c r="AK49" s="268">
        <f t="shared" si="56"/>
        <v>5.81323953295848e-9</v>
      </c>
      <c r="AL49" s="233">
        <f>AL48/AL34</f>
        <v>0.0113931549569196</v>
      </c>
      <c r="AM49" s="233">
        <f t="shared" si="57"/>
        <v>9.51720878689674e-10</v>
      </c>
      <c r="AN49" s="233">
        <f>AN48/AN34</f>
        <v>0.101718151348966</v>
      </c>
      <c r="AO49" s="233">
        <f t="shared" si="58"/>
        <v>2.36734844505264e-8</v>
      </c>
      <c r="AP49" s="233">
        <f>AP48/AP34</f>
        <v>-0.0884754594995581</v>
      </c>
      <c r="AQ49" s="233">
        <f t="shared" si="59"/>
        <v>-3.52923770670594e-8</v>
      </c>
      <c r="AR49" s="233">
        <f>AR48/AR34</f>
        <v>-0.0409728961056069</v>
      </c>
      <c r="AS49" s="233">
        <f t="shared" si="60"/>
        <v>-2.51267235973777e-8</v>
      </c>
      <c r="AT49" s="233" t="s">
        <v>146</v>
      </c>
      <c r="AU49" s="233" t="str">
        <f t="shared" si="61"/>
        <v/>
      </c>
      <c r="AV49" s="233">
        <f>AV48/AV34</f>
        <v>-0.225434983773367</v>
      </c>
      <c r="AW49" s="233">
        <f t="shared" si="62"/>
        <v>-2.1358884249872e-7</v>
      </c>
      <c r="AX49" s="233" t="s">
        <v>146</v>
      </c>
      <c r="AY49" s="233" t="str">
        <f t="shared" si="63"/>
        <v/>
      </c>
      <c r="AZ49" s="233">
        <f>AZ48/AZ34</f>
        <v>-0.0772468822805656</v>
      </c>
      <c r="BA49" s="233">
        <f t="shared" si="64"/>
        <v>-8.31258580057329e-8</v>
      </c>
      <c r="BB49" s="318">
        <f>BB48/BB34</f>
        <v>0.0510122981695621</v>
      </c>
      <c r="BC49" s="318">
        <f t="shared" si="65"/>
        <v>1.5971432563357e-9</v>
      </c>
      <c r="BD49" s="318">
        <f>BD48/BD34</f>
        <v>-0.0482186291098601</v>
      </c>
      <c r="BE49" s="318">
        <f t="shared" si="66"/>
        <v>-1.8241408941938e-9</v>
      </c>
      <c r="BF49" s="318">
        <f>BF48/BF34</f>
        <v>0.0680095901365076</v>
      </c>
      <c r="BG49" s="318">
        <f t="shared" si="67"/>
        <v>2.02130868661934e-9</v>
      </c>
      <c r="BH49" s="318">
        <f>BH48/BH34</f>
        <v>0.0237492736894687</v>
      </c>
      <c r="BI49" s="318">
        <f t="shared" si="68"/>
        <v>1.00619035155472e-9</v>
      </c>
      <c r="BJ49" s="318">
        <f>BJ48/BJ34</f>
        <v>0.00265200569219546</v>
      </c>
      <c r="BK49" s="318">
        <f t="shared" si="69"/>
        <v>8.38588383070076e-11</v>
      </c>
      <c r="BL49" s="318">
        <f>BL48/BL34</f>
        <v>0.0458660593319365</v>
      </c>
      <c r="BM49" s="318">
        <f t="shared" si="70"/>
        <v>2.56008042377014e-9</v>
      </c>
      <c r="BN49" s="318">
        <f>BN48/BN34</f>
        <v>-0.92682039701797</v>
      </c>
      <c r="BO49" s="318">
        <f t="shared" si="71"/>
        <v>-3.69703589108381e-7</v>
      </c>
      <c r="BP49" s="318">
        <f>BP48/BP34</f>
        <v>-0.104147663523453</v>
      </c>
      <c r="BQ49" s="318">
        <f t="shared" si="72"/>
        <v>-2.88067676848086e-8</v>
      </c>
      <c r="BR49" s="328">
        <f>BR48/BR34</f>
        <v>0.0168273883212894</v>
      </c>
      <c r="BS49" s="328">
        <f t="shared" ref="BS49:BT49" si="104">BS48/BS34</f>
        <v>0.0168273883212895</v>
      </c>
      <c r="BT49" s="326">
        <f t="shared" si="104"/>
        <v>-0.00375640618363824</v>
      </c>
      <c r="BU49" s="332">
        <f t="shared" si="74"/>
        <v>-5.2487211532198e-11</v>
      </c>
    </row>
    <row r="50" ht="16.5" spans="1:73">
      <c r="A50" s="251"/>
      <c r="B50" s="246" t="s">
        <v>309</v>
      </c>
      <c r="C50" s="247"/>
      <c r="D50" s="248"/>
      <c r="E50" s="249" t="s">
        <v>3172</v>
      </c>
      <c r="F50" s="250">
        <v>7459.32075440703</v>
      </c>
      <c r="G50" s="239">
        <f t="shared" si="41"/>
        <v>0.000596914841777274</v>
      </c>
      <c r="H50" s="250">
        <v>4586.5</v>
      </c>
      <c r="I50" s="239">
        <f t="shared" si="42"/>
        <v>0.000417070497877745</v>
      </c>
      <c r="J50" s="250">
        <v>4176.58767972707</v>
      </c>
      <c r="K50" s="269">
        <f t="shared" si="43"/>
        <v>0.000562083460737307</v>
      </c>
      <c r="L50" s="250">
        <v>7571.6</v>
      </c>
      <c r="M50" s="269">
        <f t="shared" si="44"/>
        <v>0.00132259501561563</v>
      </c>
      <c r="N50" s="250">
        <v>6865.64762971093</v>
      </c>
      <c r="O50" s="269">
        <f t="shared" si="45"/>
        <v>0.000571531991514867</v>
      </c>
      <c r="P50" s="250">
        <v>4417.9</v>
      </c>
      <c r="Q50" s="269">
        <f t="shared" si="46"/>
        <v>0.000454897312916558</v>
      </c>
      <c r="R50" s="250">
        <v>6811.42423876882</v>
      </c>
      <c r="S50" s="273">
        <f t="shared" si="47"/>
        <v>0.000570173671371629</v>
      </c>
      <c r="T50" s="250">
        <v>7417.95</v>
      </c>
      <c r="U50" s="269">
        <f t="shared" si="48"/>
        <v>0.000722881605198561</v>
      </c>
      <c r="V50" s="250">
        <v>6152.67048952715</v>
      </c>
      <c r="W50" s="274">
        <f t="shared" si="49"/>
        <v>0.000564328683842391</v>
      </c>
      <c r="X50" s="250">
        <v>7030.1</v>
      </c>
      <c r="Y50" s="274">
        <f t="shared" si="50"/>
        <v>0.000828135181342103</v>
      </c>
      <c r="Z50" s="250">
        <v>6084.08571517399</v>
      </c>
      <c r="AA50" s="286">
        <f t="shared" si="51"/>
        <v>0.000563474209663374</v>
      </c>
      <c r="AB50" s="250">
        <v>5868.9</v>
      </c>
      <c r="AC50" s="286">
        <f t="shared" si="52"/>
        <v>0.00120947152153304</v>
      </c>
      <c r="AD50" s="250">
        <v>4725.17680994535</v>
      </c>
      <c r="AE50" s="287">
        <f t="shared" si="53"/>
        <v>0.000570544899526082</v>
      </c>
      <c r="AF50" s="250">
        <v>34770.5</v>
      </c>
      <c r="AG50" s="287">
        <f t="shared" si="54"/>
        <v>0.00585497999334788</v>
      </c>
      <c r="AH50" s="250">
        <v>6822.53695774242</v>
      </c>
      <c r="AI50" s="303">
        <f t="shared" si="55"/>
        <v>0.000599959363184449</v>
      </c>
      <c r="AJ50" s="250">
        <v>6186.5</v>
      </c>
      <c r="AK50" s="286">
        <f t="shared" si="56"/>
        <v>0.000805477792702536</v>
      </c>
      <c r="AL50" s="250">
        <v>7220.3</v>
      </c>
      <c r="AM50" s="250">
        <f t="shared" si="57"/>
        <v>0.000603143754858661</v>
      </c>
      <c r="AN50" s="250">
        <v>5661.92</v>
      </c>
      <c r="AO50" s="250">
        <f t="shared" si="58"/>
        <v>0.00131773310173796</v>
      </c>
      <c r="AP50" s="250">
        <v>3000</v>
      </c>
      <c r="AQ50" s="250">
        <f t="shared" si="59"/>
        <v>0.00119668359791572</v>
      </c>
      <c r="AR50" s="250">
        <v>1455.7</v>
      </c>
      <c r="AS50" s="250">
        <f t="shared" si="60"/>
        <v>0.000892711402348181</v>
      </c>
      <c r="AT50" s="250">
        <v>0</v>
      </c>
      <c r="AU50" s="250" t="str">
        <f t="shared" si="61"/>
        <v/>
      </c>
      <c r="AV50" s="250">
        <v>552.8</v>
      </c>
      <c r="AW50" s="250">
        <f t="shared" si="62"/>
        <v>0.00052375150545397</v>
      </c>
      <c r="AX50" s="250">
        <v>0</v>
      </c>
      <c r="AY50" s="250" t="str">
        <f t="shared" si="63"/>
        <v/>
      </c>
      <c r="AZ50" s="250">
        <v>357.8</v>
      </c>
      <c r="BA50" s="250">
        <f t="shared" si="64"/>
        <v>0.00038503084029236</v>
      </c>
      <c r="BB50" s="319">
        <f t="shared" ref="BB50:BB51" si="105">F50+J50+N50</f>
        <v>18501.556063845</v>
      </c>
      <c r="BC50" s="319">
        <f t="shared" si="65"/>
        <v>0.000579264933347357</v>
      </c>
      <c r="BD50" s="319">
        <f t="shared" ref="BD50:BD51" si="106">H50+L50+P50</f>
        <v>16576</v>
      </c>
      <c r="BE50" s="319">
        <f t="shared" si="66"/>
        <v>0.000627080446299403</v>
      </c>
      <c r="BF50" s="319">
        <f t="shared" ref="BF50:BF51" si="107">R50+V50+Z50</f>
        <v>19048.18044347</v>
      </c>
      <c r="BG50" s="319">
        <f t="shared" si="67"/>
        <v>0.000566129754897766</v>
      </c>
      <c r="BH50" s="319">
        <f t="shared" ref="BH50:BH51" si="108">T50+X50+AB50</f>
        <v>20316.95</v>
      </c>
      <c r="BI50" s="319">
        <f t="shared" si="68"/>
        <v>0.000860772389518787</v>
      </c>
      <c r="BJ50" s="319">
        <f t="shared" ref="BJ50:BJ51" si="109">AD50+AH50+AL50</f>
        <v>18768.0137676878</v>
      </c>
      <c r="BK50" s="319">
        <f t="shared" si="69"/>
        <v>0.000593461709573217</v>
      </c>
      <c r="BL50" s="319">
        <f t="shared" ref="BL50:BL51" si="110">AF50+AJ50+AN50</f>
        <v>46618.92</v>
      </c>
      <c r="BM50" s="319">
        <f t="shared" si="70"/>
        <v>0.00260210243059194</v>
      </c>
      <c r="BN50" s="319">
        <f t="shared" ref="BN50:BN51" si="111">AP50+AT50+AX50</f>
        <v>3000</v>
      </c>
      <c r="BO50" s="319">
        <f t="shared" si="71"/>
        <v>0.00119668359791572</v>
      </c>
      <c r="BP50" s="319">
        <f t="shared" ref="BP50:BP51" si="112">AR50+AV50+AZ50</f>
        <v>2366.3</v>
      </c>
      <c r="BQ50" s="319">
        <f t="shared" si="72"/>
        <v>0.000654507763942419</v>
      </c>
      <c r="BR50" s="329">
        <f t="shared" ref="BR50:BR51" si="113">F50+J50+N50+R50+V50+Z50+AD50+AH50+AL50+AP50+AT50+AX50</f>
        <v>59317.7502750028</v>
      </c>
      <c r="BS50" s="330">
        <f t="shared" ref="BS50:BS51" si="114">IFERROR(BR50/$BR$4,"")</f>
        <v>0.000594857385905335</v>
      </c>
      <c r="BT50" s="326">
        <f>H50+L50+P50+T50+X50+AB50+AF50+AJ50+AN50+AR50+AV50+AZ50</f>
        <v>85878.17</v>
      </c>
      <c r="BU50" s="332">
        <f t="shared" si="74"/>
        <v>0.00119995161716573</v>
      </c>
    </row>
    <row r="51" ht="16.5" spans="1:73">
      <c r="A51" s="207" t="s">
        <v>3173</v>
      </c>
      <c r="B51" s="264" t="s">
        <v>310</v>
      </c>
      <c r="C51" s="264" t="s">
        <v>3174</v>
      </c>
      <c r="D51" s="265" t="s">
        <v>789</v>
      </c>
      <c r="E51" s="1289" t="s">
        <v>3175</v>
      </c>
      <c r="F51" s="263">
        <f>四费用明细表!E123</f>
        <v>78220</v>
      </c>
      <c r="G51" s="239">
        <f t="shared" si="41"/>
        <v>0.00625937407185944</v>
      </c>
      <c r="H51" s="263">
        <f>四费用明细表!F123</f>
        <v>-138951.65</v>
      </c>
      <c r="I51" s="239">
        <f t="shared" si="42"/>
        <v>-0.0126354810523131</v>
      </c>
      <c r="J51" s="263">
        <f>四费用明细表!G123</f>
        <v>77720</v>
      </c>
      <c r="K51" s="269">
        <f t="shared" si="43"/>
        <v>0.0104595257943581</v>
      </c>
      <c r="L51" s="263">
        <f>四费用明细表!H123</f>
        <v>46890.62</v>
      </c>
      <c r="M51" s="269">
        <f t="shared" si="44"/>
        <v>0.00819077873780001</v>
      </c>
      <c r="N51" s="263">
        <f>四费用明细表!I123</f>
        <v>77720</v>
      </c>
      <c r="O51" s="269">
        <f t="shared" si="45"/>
        <v>0.00646981446998697</v>
      </c>
      <c r="P51" s="263">
        <f>四费用明细表!J123</f>
        <v>86732.94</v>
      </c>
      <c r="Q51" s="269">
        <f t="shared" si="46"/>
        <v>0.0089306189246821</v>
      </c>
      <c r="R51" s="263">
        <f>四费用明细表!K123</f>
        <v>77720</v>
      </c>
      <c r="S51" s="273">
        <f t="shared" si="47"/>
        <v>0.00650581966202898</v>
      </c>
      <c r="T51" s="263">
        <f>四费用明细表!L123</f>
        <v>71226.49</v>
      </c>
      <c r="U51" s="269">
        <f t="shared" si="48"/>
        <v>0.00694104428094814</v>
      </c>
      <c r="V51" s="263">
        <f>四费用明细表!M123</f>
        <v>77720</v>
      </c>
      <c r="W51" s="274">
        <f t="shared" si="49"/>
        <v>0.00712855098983228</v>
      </c>
      <c r="X51" s="263">
        <f>四费用明细表!N123</f>
        <v>66278.86</v>
      </c>
      <c r="Y51" s="274">
        <f t="shared" si="50"/>
        <v>0.00780754978524457</v>
      </c>
      <c r="Z51" s="263">
        <v>77720</v>
      </c>
      <c r="AA51" s="293">
        <f t="shared" si="51"/>
        <v>0.00719799450981026</v>
      </c>
      <c r="AB51" s="263">
        <v>43460.1</v>
      </c>
      <c r="AC51" s="293">
        <f t="shared" si="52"/>
        <v>0.00895632116290585</v>
      </c>
      <c r="AD51" s="263">
        <v>77720</v>
      </c>
      <c r="AE51" s="294">
        <f t="shared" si="53"/>
        <v>0.00938435774463219</v>
      </c>
      <c r="AF51" s="263">
        <v>32328.36</v>
      </c>
      <c r="AG51" s="294">
        <f t="shared" si="54"/>
        <v>0.00544374975964533</v>
      </c>
      <c r="AH51" s="263">
        <v>77720</v>
      </c>
      <c r="AI51" s="306">
        <f t="shared" si="55"/>
        <v>0.00683453120085771</v>
      </c>
      <c r="AJ51" s="263">
        <v>82751.17</v>
      </c>
      <c r="AK51" s="293">
        <f t="shared" si="56"/>
        <v>0.0107741420439913</v>
      </c>
      <c r="AL51" s="263">
        <f>四费用明细表!U123</f>
        <v>77720</v>
      </c>
      <c r="AM51" s="263">
        <f t="shared" si="57"/>
        <v>0.00649229708289339</v>
      </c>
      <c r="AN51" s="263">
        <f>四费用明细表!V123</f>
        <v>37576.01</v>
      </c>
      <c r="AO51" s="263">
        <f t="shared" si="58"/>
        <v>0.00874529350613162</v>
      </c>
      <c r="AP51" s="263">
        <f>四费用明细表!W123</f>
        <v>30000</v>
      </c>
      <c r="AQ51" s="263">
        <f t="shared" si="59"/>
        <v>0.0119668359791572</v>
      </c>
      <c r="AR51" s="263">
        <v>83018.82</v>
      </c>
      <c r="AS51" s="263">
        <f t="shared" si="60"/>
        <v>0.0509114839757445</v>
      </c>
      <c r="AT51" s="263">
        <v>30000</v>
      </c>
      <c r="AU51" s="263" t="str">
        <f t="shared" si="61"/>
        <v/>
      </c>
      <c r="AV51" s="263">
        <f>四费用明细表!Z123</f>
        <v>18513</v>
      </c>
      <c r="AW51" s="263">
        <f t="shared" si="62"/>
        <v>0.0175401802106898</v>
      </c>
      <c r="AX51" s="263">
        <v>30000</v>
      </c>
      <c r="AY51" s="263" t="str">
        <f t="shared" si="63"/>
        <v/>
      </c>
      <c r="AZ51" s="263">
        <f>四费用明细表!AB123</f>
        <v>-3709.73</v>
      </c>
      <c r="BA51" s="263">
        <f t="shared" si="64"/>
        <v>-0.0039920638880877</v>
      </c>
      <c r="BB51" s="320">
        <f t="shared" si="105"/>
        <v>233660</v>
      </c>
      <c r="BC51" s="320">
        <f t="shared" si="65"/>
        <v>0.00731565733492227</v>
      </c>
      <c r="BD51" s="320">
        <f t="shared" si="106"/>
        <v>-5328.09</v>
      </c>
      <c r="BE51" s="320">
        <f t="shared" si="66"/>
        <v>-0.000201564976781092</v>
      </c>
      <c r="BF51" s="320">
        <f t="shared" si="107"/>
        <v>233160</v>
      </c>
      <c r="BG51" s="320">
        <f t="shared" si="67"/>
        <v>0.00692973347473798</v>
      </c>
      <c r="BH51" s="320">
        <f t="shared" si="108"/>
        <v>180965.45</v>
      </c>
      <c r="BI51" s="320">
        <f t="shared" si="68"/>
        <v>0.00766700035275189</v>
      </c>
      <c r="BJ51" s="320">
        <f t="shared" si="109"/>
        <v>233160</v>
      </c>
      <c r="BK51" s="320">
        <f t="shared" si="69"/>
        <v>0.00737273181471769</v>
      </c>
      <c r="BL51" s="320">
        <f t="shared" si="110"/>
        <v>152655.54</v>
      </c>
      <c r="BM51" s="320">
        <f t="shared" si="70"/>
        <v>0.00852068970446604</v>
      </c>
      <c r="BN51" s="320">
        <f t="shared" si="111"/>
        <v>90000</v>
      </c>
      <c r="BO51" s="320">
        <f t="shared" si="71"/>
        <v>0.0359005079374717</v>
      </c>
      <c r="BP51" s="320">
        <f t="shared" si="112"/>
        <v>97822.09</v>
      </c>
      <c r="BQ51" s="320">
        <f t="shared" si="72"/>
        <v>0.0270571429616169</v>
      </c>
      <c r="BR51" s="329">
        <f t="shared" si="113"/>
        <v>789980</v>
      </c>
      <c r="BS51" s="330">
        <f t="shared" si="114"/>
        <v>0.00792217229309738</v>
      </c>
      <c r="BT51" s="326">
        <f t="shared" ref="BT50:BT51" si="115">H51+L51+P51+T51+X51+AB51+AF51+AJ51+AN51+AR51+AV51+AZ51</f>
        <v>426114.99</v>
      </c>
      <c r="BU51" s="333">
        <f t="shared" si="74"/>
        <v>0.00595398541153193</v>
      </c>
    </row>
    <row r="52" ht="16.5" spans="1:73">
      <c r="A52" s="207"/>
      <c r="B52" s="264"/>
      <c r="C52" s="264"/>
      <c r="D52" s="265" t="s">
        <v>791</v>
      </c>
      <c r="E52" s="1289" t="s">
        <v>3176</v>
      </c>
      <c r="F52" s="263">
        <f>四费用明细表!E124</f>
        <v>14985.13230325</v>
      </c>
      <c r="G52" s="239">
        <f t="shared" si="41"/>
        <v>0.00119915045515656</v>
      </c>
      <c r="H52" s="263">
        <f>四费用明细表!F124</f>
        <v>0</v>
      </c>
      <c r="I52" s="239">
        <f t="shared" si="42"/>
        <v>0</v>
      </c>
      <c r="J52" s="263">
        <f>四费用明细表!G124</f>
        <v>8124.69439125</v>
      </c>
      <c r="K52" s="269">
        <f t="shared" si="43"/>
        <v>0.00109341804627581</v>
      </c>
      <c r="L52" s="263">
        <f>四费用明细表!H124</f>
        <v>396.84</v>
      </c>
      <c r="M52" s="269">
        <f t="shared" si="44"/>
        <v>6.9319378466494e-5</v>
      </c>
      <c r="N52" s="263">
        <f>四费用明细表!I124</f>
        <v>14390.868422</v>
      </c>
      <c r="O52" s="269">
        <f t="shared" si="45"/>
        <v>0.0011979702618674</v>
      </c>
      <c r="P52" s="263">
        <f>四费用明细表!J124</f>
        <v>1972</v>
      </c>
      <c r="Q52" s="269">
        <f t="shared" si="46"/>
        <v>0.000203050657794756</v>
      </c>
      <c r="R52" s="263">
        <f>四费用明细表!K124</f>
        <v>14220.229927</v>
      </c>
      <c r="S52" s="273">
        <f t="shared" si="47"/>
        <v>0.00119035320969698</v>
      </c>
      <c r="T52" s="263">
        <f>四费用明细表!L124</f>
        <v>3031.76</v>
      </c>
      <c r="U52" s="269">
        <f t="shared" si="48"/>
        <v>0.000295445983779453</v>
      </c>
      <c r="V52" s="263">
        <f>四费用明细表!M124</f>
        <v>13477.109662</v>
      </c>
      <c r="W52" s="274">
        <f t="shared" si="49"/>
        <v>0.00123613308570675</v>
      </c>
      <c r="X52" s="263">
        <f>四费用明细表!N124</f>
        <v>3380.53</v>
      </c>
      <c r="Y52" s="274">
        <f t="shared" si="50"/>
        <v>0.000398221337474918</v>
      </c>
      <c r="Z52" s="263">
        <v>13222.19755075</v>
      </c>
      <c r="AA52" s="293">
        <f t="shared" si="51"/>
        <v>0.0012245664613732</v>
      </c>
      <c r="AB52" s="263">
        <v>3765.77</v>
      </c>
      <c r="AC52" s="293">
        <f t="shared" si="52"/>
        <v>0.000776055405892668</v>
      </c>
      <c r="AD52" s="263">
        <v>8124.69439125</v>
      </c>
      <c r="AE52" s="294">
        <f t="shared" si="53"/>
        <v>0.000981022114427389</v>
      </c>
      <c r="AF52" s="263">
        <v>3254.62</v>
      </c>
      <c r="AG52" s="294">
        <f t="shared" si="54"/>
        <v>0.000548043168374049</v>
      </c>
      <c r="AH52" s="263">
        <v>13848.75281575</v>
      </c>
      <c r="AI52" s="306">
        <f t="shared" si="55"/>
        <v>0.0012178298148766</v>
      </c>
      <c r="AJ52" s="263">
        <v>28247.78</v>
      </c>
      <c r="AK52" s="293">
        <f t="shared" si="56"/>
        <v>0.00367784037551876</v>
      </c>
      <c r="AL52" s="263">
        <f>四费用明细表!U124</f>
        <v>14220.229927</v>
      </c>
      <c r="AM52" s="263">
        <f t="shared" si="57"/>
        <v>0.00118787901792506</v>
      </c>
      <c r="AN52" s="263">
        <f>四费用明细表!V124</f>
        <v>14043.44</v>
      </c>
      <c r="AO52" s="263">
        <f t="shared" si="58"/>
        <v>0.00326841526377466</v>
      </c>
      <c r="AP52" s="263">
        <f>四费用明细表!W124</f>
        <v>14985.13230325</v>
      </c>
      <c r="AQ52" s="263">
        <f t="shared" si="59"/>
        <v>0.00597748734663211</v>
      </c>
      <c r="AR52" s="263">
        <v>0</v>
      </c>
      <c r="AS52" s="263">
        <f t="shared" si="60"/>
        <v>0</v>
      </c>
      <c r="AT52" s="263">
        <v>14985.13230325</v>
      </c>
      <c r="AU52" s="263" t="str">
        <f t="shared" si="61"/>
        <v/>
      </c>
      <c r="AV52" s="263">
        <f>四费用明细表!Z124</f>
        <v>0</v>
      </c>
      <c r="AW52" s="263">
        <f t="shared" si="62"/>
        <v>0</v>
      </c>
      <c r="AX52" s="263">
        <v>14985.13230325</v>
      </c>
      <c r="AY52" s="263" t="str">
        <f t="shared" si="63"/>
        <v/>
      </c>
      <c r="AZ52" s="263">
        <f>四费用明细表!AB124</f>
        <v>24014.26</v>
      </c>
      <c r="BA52" s="263">
        <f t="shared" si="64"/>
        <v>0.0258418968887625</v>
      </c>
      <c r="BB52" s="320">
        <f t="shared" ref="BB52:BB78" si="116">F52+J52+N52</f>
        <v>37500.6951165</v>
      </c>
      <c r="BC52" s="320">
        <f t="shared" si="65"/>
        <v>0.00117410868481429</v>
      </c>
      <c r="BD52" s="320">
        <f t="shared" ref="BD52:BD78" si="117">H52+L52+P52</f>
        <v>2368.84</v>
      </c>
      <c r="BE52" s="320">
        <f t="shared" si="66"/>
        <v>8.9614698625234e-5</v>
      </c>
      <c r="BF52" s="320">
        <f t="shared" ref="BF52:BF78" si="118">R52+V52+Z52</f>
        <v>40919.53713975</v>
      </c>
      <c r="BG52" s="320">
        <f t="shared" si="67"/>
        <v>0.00121616695096976</v>
      </c>
      <c r="BH52" s="320">
        <f t="shared" ref="BH52:BH78" si="119">T52+X52+AB52</f>
        <v>10178.06</v>
      </c>
      <c r="BI52" s="320">
        <f t="shared" si="68"/>
        <v>0.000431215956473072</v>
      </c>
      <c r="BJ52" s="320">
        <f t="shared" ref="BJ52:BJ78" si="120">AD52+AH52+AL52</f>
        <v>36193.677134</v>
      </c>
      <c r="BK52" s="320">
        <f t="shared" si="69"/>
        <v>0.00114447707538798</v>
      </c>
      <c r="BL52" s="320">
        <f t="shared" ref="BL52:BL78" si="121">AF52+AJ52+AN52</f>
        <v>45545.84</v>
      </c>
      <c r="BM52" s="320">
        <f t="shared" si="70"/>
        <v>0.00254220691872209</v>
      </c>
      <c r="BN52" s="320">
        <f t="shared" ref="BN52:BN78" si="122">AP52+AT52+AX52</f>
        <v>44955.39690975</v>
      </c>
      <c r="BO52" s="320">
        <f t="shared" si="71"/>
        <v>0.0179324620398963</v>
      </c>
      <c r="BP52" s="320">
        <f t="shared" ref="BP52:BP78" si="123">AR52+AV52+AZ52</f>
        <v>24014.26</v>
      </c>
      <c r="BQ52" s="320">
        <f t="shared" si="72"/>
        <v>0.00664223454985922</v>
      </c>
      <c r="BR52" s="329">
        <f t="shared" ref="BR52:BR78" si="124">F52+J52+N52+R52+V52+Z52+AD52+AH52+AL52+AP52+AT52+AX52</f>
        <v>159569.3063</v>
      </c>
      <c r="BS52" s="330">
        <f t="shared" ref="BS52:BS78" si="125">IFERROR(BR52/$BR$4,"")</f>
        <v>0.00160021207777239</v>
      </c>
      <c r="BT52" s="326">
        <f t="shared" ref="BT52:BT78" si="126">H52+L52+P52+T52+X52+AB52+AF52+AJ52+AN52+AR52+AV52+AZ52</f>
        <v>82107</v>
      </c>
      <c r="BU52" s="333">
        <f t="shared" si="74"/>
        <v>0.00114725811496247</v>
      </c>
    </row>
    <row r="53" ht="16.5" spans="1:73">
      <c r="A53" s="207"/>
      <c r="B53" s="264"/>
      <c r="C53" s="264"/>
      <c r="D53" s="265" t="s">
        <v>793</v>
      </c>
      <c r="E53" s="1289" t="s">
        <v>3177</v>
      </c>
      <c r="F53" s="263">
        <f>四费用明细表!E125</f>
        <v>173098.47</v>
      </c>
      <c r="G53" s="239">
        <f t="shared" si="41"/>
        <v>0.0138518035668185</v>
      </c>
      <c r="H53" s="263">
        <f>四费用明细表!F125</f>
        <v>380449.92</v>
      </c>
      <c r="I53" s="239">
        <f t="shared" si="42"/>
        <v>0.0345959746106941</v>
      </c>
      <c r="J53" s="263">
        <f>四费用明细表!G125</f>
        <v>144513.47</v>
      </c>
      <c r="K53" s="269">
        <f t="shared" si="43"/>
        <v>0.0194485636528203</v>
      </c>
      <c r="L53" s="263">
        <f>四费用明细表!H125</f>
        <v>173020.37</v>
      </c>
      <c r="M53" s="269">
        <f t="shared" si="44"/>
        <v>0.030222922362773</v>
      </c>
      <c r="N53" s="263">
        <f>四费用明细表!I125</f>
        <v>166803.07</v>
      </c>
      <c r="O53" s="269">
        <f t="shared" si="45"/>
        <v>0.0138855496130243</v>
      </c>
      <c r="P53" s="263">
        <f>四费用明细表!J125</f>
        <v>145893.03</v>
      </c>
      <c r="Q53" s="269">
        <f t="shared" si="46"/>
        <v>0.0150221479255426</v>
      </c>
      <c r="R53" s="263">
        <f>四费用明细表!K125</f>
        <v>166803.07</v>
      </c>
      <c r="S53" s="273">
        <f t="shared" si="47"/>
        <v>0.0139628241442717</v>
      </c>
      <c r="T53" s="263">
        <f>四费用明细表!L125</f>
        <v>169099.74</v>
      </c>
      <c r="U53" s="269">
        <f t="shared" si="48"/>
        <v>0.0164788238650651</v>
      </c>
      <c r="V53" s="263">
        <f>四费用明细表!M125</f>
        <v>158869.42</v>
      </c>
      <c r="W53" s="274">
        <f t="shared" si="49"/>
        <v>0.0145716515851143</v>
      </c>
      <c r="X53" s="263">
        <f>四费用明细表!N125</f>
        <v>-29242.65</v>
      </c>
      <c r="Y53" s="274">
        <f t="shared" si="50"/>
        <v>-0.00344474008345168</v>
      </c>
      <c r="Z53" s="263">
        <v>158869.42</v>
      </c>
      <c r="AA53" s="293">
        <f t="shared" si="51"/>
        <v>0.014713602842727</v>
      </c>
      <c r="AB53" s="263">
        <v>111878.21</v>
      </c>
      <c r="AC53" s="293">
        <f t="shared" si="52"/>
        <v>0.0230560256394031</v>
      </c>
      <c r="AD53" s="263">
        <v>151546.71</v>
      </c>
      <c r="AE53" s="294">
        <f t="shared" si="53"/>
        <v>0.0182986173656977</v>
      </c>
      <c r="AF53" s="263">
        <v>122708</v>
      </c>
      <c r="AG53" s="294">
        <f t="shared" si="54"/>
        <v>0.0206627136516223</v>
      </c>
      <c r="AH53" s="263">
        <v>167847.06</v>
      </c>
      <c r="AI53" s="306">
        <f t="shared" si="55"/>
        <v>0.014760112822211</v>
      </c>
      <c r="AJ53" s="263">
        <v>14018.36</v>
      </c>
      <c r="AK53" s="293">
        <f t="shared" si="56"/>
        <v>0.00182518025864536</v>
      </c>
      <c r="AL53" s="263">
        <f>四费用明细表!U125</f>
        <v>172816.98</v>
      </c>
      <c r="AM53" s="263">
        <f t="shared" si="57"/>
        <v>0.0144361705497741</v>
      </c>
      <c r="AN53" s="263">
        <f>四费用明细表!V125</f>
        <v>110044.63</v>
      </c>
      <c r="AO53" s="263">
        <f t="shared" si="58"/>
        <v>0.0256113565044202</v>
      </c>
      <c r="AP53" s="263">
        <f>四费用明细表!W125</f>
        <v>0</v>
      </c>
      <c r="AQ53" s="263">
        <f t="shared" si="59"/>
        <v>0</v>
      </c>
      <c r="AR53" s="263">
        <f>四费用明细表!X125</f>
        <v>25462</v>
      </c>
      <c r="AS53" s="263">
        <f t="shared" si="60"/>
        <v>0.0156146305740121</v>
      </c>
      <c r="AT53" s="263">
        <v>0</v>
      </c>
      <c r="AU53" s="263" t="str">
        <f t="shared" si="61"/>
        <v/>
      </c>
      <c r="AV53" s="263">
        <f>四费用明细表!Z125</f>
        <v>60208</v>
      </c>
      <c r="AW53" s="263">
        <f t="shared" si="62"/>
        <v>0.0570441943566798</v>
      </c>
      <c r="AX53" s="263">
        <v>0</v>
      </c>
      <c r="AY53" s="263" t="str">
        <f t="shared" si="63"/>
        <v/>
      </c>
      <c r="AZ53" s="263">
        <f>四费用明细表!AB125</f>
        <v>-14192</v>
      </c>
      <c r="BA53" s="263">
        <f t="shared" si="64"/>
        <v>-0.015272100853631</v>
      </c>
      <c r="BB53" s="320">
        <f t="shared" si="116"/>
        <v>484415.01</v>
      </c>
      <c r="BC53" s="320">
        <f t="shared" si="65"/>
        <v>0.0151665420741802</v>
      </c>
      <c r="BD53" s="320">
        <f t="shared" si="117"/>
        <v>699363.32</v>
      </c>
      <c r="BE53" s="320">
        <f t="shared" si="66"/>
        <v>0.0264573517634551</v>
      </c>
      <c r="BF53" s="320">
        <f t="shared" si="118"/>
        <v>484541.91</v>
      </c>
      <c r="BG53" s="320">
        <f t="shared" si="67"/>
        <v>0.0144010391732736</v>
      </c>
      <c r="BH53" s="320">
        <f t="shared" si="119"/>
        <v>251735.3</v>
      </c>
      <c r="BI53" s="320">
        <f t="shared" si="68"/>
        <v>0.0106653211090852</v>
      </c>
      <c r="BJ53" s="320">
        <f t="shared" si="120"/>
        <v>492210.75</v>
      </c>
      <c r="BK53" s="320">
        <f t="shared" si="69"/>
        <v>0.0155641527537787</v>
      </c>
      <c r="BL53" s="320">
        <f t="shared" si="121"/>
        <v>246770.99</v>
      </c>
      <c r="BM53" s="320">
        <f t="shared" si="70"/>
        <v>0.0137738796368208</v>
      </c>
      <c r="BN53" s="320">
        <f t="shared" si="122"/>
        <v>0</v>
      </c>
      <c r="BO53" s="320">
        <f t="shared" si="71"/>
        <v>0</v>
      </c>
      <c r="BP53" s="320">
        <f t="shared" si="123"/>
        <v>71478</v>
      </c>
      <c r="BQ53" s="320">
        <f t="shared" si="72"/>
        <v>0.0197704880831155</v>
      </c>
      <c r="BR53" s="329">
        <f t="shared" si="124"/>
        <v>1461167.67</v>
      </c>
      <c r="BS53" s="330">
        <f t="shared" si="125"/>
        <v>0.0146530570784623</v>
      </c>
      <c r="BT53" s="326">
        <f t="shared" si="126"/>
        <v>1269347.61</v>
      </c>
      <c r="BU53" s="333">
        <f t="shared" si="74"/>
        <v>0.0177362386432426</v>
      </c>
    </row>
    <row r="54" ht="16.5" spans="1:73">
      <c r="A54" s="207"/>
      <c r="B54" s="264"/>
      <c r="C54" s="264"/>
      <c r="D54" s="267" t="s">
        <v>3178</v>
      </c>
      <c r="E54" s="1289" t="s">
        <v>3179</v>
      </c>
      <c r="F54" s="263">
        <f>四费用明细表!E126</f>
        <v>0</v>
      </c>
      <c r="G54" s="239">
        <f t="shared" si="41"/>
        <v>0</v>
      </c>
      <c r="H54" s="263">
        <f>四费用明细表!F126</f>
        <v>0</v>
      </c>
      <c r="I54" s="239">
        <f t="shared" si="42"/>
        <v>0</v>
      </c>
      <c r="J54" s="263">
        <f>四费用明细表!G126</f>
        <v>0</v>
      </c>
      <c r="K54" s="269">
        <f t="shared" si="43"/>
        <v>0</v>
      </c>
      <c r="L54" s="263">
        <f>四费用明细表!H126</f>
        <v>0</v>
      </c>
      <c r="M54" s="269">
        <f t="shared" si="44"/>
        <v>0</v>
      </c>
      <c r="N54" s="263">
        <f>四费用明细表!I126</f>
        <v>0</v>
      </c>
      <c r="O54" s="269">
        <f t="shared" si="45"/>
        <v>0</v>
      </c>
      <c r="P54" s="263">
        <f>四费用明细表!J126</f>
        <v>0</v>
      </c>
      <c r="Q54" s="269">
        <f t="shared" si="46"/>
        <v>0</v>
      </c>
      <c r="R54" s="263">
        <f>四费用明细表!K126</f>
        <v>0</v>
      </c>
      <c r="S54" s="273">
        <f t="shared" si="47"/>
        <v>0</v>
      </c>
      <c r="T54" s="263">
        <f>四费用明细表!L126</f>
        <v>0</v>
      </c>
      <c r="U54" s="269">
        <f t="shared" si="48"/>
        <v>0</v>
      </c>
      <c r="V54" s="263">
        <f>四费用明细表!M126</f>
        <v>0</v>
      </c>
      <c r="W54" s="274">
        <f t="shared" si="49"/>
        <v>0</v>
      </c>
      <c r="X54" s="263">
        <f>四费用明细表!N126</f>
        <v>0</v>
      </c>
      <c r="Y54" s="274">
        <f t="shared" si="50"/>
        <v>0</v>
      </c>
      <c r="Z54" s="263">
        <v>0</v>
      </c>
      <c r="AA54" s="293">
        <f t="shared" si="51"/>
        <v>0</v>
      </c>
      <c r="AB54" s="263">
        <v>0</v>
      </c>
      <c r="AC54" s="293">
        <f t="shared" si="52"/>
        <v>0</v>
      </c>
      <c r="AD54" s="263">
        <v>0</v>
      </c>
      <c r="AE54" s="294">
        <f t="shared" si="53"/>
        <v>0</v>
      </c>
      <c r="AF54" s="263">
        <v>0</v>
      </c>
      <c r="AG54" s="294">
        <f t="shared" si="54"/>
        <v>0</v>
      </c>
      <c r="AH54" s="263">
        <v>0</v>
      </c>
      <c r="AI54" s="306">
        <f t="shared" si="55"/>
        <v>0</v>
      </c>
      <c r="AJ54" s="263">
        <v>0</v>
      </c>
      <c r="AK54" s="293">
        <f t="shared" si="56"/>
        <v>0</v>
      </c>
      <c r="AL54" s="263">
        <f>四费用明细表!U126</f>
        <v>0</v>
      </c>
      <c r="AM54" s="263">
        <f t="shared" si="57"/>
        <v>0</v>
      </c>
      <c r="AN54" s="263">
        <f>四费用明细表!V126</f>
        <v>0</v>
      </c>
      <c r="AO54" s="263">
        <f t="shared" si="58"/>
        <v>0</v>
      </c>
      <c r="AP54" s="263">
        <f>四费用明细表!W126</f>
        <v>0</v>
      </c>
      <c r="AQ54" s="263">
        <f t="shared" si="59"/>
        <v>0</v>
      </c>
      <c r="AR54" s="263">
        <f>四费用明细表!X126</f>
        <v>0</v>
      </c>
      <c r="AS54" s="263">
        <f t="shared" si="60"/>
        <v>0</v>
      </c>
      <c r="AT54" s="263">
        <v>0</v>
      </c>
      <c r="AU54" s="263" t="str">
        <f t="shared" si="61"/>
        <v/>
      </c>
      <c r="AV54" s="263">
        <f>四费用明细表!Z126</f>
        <v>0</v>
      </c>
      <c r="AW54" s="263">
        <f t="shared" si="62"/>
        <v>0</v>
      </c>
      <c r="AX54" s="263">
        <v>0</v>
      </c>
      <c r="AY54" s="263" t="str">
        <f t="shared" si="63"/>
        <v/>
      </c>
      <c r="AZ54" s="263">
        <f>四费用明细表!AB126</f>
        <v>0</v>
      </c>
      <c r="BA54" s="263">
        <f t="shared" si="64"/>
        <v>0</v>
      </c>
      <c r="BB54" s="320">
        <f t="shared" si="116"/>
        <v>0</v>
      </c>
      <c r="BC54" s="320">
        <f t="shared" si="65"/>
        <v>0</v>
      </c>
      <c r="BD54" s="320">
        <f t="shared" si="117"/>
        <v>0</v>
      </c>
      <c r="BE54" s="320">
        <f t="shared" si="66"/>
        <v>0</v>
      </c>
      <c r="BF54" s="320">
        <f t="shared" si="118"/>
        <v>0</v>
      </c>
      <c r="BG54" s="320">
        <f t="shared" si="67"/>
        <v>0</v>
      </c>
      <c r="BH54" s="320">
        <f t="shared" si="119"/>
        <v>0</v>
      </c>
      <c r="BI54" s="320">
        <f t="shared" si="68"/>
        <v>0</v>
      </c>
      <c r="BJ54" s="320">
        <f t="shared" si="120"/>
        <v>0</v>
      </c>
      <c r="BK54" s="320">
        <f t="shared" si="69"/>
        <v>0</v>
      </c>
      <c r="BL54" s="320">
        <f t="shared" si="121"/>
        <v>0</v>
      </c>
      <c r="BM54" s="320">
        <f t="shared" si="70"/>
        <v>0</v>
      </c>
      <c r="BN54" s="320">
        <f t="shared" si="122"/>
        <v>0</v>
      </c>
      <c r="BO54" s="320">
        <f t="shared" si="71"/>
        <v>0</v>
      </c>
      <c r="BP54" s="320">
        <f t="shared" si="123"/>
        <v>0</v>
      </c>
      <c r="BQ54" s="320">
        <f t="shared" si="72"/>
        <v>0</v>
      </c>
      <c r="BR54" s="329">
        <f t="shared" si="124"/>
        <v>0</v>
      </c>
      <c r="BS54" s="330">
        <f t="shared" si="125"/>
        <v>0</v>
      </c>
      <c r="BT54" s="326">
        <f t="shared" si="126"/>
        <v>0</v>
      </c>
      <c r="BU54" s="333">
        <f t="shared" si="74"/>
        <v>0</v>
      </c>
    </row>
    <row r="55" ht="16.5" spans="1:73">
      <c r="A55" s="207"/>
      <c r="B55" s="264"/>
      <c r="C55" s="264" t="s">
        <v>3180</v>
      </c>
      <c r="D55" s="265" t="s">
        <v>3181</v>
      </c>
      <c r="E55" s="266" t="s">
        <v>3182</v>
      </c>
      <c r="F55" s="263">
        <f>SUM(四费用明细表!E79:E91)</f>
        <v>122447</v>
      </c>
      <c r="G55" s="239">
        <f t="shared" si="41"/>
        <v>0.00979853716411369</v>
      </c>
      <c r="H55" s="263">
        <f>SUM(四费用明细表!F79:F91)</f>
        <v>115857.17</v>
      </c>
      <c r="I55" s="239">
        <f t="shared" si="42"/>
        <v>0.0105353990133231</v>
      </c>
      <c r="J55" s="263">
        <f>SUM(四费用明细表!G79:G91)</f>
        <v>93030</v>
      </c>
      <c r="K55" s="269">
        <f t="shared" si="43"/>
        <v>0.0125199393289904</v>
      </c>
      <c r="L55" s="263">
        <f>SUM(四费用明细表!H79:H91)</f>
        <v>80955.19</v>
      </c>
      <c r="M55" s="269">
        <f t="shared" si="44"/>
        <v>0.0141411235118358</v>
      </c>
      <c r="N55" s="263">
        <f>SUM(四费用明细表!I79:I91)</f>
        <v>112215</v>
      </c>
      <c r="O55" s="269">
        <f t="shared" si="45"/>
        <v>0.00934135654592881</v>
      </c>
      <c r="P55" s="263">
        <f>SUM(四费用明细表!J79:J91)</f>
        <v>103124.36</v>
      </c>
      <c r="Q55" s="269">
        <f t="shared" si="46"/>
        <v>0.0106183920551031</v>
      </c>
      <c r="R55" s="263">
        <f>SUM(四费用明细表!K79:K91)</f>
        <v>112215</v>
      </c>
      <c r="S55" s="273">
        <f t="shared" si="47"/>
        <v>0.00939334216899874</v>
      </c>
      <c r="T55" s="263">
        <f>SUM(四费用明细表!L79:L91)</f>
        <v>89272.28</v>
      </c>
      <c r="U55" s="269">
        <f t="shared" si="48"/>
        <v>0.00869961230072128</v>
      </c>
      <c r="V55" s="263">
        <f>SUM(四费用明细表!M79:M91)</f>
        <v>105820</v>
      </c>
      <c r="W55" s="274">
        <f t="shared" si="49"/>
        <v>0.00970590923499809</v>
      </c>
      <c r="X55" s="263">
        <f>SUM(四费用明细表!N79:N91)</f>
        <v>81958.05</v>
      </c>
      <c r="Y55" s="274">
        <f t="shared" si="50"/>
        <v>0.00965453472912123</v>
      </c>
      <c r="Z55" s="263">
        <v>105820</v>
      </c>
      <c r="AA55" s="293">
        <f t="shared" si="51"/>
        <v>0.00980046035805612</v>
      </c>
      <c r="AB55" s="263">
        <v>71204</v>
      </c>
      <c r="AC55" s="293">
        <f t="shared" si="52"/>
        <v>0.0146738247745299</v>
      </c>
      <c r="AD55" s="263">
        <v>93030</v>
      </c>
      <c r="AE55" s="294">
        <f t="shared" si="53"/>
        <v>0.0112329747939158</v>
      </c>
      <c r="AF55" s="263">
        <v>82366.02</v>
      </c>
      <c r="AG55" s="294">
        <f t="shared" si="54"/>
        <v>0.013869556067117</v>
      </c>
      <c r="AH55" s="263">
        <v>99425</v>
      </c>
      <c r="AI55" s="306">
        <f t="shared" si="55"/>
        <v>0.00874322265369632</v>
      </c>
      <c r="AJ55" s="263">
        <v>79164.41</v>
      </c>
      <c r="AK55" s="293">
        <f t="shared" si="56"/>
        <v>0.0103071485051966</v>
      </c>
      <c r="AL55" s="263">
        <f>SUM(四费用明细表!U79:U91)</f>
        <v>122447</v>
      </c>
      <c r="AM55" s="263">
        <f t="shared" si="57"/>
        <v>0.0102285422144756</v>
      </c>
      <c r="AN55" s="263">
        <f>SUM(四费用明细表!V79:V91)</f>
        <v>50364.05</v>
      </c>
      <c r="AO55" s="263">
        <f t="shared" si="58"/>
        <v>0.0117215318871665</v>
      </c>
      <c r="AP55" s="263">
        <f>SUM(四费用明细表!W79:W91)</f>
        <v>180587</v>
      </c>
      <c r="AQ55" s="263">
        <f t="shared" si="59"/>
        <v>0.0720351669656022</v>
      </c>
      <c r="AR55" s="263">
        <v>54564.08</v>
      </c>
      <c r="AS55" s="263">
        <f t="shared" si="60"/>
        <v>0.0334615486533203</v>
      </c>
      <c r="AT55" s="263">
        <v>172707</v>
      </c>
      <c r="AU55" s="263" t="str">
        <f t="shared" si="61"/>
        <v/>
      </c>
      <c r="AV55" s="263">
        <f>SUM(四费用明细表!Z79:Z91)</f>
        <v>91598.3</v>
      </c>
      <c r="AW55" s="263">
        <f t="shared" si="62"/>
        <v>0.0867849991353552</v>
      </c>
      <c r="AX55" s="263">
        <v>45267</v>
      </c>
      <c r="AY55" s="263" t="str">
        <f t="shared" si="63"/>
        <v/>
      </c>
      <c r="AZ55" s="263">
        <f>SUM(四费用明细表!AB79:AB91)</f>
        <v>50149.51</v>
      </c>
      <c r="BA55" s="263">
        <f t="shared" si="64"/>
        <v>0.0539662045152323</v>
      </c>
      <c r="BB55" s="320">
        <f t="shared" si="116"/>
        <v>327692</v>
      </c>
      <c r="BC55" s="320">
        <f t="shared" si="65"/>
        <v>0.0102597037721277</v>
      </c>
      <c r="BD55" s="320">
        <f t="shared" si="117"/>
        <v>299936.72</v>
      </c>
      <c r="BE55" s="320">
        <f t="shared" si="66"/>
        <v>0.0113467936920354</v>
      </c>
      <c r="BF55" s="320">
        <f t="shared" si="118"/>
        <v>323855</v>
      </c>
      <c r="BG55" s="320">
        <f t="shared" si="67"/>
        <v>0.00962527377964174</v>
      </c>
      <c r="BH55" s="320">
        <f t="shared" si="119"/>
        <v>242434.33</v>
      </c>
      <c r="BI55" s="320">
        <f t="shared" si="68"/>
        <v>0.0102712650046137</v>
      </c>
      <c r="BJ55" s="320">
        <f t="shared" si="120"/>
        <v>314902</v>
      </c>
      <c r="BK55" s="320">
        <f t="shared" si="69"/>
        <v>0.00995748839388501</v>
      </c>
      <c r="BL55" s="320">
        <f t="shared" si="121"/>
        <v>211894.48</v>
      </c>
      <c r="BM55" s="320">
        <f t="shared" si="70"/>
        <v>0.0118271967998619</v>
      </c>
      <c r="BN55" s="320">
        <f t="shared" si="122"/>
        <v>398561</v>
      </c>
      <c r="BO55" s="320">
        <f t="shared" si="71"/>
        <v>0.158983803822963</v>
      </c>
      <c r="BP55" s="320">
        <f t="shared" si="123"/>
        <v>196311.89</v>
      </c>
      <c r="BQ55" s="320">
        <f t="shared" si="72"/>
        <v>0.054298971457216</v>
      </c>
      <c r="BR55" s="329">
        <f t="shared" si="124"/>
        <v>1365010</v>
      </c>
      <c r="BS55" s="330">
        <f t="shared" si="125"/>
        <v>0.0136887571860058</v>
      </c>
      <c r="BT55" s="326">
        <f t="shared" si="126"/>
        <v>950577.42</v>
      </c>
      <c r="BU55" s="333">
        <f t="shared" si="74"/>
        <v>0.013282152057621</v>
      </c>
    </row>
    <row r="56" ht="16.5" spans="1:73">
      <c r="A56" s="207"/>
      <c r="B56" s="264"/>
      <c r="C56" s="264"/>
      <c r="D56" s="265" t="s">
        <v>3183</v>
      </c>
      <c r="E56" s="1289" t="s">
        <v>3184</v>
      </c>
      <c r="F56" s="263">
        <f>四费用明细表!E127</f>
        <v>0</v>
      </c>
      <c r="G56" s="239">
        <f t="shared" si="41"/>
        <v>0</v>
      </c>
      <c r="H56" s="263">
        <f>四费用明细表!F127</f>
        <v>0</v>
      </c>
      <c r="I56" s="239">
        <f t="shared" si="42"/>
        <v>0</v>
      </c>
      <c r="J56" s="263">
        <f>四费用明细表!G127</f>
        <v>0</v>
      </c>
      <c r="K56" s="269">
        <f t="shared" si="43"/>
        <v>0</v>
      </c>
      <c r="L56" s="263">
        <f>四费用明细表!H127</f>
        <v>0</v>
      </c>
      <c r="M56" s="269">
        <f t="shared" si="44"/>
        <v>0</v>
      </c>
      <c r="N56" s="263">
        <f>四费用明细表!I127</f>
        <v>0</v>
      </c>
      <c r="O56" s="269">
        <f t="shared" si="45"/>
        <v>0</v>
      </c>
      <c r="P56" s="263">
        <f>四费用明细表!J127</f>
        <v>0</v>
      </c>
      <c r="Q56" s="269">
        <f t="shared" si="46"/>
        <v>0</v>
      </c>
      <c r="R56" s="263">
        <f>四费用明细表!K127</f>
        <v>0</v>
      </c>
      <c r="S56" s="273">
        <f t="shared" si="47"/>
        <v>0</v>
      </c>
      <c r="T56" s="263">
        <f>四费用明细表!L127</f>
        <v>0</v>
      </c>
      <c r="U56" s="269">
        <f t="shared" si="48"/>
        <v>0</v>
      </c>
      <c r="V56" s="263">
        <f>四费用明细表!M127</f>
        <v>0</v>
      </c>
      <c r="W56" s="274">
        <f t="shared" si="49"/>
        <v>0</v>
      </c>
      <c r="X56" s="263">
        <f>四费用明细表!N127</f>
        <v>0</v>
      </c>
      <c r="Y56" s="274">
        <f t="shared" si="50"/>
        <v>0</v>
      </c>
      <c r="Z56" s="263">
        <v>0</v>
      </c>
      <c r="AA56" s="293">
        <f t="shared" si="51"/>
        <v>0</v>
      </c>
      <c r="AB56" s="263">
        <v>0</v>
      </c>
      <c r="AC56" s="293">
        <f t="shared" si="52"/>
        <v>0</v>
      </c>
      <c r="AD56" s="263">
        <v>0</v>
      </c>
      <c r="AE56" s="294">
        <f t="shared" si="53"/>
        <v>0</v>
      </c>
      <c r="AF56" s="263">
        <v>0</v>
      </c>
      <c r="AG56" s="294">
        <f t="shared" si="54"/>
        <v>0</v>
      </c>
      <c r="AH56" s="263">
        <v>0</v>
      </c>
      <c r="AI56" s="306">
        <f t="shared" si="55"/>
        <v>0</v>
      </c>
      <c r="AJ56" s="263">
        <v>0</v>
      </c>
      <c r="AK56" s="293">
        <f t="shared" si="56"/>
        <v>0</v>
      </c>
      <c r="AL56" s="263">
        <f>四费用明细表!U127</f>
        <v>0</v>
      </c>
      <c r="AM56" s="263">
        <f t="shared" si="57"/>
        <v>0</v>
      </c>
      <c r="AN56" s="263">
        <f>四费用明细表!V127</f>
        <v>0</v>
      </c>
      <c r="AO56" s="263">
        <f t="shared" si="58"/>
        <v>0</v>
      </c>
      <c r="AP56" s="263">
        <f>四费用明细表!W127</f>
        <v>0</v>
      </c>
      <c r="AQ56" s="263">
        <f t="shared" si="59"/>
        <v>0</v>
      </c>
      <c r="AR56" s="263">
        <f>四费用明细表!X127</f>
        <v>0</v>
      </c>
      <c r="AS56" s="263">
        <f t="shared" si="60"/>
        <v>0</v>
      </c>
      <c r="AT56" s="263">
        <v>0</v>
      </c>
      <c r="AU56" s="263" t="str">
        <f t="shared" si="61"/>
        <v/>
      </c>
      <c r="AV56" s="263">
        <f>四费用明细表!Z127</f>
        <v>0</v>
      </c>
      <c r="AW56" s="263">
        <f t="shared" si="62"/>
        <v>0</v>
      </c>
      <c r="AX56" s="263">
        <v>0</v>
      </c>
      <c r="AY56" s="263" t="str">
        <f t="shared" si="63"/>
        <v/>
      </c>
      <c r="AZ56" s="263">
        <f>四费用明细表!AB127</f>
        <v>0</v>
      </c>
      <c r="BA56" s="263">
        <f t="shared" si="64"/>
        <v>0</v>
      </c>
      <c r="BB56" s="320">
        <f t="shared" si="116"/>
        <v>0</v>
      </c>
      <c r="BC56" s="320">
        <f t="shared" si="65"/>
        <v>0</v>
      </c>
      <c r="BD56" s="320">
        <f t="shared" si="117"/>
        <v>0</v>
      </c>
      <c r="BE56" s="320">
        <f t="shared" si="66"/>
        <v>0</v>
      </c>
      <c r="BF56" s="320">
        <f t="shared" si="118"/>
        <v>0</v>
      </c>
      <c r="BG56" s="320">
        <f t="shared" si="67"/>
        <v>0</v>
      </c>
      <c r="BH56" s="320">
        <f t="shared" si="119"/>
        <v>0</v>
      </c>
      <c r="BI56" s="320">
        <f t="shared" si="68"/>
        <v>0</v>
      </c>
      <c r="BJ56" s="320">
        <f t="shared" si="120"/>
        <v>0</v>
      </c>
      <c r="BK56" s="320">
        <f t="shared" si="69"/>
        <v>0</v>
      </c>
      <c r="BL56" s="320">
        <f t="shared" si="121"/>
        <v>0</v>
      </c>
      <c r="BM56" s="320">
        <f t="shared" si="70"/>
        <v>0</v>
      </c>
      <c r="BN56" s="320">
        <f t="shared" si="122"/>
        <v>0</v>
      </c>
      <c r="BO56" s="320">
        <f t="shared" si="71"/>
        <v>0</v>
      </c>
      <c r="BP56" s="320">
        <f t="shared" si="123"/>
        <v>0</v>
      </c>
      <c r="BQ56" s="320">
        <f t="shared" si="72"/>
        <v>0</v>
      </c>
      <c r="BR56" s="329">
        <f t="shared" si="124"/>
        <v>0</v>
      </c>
      <c r="BS56" s="330">
        <f t="shared" si="125"/>
        <v>0</v>
      </c>
      <c r="BT56" s="326">
        <f t="shared" si="126"/>
        <v>0</v>
      </c>
      <c r="BU56" s="333">
        <f t="shared" si="74"/>
        <v>0</v>
      </c>
    </row>
    <row r="57" ht="16.5" spans="1:73">
      <c r="A57" s="207"/>
      <c r="B57" s="264"/>
      <c r="C57" s="264"/>
      <c r="D57" s="265" t="s">
        <v>3185</v>
      </c>
      <c r="E57" s="1289" t="s">
        <v>3186</v>
      </c>
      <c r="F57" s="263">
        <f>四费用明细表!E128</f>
        <v>0</v>
      </c>
      <c r="G57" s="239">
        <f t="shared" si="41"/>
        <v>0</v>
      </c>
      <c r="H57" s="263">
        <f>四费用明细表!F128</f>
        <v>0</v>
      </c>
      <c r="I57" s="239">
        <f t="shared" si="42"/>
        <v>0</v>
      </c>
      <c r="J57" s="263">
        <f>四费用明细表!G128</f>
        <v>0</v>
      </c>
      <c r="K57" s="269">
        <f t="shared" si="43"/>
        <v>0</v>
      </c>
      <c r="L57" s="263">
        <f>四费用明细表!H128</f>
        <v>0</v>
      </c>
      <c r="M57" s="269">
        <f t="shared" si="44"/>
        <v>0</v>
      </c>
      <c r="N57" s="263">
        <f>四费用明细表!I128</f>
        <v>0</v>
      </c>
      <c r="O57" s="269">
        <f t="shared" si="45"/>
        <v>0</v>
      </c>
      <c r="P57" s="263">
        <f>四费用明细表!J128</f>
        <v>0</v>
      </c>
      <c r="Q57" s="269">
        <f t="shared" si="46"/>
        <v>0</v>
      </c>
      <c r="R57" s="263">
        <f>四费用明细表!K128</f>
        <v>0</v>
      </c>
      <c r="S57" s="273">
        <f t="shared" si="47"/>
        <v>0</v>
      </c>
      <c r="T57" s="263">
        <f>四费用明细表!L128</f>
        <v>0</v>
      </c>
      <c r="U57" s="269">
        <f t="shared" si="48"/>
        <v>0</v>
      </c>
      <c r="V57" s="263">
        <f>四费用明细表!M128</f>
        <v>0</v>
      </c>
      <c r="W57" s="274">
        <f t="shared" si="49"/>
        <v>0</v>
      </c>
      <c r="X57" s="263">
        <f>四费用明细表!N128</f>
        <v>0</v>
      </c>
      <c r="Y57" s="274">
        <f t="shared" si="50"/>
        <v>0</v>
      </c>
      <c r="Z57" s="263">
        <v>0</v>
      </c>
      <c r="AA57" s="293">
        <f t="shared" si="51"/>
        <v>0</v>
      </c>
      <c r="AB57" s="263">
        <v>0</v>
      </c>
      <c r="AC57" s="293">
        <f t="shared" si="52"/>
        <v>0</v>
      </c>
      <c r="AD57" s="263">
        <v>0</v>
      </c>
      <c r="AE57" s="294">
        <f t="shared" si="53"/>
        <v>0</v>
      </c>
      <c r="AF57" s="263">
        <v>0</v>
      </c>
      <c r="AG57" s="294">
        <f t="shared" si="54"/>
        <v>0</v>
      </c>
      <c r="AH57" s="263">
        <v>0</v>
      </c>
      <c r="AI57" s="306">
        <f t="shared" si="55"/>
        <v>0</v>
      </c>
      <c r="AJ57" s="263">
        <v>0</v>
      </c>
      <c r="AK57" s="293">
        <f t="shared" si="56"/>
        <v>0</v>
      </c>
      <c r="AL57" s="263">
        <f>四费用明细表!U128</f>
        <v>0</v>
      </c>
      <c r="AM57" s="263">
        <f t="shared" si="57"/>
        <v>0</v>
      </c>
      <c r="AN57" s="263">
        <f>四费用明细表!V128</f>
        <v>0</v>
      </c>
      <c r="AO57" s="263">
        <f t="shared" si="58"/>
        <v>0</v>
      </c>
      <c r="AP57" s="263">
        <f>四费用明细表!W128</f>
        <v>0</v>
      </c>
      <c r="AQ57" s="263">
        <f t="shared" si="59"/>
        <v>0</v>
      </c>
      <c r="AR57" s="263">
        <f>四费用明细表!X128</f>
        <v>0</v>
      </c>
      <c r="AS57" s="263">
        <f t="shared" si="60"/>
        <v>0</v>
      </c>
      <c r="AT57" s="263">
        <v>0</v>
      </c>
      <c r="AU57" s="263" t="str">
        <f t="shared" si="61"/>
        <v/>
      </c>
      <c r="AV57" s="263">
        <f>四费用明细表!Z128</f>
        <v>0</v>
      </c>
      <c r="AW57" s="263">
        <f t="shared" si="62"/>
        <v>0</v>
      </c>
      <c r="AX57" s="263">
        <v>0</v>
      </c>
      <c r="AY57" s="263" t="str">
        <f t="shared" si="63"/>
        <v/>
      </c>
      <c r="AZ57" s="263">
        <f>四费用明细表!AB128</f>
        <v>0</v>
      </c>
      <c r="BA57" s="263">
        <f t="shared" si="64"/>
        <v>0</v>
      </c>
      <c r="BB57" s="320">
        <f t="shared" si="116"/>
        <v>0</v>
      </c>
      <c r="BC57" s="320">
        <f t="shared" si="65"/>
        <v>0</v>
      </c>
      <c r="BD57" s="320">
        <f t="shared" si="117"/>
        <v>0</v>
      </c>
      <c r="BE57" s="320">
        <f t="shared" si="66"/>
        <v>0</v>
      </c>
      <c r="BF57" s="320">
        <f t="shared" si="118"/>
        <v>0</v>
      </c>
      <c r="BG57" s="320">
        <f t="shared" si="67"/>
        <v>0</v>
      </c>
      <c r="BH57" s="320">
        <f t="shared" si="119"/>
        <v>0</v>
      </c>
      <c r="BI57" s="320">
        <f t="shared" si="68"/>
        <v>0</v>
      </c>
      <c r="BJ57" s="320">
        <f t="shared" si="120"/>
        <v>0</v>
      </c>
      <c r="BK57" s="320">
        <f t="shared" si="69"/>
        <v>0</v>
      </c>
      <c r="BL57" s="320">
        <f t="shared" si="121"/>
        <v>0</v>
      </c>
      <c r="BM57" s="320">
        <f t="shared" si="70"/>
        <v>0</v>
      </c>
      <c r="BN57" s="320">
        <f t="shared" si="122"/>
        <v>0</v>
      </c>
      <c r="BO57" s="320">
        <f t="shared" si="71"/>
        <v>0</v>
      </c>
      <c r="BP57" s="320">
        <f t="shared" si="123"/>
        <v>0</v>
      </c>
      <c r="BQ57" s="320">
        <f t="shared" si="72"/>
        <v>0</v>
      </c>
      <c r="BR57" s="329">
        <f t="shared" si="124"/>
        <v>0</v>
      </c>
      <c r="BS57" s="330">
        <f t="shared" si="125"/>
        <v>0</v>
      </c>
      <c r="BT57" s="326">
        <f t="shared" si="126"/>
        <v>0</v>
      </c>
      <c r="BU57" s="333">
        <f t="shared" si="74"/>
        <v>0</v>
      </c>
    </row>
    <row r="58" ht="16.5" spans="1:73">
      <c r="A58" s="207"/>
      <c r="B58" s="264"/>
      <c r="C58" s="264"/>
      <c r="D58" s="265" t="s">
        <v>785</v>
      </c>
      <c r="E58" s="1289" t="s">
        <v>3187</v>
      </c>
      <c r="F58" s="263">
        <f>四费用明细表!E117</f>
        <v>2500</v>
      </c>
      <c r="G58" s="239">
        <f t="shared" si="41"/>
        <v>0.00020005670135066</v>
      </c>
      <c r="H58" s="263">
        <f>四费用明细表!F117</f>
        <v>0</v>
      </c>
      <c r="I58" s="239">
        <f t="shared" si="42"/>
        <v>0</v>
      </c>
      <c r="J58" s="263">
        <f>四费用明细表!G117</f>
        <v>85800</v>
      </c>
      <c r="K58" s="269">
        <f t="shared" si="43"/>
        <v>0.0115469288877499</v>
      </c>
      <c r="L58" s="263">
        <f>四费用明细表!H117</f>
        <v>0</v>
      </c>
      <c r="M58" s="269">
        <f t="shared" si="44"/>
        <v>0</v>
      </c>
      <c r="N58" s="263">
        <f>四费用明细表!I117</f>
        <v>1900</v>
      </c>
      <c r="O58" s="269">
        <f t="shared" si="45"/>
        <v>0.000158165819518467</v>
      </c>
      <c r="P58" s="263">
        <f>四费用明细表!J117</f>
        <v>17528</v>
      </c>
      <c r="Q58" s="269">
        <f t="shared" si="46"/>
        <v>0.00180480320985116</v>
      </c>
      <c r="R58" s="263">
        <f>四费用明细表!K117</f>
        <v>2400</v>
      </c>
      <c r="S58" s="273">
        <f t="shared" si="47"/>
        <v>0.000200900246897447</v>
      </c>
      <c r="T58" s="263">
        <f>四费用明细表!L117</f>
        <v>5999</v>
      </c>
      <c r="U58" s="269">
        <f t="shared" si="48"/>
        <v>0.000584604472878109</v>
      </c>
      <c r="V58" s="263">
        <f>四费用明细表!M117</f>
        <v>2700</v>
      </c>
      <c r="W58" s="274">
        <f t="shared" si="49"/>
        <v>0.000247646521777498</v>
      </c>
      <c r="X58" s="263">
        <f>四费用明细表!N117</f>
        <v>4495</v>
      </c>
      <c r="Y58" s="274">
        <f t="shared" si="50"/>
        <v>0.0005295042232874</v>
      </c>
      <c r="Z58" s="263">
        <v>2300</v>
      </c>
      <c r="AA58" s="293">
        <f t="shared" si="51"/>
        <v>0.000213013218895569</v>
      </c>
      <c r="AB58" s="263">
        <v>6201</v>
      </c>
      <c r="AC58" s="293">
        <f t="shared" si="52"/>
        <v>0.00127791117671564</v>
      </c>
      <c r="AD58" s="263">
        <v>2500</v>
      </c>
      <c r="AE58" s="294">
        <f t="shared" si="53"/>
        <v>0.000301864312423835</v>
      </c>
      <c r="AF58" s="263">
        <v>8815.02</v>
      </c>
      <c r="AG58" s="294">
        <f t="shared" si="54"/>
        <v>0.00148435500613915</v>
      </c>
      <c r="AH58" s="263">
        <v>2300</v>
      </c>
      <c r="AI58" s="306">
        <f t="shared" si="55"/>
        <v>0.000202257099356314</v>
      </c>
      <c r="AJ58" s="263">
        <v>6103</v>
      </c>
      <c r="AK58" s="293">
        <f t="shared" si="56"/>
        <v>0.000794606153538119</v>
      </c>
      <c r="AL58" s="263">
        <f>四费用明细表!U117</f>
        <v>65600</v>
      </c>
      <c r="AM58" s="263">
        <f t="shared" si="57"/>
        <v>0.00547985960676539</v>
      </c>
      <c r="AN58" s="263">
        <f>四费用明细表!V117</f>
        <v>3678</v>
      </c>
      <c r="AO58" s="263">
        <f t="shared" si="58"/>
        <v>0.000856003325407677</v>
      </c>
      <c r="AP58" s="263">
        <f>四费用明细表!W117</f>
        <v>0</v>
      </c>
      <c r="AQ58" s="263">
        <f t="shared" si="59"/>
        <v>0</v>
      </c>
      <c r="AR58" s="263">
        <v>465</v>
      </c>
      <c r="AS58" s="263">
        <f t="shared" si="60"/>
        <v>0.000285162328839668</v>
      </c>
      <c r="AT58" s="263">
        <v>0</v>
      </c>
      <c r="AU58" s="263" t="str">
        <f t="shared" si="61"/>
        <v/>
      </c>
      <c r="AV58" s="263">
        <f>四费用明细表!Z117</f>
        <v>2077</v>
      </c>
      <c r="AW58" s="263">
        <f t="shared" si="62"/>
        <v>0.00196785795374077</v>
      </c>
      <c r="AX58" s="263">
        <v>0</v>
      </c>
      <c r="AY58" s="263" t="str">
        <f t="shared" si="63"/>
        <v/>
      </c>
      <c r="AZ58" s="263">
        <f>四费用明细表!AB117</f>
        <v>2295</v>
      </c>
      <c r="BA58" s="263">
        <f t="shared" si="64"/>
        <v>0.00246966399796246</v>
      </c>
      <c r="BB58" s="320">
        <f t="shared" si="116"/>
        <v>90200</v>
      </c>
      <c r="BC58" s="320">
        <f t="shared" si="65"/>
        <v>0.00282407040832829</v>
      </c>
      <c r="BD58" s="320">
        <f t="shared" si="117"/>
        <v>17528</v>
      </c>
      <c r="BE58" s="320">
        <f t="shared" si="66"/>
        <v>0.000663095201661193</v>
      </c>
      <c r="BF58" s="320">
        <f t="shared" si="118"/>
        <v>7400</v>
      </c>
      <c r="BG58" s="320">
        <f t="shared" si="67"/>
        <v>0.000219934927573602</v>
      </c>
      <c r="BH58" s="320">
        <f t="shared" si="119"/>
        <v>16695</v>
      </c>
      <c r="BI58" s="320">
        <f t="shared" si="68"/>
        <v>0.000707320490674838</v>
      </c>
      <c r="BJ58" s="320">
        <f t="shared" si="120"/>
        <v>70400</v>
      </c>
      <c r="BK58" s="320">
        <f t="shared" si="69"/>
        <v>0.00222611219658657</v>
      </c>
      <c r="BL58" s="320">
        <f t="shared" si="121"/>
        <v>18596.02</v>
      </c>
      <c r="BM58" s="320">
        <f t="shared" si="70"/>
        <v>0.00103796374607855</v>
      </c>
      <c r="BN58" s="320">
        <f t="shared" si="122"/>
        <v>0</v>
      </c>
      <c r="BO58" s="320">
        <f t="shared" si="71"/>
        <v>0</v>
      </c>
      <c r="BP58" s="320">
        <f t="shared" si="123"/>
        <v>4837</v>
      </c>
      <c r="BQ58" s="320">
        <f t="shared" si="72"/>
        <v>0.00133789209068566</v>
      </c>
      <c r="BR58" s="329">
        <f t="shared" si="124"/>
        <v>168000</v>
      </c>
      <c r="BS58" s="330">
        <f t="shared" si="125"/>
        <v>0.00168475777265293</v>
      </c>
      <c r="BT58" s="326">
        <f t="shared" si="126"/>
        <v>57656.02</v>
      </c>
      <c r="BU58" s="333">
        <f t="shared" si="74"/>
        <v>0.000805611419506723</v>
      </c>
    </row>
    <row r="59" ht="16.5" spans="1:73">
      <c r="A59" s="207"/>
      <c r="B59" s="264"/>
      <c r="C59" s="264"/>
      <c r="D59" s="265" t="s">
        <v>3188</v>
      </c>
      <c r="E59" s="266" t="s">
        <v>3189</v>
      </c>
      <c r="F59" s="263">
        <f>SUM(四费用明细表!E97:E100)</f>
        <v>10100</v>
      </c>
      <c r="G59" s="239">
        <f t="shared" si="41"/>
        <v>0.000808229073456665</v>
      </c>
      <c r="H59" s="263">
        <f>SUM(四费用明细表!F97:F100)</f>
        <v>0</v>
      </c>
      <c r="I59" s="239">
        <f t="shared" si="42"/>
        <v>0</v>
      </c>
      <c r="J59" s="263">
        <f>SUM(四费用明细表!G97:G100)</f>
        <v>9400</v>
      </c>
      <c r="K59" s="269">
        <f t="shared" si="43"/>
        <v>0.00126504815320337</v>
      </c>
      <c r="L59" s="263">
        <f>SUM(四费用明细表!H97:H100)</f>
        <v>519.27</v>
      </c>
      <c r="M59" s="269">
        <f t="shared" si="44"/>
        <v>9.07052556604585e-5</v>
      </c>
      <c r="N59" s="263">
        <f>SUM(四费用明细表!I97:I100)</f>
        <v>11180</v>
      </c>
      <c r="O59" s="269">
        <f t="shared" si="45"/>
        <v>0.000930680980113925</v>
      </c>
      <c r="P59" s="263">
        <f>SUM(四费用明细表!J97:J100)</f>
        <v>1481</v>
      </c>
      <c r="Q59" s="269">
        <f t="shared" si="46"/>
        <v>0.000152493927076082</v>
      </c>
      <c r="R59" s="263">
        <f>SUM(四费用明细表!K97:K100)</f>
        <v>9400</v>
      </c>
      <c r="S59" s="273">
        <f t="shared" si="47"/>
        <v>0.000786859300348333</v>
      </c>
      <c r="T59" s="263">
        <f>SUM(四费用明细表!L97:L100)</f>
        <v>6444.45</v>
      </c>
      <c r="U59" s="269">
        <f t="shared" si="48"/>
        <v>0.000628013718159582</v>
      </c>
      <c r="V59" s="263">
        <f>SUM(四费用明细表!M97:M100)</f>
        <v>11280</v>
      </c>
      <c r="W59" s="274">
        <f t="shared" si="49"/>
        <v>0.00103461213542599</v>
      </c>
      <c r="X59" s="263">
        <f>SUM(四费用明细表!N97:N100)</f>
        <v>7980.69</v>
      </c>
      <c r="Y59" s="274">
        <f t="shared" si="50"/>
        <v>0.000940113250221918</v>
      </c>
      <c r="Z59" s="263">
        <v>9500</v>
      </c>
      <c r="AA59" s="293">
        <f t="shared" si="51"/>
        <v>0.000879837208481697</v>
      </c>
      <c r="AB59" s="263">
        <v>5705.28</v>
      </c>
      <c r="AC59" s="293">
        <f t="shared" si="52"/>
        <v>0.0011757524719065</v>
      </c>
      <c r="AD59" s="263">
        <v>9600</v>
      </c>
      <c r="AE59" s="294">
        <f t="shared" si="53"/>
        <v>0.00115915895970753</v>
      </c>
      <c r="AF59" s="263">
        <v>7336.2</v>
      </c>
      <c r="AG59" s="294">
        <f t="shared" si="54"/>
        <v>0.00123533754841601</v>
      </c>
      <c r="AH59" s="263">
        <v>10780</v>
      </c>
      <c r="AI59" s="306">
        <f t="shared" si="55"/>
        <v>0.000947970230896116</v>
      </c>
      <c r="AJ59" s="263">
        <v>2683.78</v>
      </c>
      <c r="AK59" s="293">
        <f t="shared" si="56"/>
        <v>0.00034942620067877</v>
      </c>
      <c r="AL59" s="263">
        <f>SUM(四费用明细表!U97:U100)</f>
        <v>9400</v>
      </c>
      <c r="AM59" s="263">
        <f t="shared" si="57"/>
        <v>0.000785223785115773</v>
      </c>
      <c r="AN59" s="263">
        <f>SUM(四费用明细表!V97:V100)</f>
        <v>2351.63</v>
      </c>
      <c r="AO59" s="263">
        <f t="shared" si="58"/>
        <v>0.000547309162623288</v>
      </c>
      <c r="AP59" s="263">
        <f>SUM(四费用明细表!W97:W100)</f>
        <v>1000</v>
      </c>
      <c r="AQ59" s="263">
        <f t="shared" si="59"/>
        <v>0.000398894532638574</v>
      </c>
      <c r="AR59" s="263">
        <v>3233.64</v>
      </c>
      <c r="AS59" s="263">
        <f t="shared" si="60"/>
        <v>0.00198303723232065</v>
      </c>
      <c r="AT59" s="263">
        <v>1600</v>
      </c>
      <c r="AU59" s="263" t="str">
        <f t="shared" si="61"/>
        <v/>
      </c>
      <c r="AV59" s="263">
        <f>SUM(四费用明细表!Z97:Z100)</f>
        <v>986</v>
      </c>
      <c r="AW59" s="263">
        <f t="shared" si="62"/>
        <v>0.000934187743085409</v>
      </c>
      <c r="AX59" s="263">
        <v>1000</v>
      </c>
      <c r="AY59" s="263" t="str">
        <f t="shared" si="63"/>
        <v/>
      </c>
      <c r="AZ59" s="263">
        <f>SUM(四费用明细表!AB97:AB100)</f>
        <v>6424.56</v>
      </c>
      <c r="BA59" s="263">
        <f t="shared" si="64"/>
        <v>0.00691350960119812</v>
      </c>
      <c r="BB59" s="320">
        <f t="shared" si="116"/>
        <v>30680</v>
      </c>
      <c r="BC59" s="320">
        <f t="shared" si="65"/>
        <v>0.000960559646646474</v>
      </c>
      <c r="BD59" s="320">
        <f t="shared" si="117"/>
        <v>2000.27</v>
      </c>
      <c r="BE59" s="320">
        <f t="shared" si="66"/>
        <v>7.56714650289157e-5</v>
      </c>
      <c r="BF59" s="320">
        <f t="shared" si="118"/>
        <v>30180</v>
      </c>
      <c r="BG59" s="320">
        <f t="shared" si="67"/>
        <v>0.000896977853266393</v>
      </c>
      <c r="BH59" s="320">
        <f t="shared" si="119"/>
        <v>20130.42</v>
      </c>
      <c r="BI59" s="320">
        <f t="shared" si="68"/>
        <v>0.000852869634734386</v>
      </c>
      <c r="BJ59" s="320">
        <f t="shared" si="120"/>
        <v>29780</v>
      </c>
      <c r="BK59" s="320">
        <f t="shared" si="69"/>
        <v>0.000941670755885626</v>
      </c>
      <c r="BL59" s="320">
        <f t="shared" si="121"/>
        <v>12371.61</v>
      </c>
      <c r="BM59" s="320">
        <f t="shared" si="70"/>
        <v>0.000690539301453908</v>
      </c>
      <c r="BN59" s="320">
        <f t="shared" si="122"/>
        <v>3600</v>
      </c>
      <c r="BO59" s="320">
        <f t="shared" si="71"/>
        <v>0.00143602031749887</v>
      </c>
      <c r="BP59" s="320">
        <f t="shared" si="123"/>
        <v>10644.2</v>
      </c>
      <c r="BQ59" s="320">
        <f t="shared" si="72"/>
        <v>0.00294413706671001</v>
      </c>
      <c r="BR59" s="329">
        <f t="shared" si="124"/>
        <v>94240</v>
      </c>
      <c r="BS59" s="330">
        <f t="shared" si="125"/>
        <v>0.000945068883897691</v>
      </c>
      <c r="BT59" s="326">
        <f t="shared" si="126"/>
        <v>45146.5</v>
      </c>
      <c r="BU59" s="333">
        <f t="shared" si="74"/>
        <v>0.000630819400138273</v>
      </c>
    </row>
    <row r="60" ht="16.5" spans="1:73">
      <c r="A60" s="207"/>
      <c r="B60" s="264"/>
      <c r="C60" s="264"/>
      <c r="D60" s="265" t="s">
        <v>3190</v>
      </c>
      <c r="E60" s="266" t="s">
        <v>3191</v>
      </c>
      <c r="F60" s="263">
        <f>SUM(四费用明细表!E92:E96,四费用明细表!E101:E116,四费用明细表!E118:E122,四费用明细表!E129:E130)</f>
        <v>48165.15</v>
      </c>
      <c r="G60" s="239">
        <f t="shared" si="41"/>
        <v>0.00385430441162389</v>
      </c>
      <c r="H60" s="263">
        <f>SUM(四费用明细表!F92:F96,四费用明细表!F101:F116,四费用明细表!F118:F122,四费用明细表!F129:F130)</f>
        <v>18225.15</v>
      </c>
      <c r="I60" s="239">
        <f t="shared" si="42"/>
        <v>0.00165729257263634</v>
      </c>
      <c r="J60" s="263">
        <f>SUM(四费用明细表!G92:G96,四费用明细表!G101:G116,四费用明细表!G118:G122,四费用明细表!G129:G130)</f>
        <v>43165.15</v>
      </c>
      <c r="K60" s="269">
        <f t="shared" si="43"/>
        <v>0.00580914822236665</v>
      </c>
      <c r="L60" s="263">
        <f>SUM(四费用明细表!H92:H96,四费用明细表!H101:H116,四费用明细表!H118:H122,四费用明细表!H129:H130)</f>
        <v>22441.55</v>
      </c>
      <c r="M60" s="269">
        <f t="shared" si="44"/>
        <v>0.00392005417252482</v>
      </c>
      <c r="N60" s="263">
        <f>SUM(四费用明细表!I92:I96,四费用明细表!I101:I116,四费用明细表!I118:I122,四费用明细表!I129:I130)</f>
        <v>43165.15</v>
      </c>
      <c r="O60" s="269">
        <f t="shared" si="45"/>
        <v>0.00359329017073029</v>
      </c>
      <c r="P60" s="263">
        <f>SUM(四费用明细表!J92:J96,四费用明细表!J101:J116,四费用明细表!J118:J122,四费用明细表!J129:J130)</f>
        <v>20144.96</v>
      </c>
      <c r="Q60" s="269">
        <f t="shared" si="46"/>
        <v>0.00207426337690114</v>
      </c>
      <c r="R60" s="263">
        <f>SUM(四费用明细表!K92:K96,四费用明细表!K101:K116,四费用明细表!K118:K122,四费用明细表!K129:K130)</f>
        <v>62565.15</v>
      </c>
      <c r="S60" s="273">
        <f t="shared" si="47"/>
        <v>0.00523723086757324</v>
      </c>
      <c r="T60" s="263">
        <f>SUM(四费用明细表!L92:L96,四费用明细表!L101:L116,四费用明细表!L118:L122,四费用明细表!L129:L130)</f>
        <v>20144.96</v>
      </c>
      <c r="U60" s="269">
        <f t="shared" si="48"/>
        <v>0.00196313280912662</v>
      </c>
      <c r="V60" s="263">
        <f>SUM(四费用明细表!M92:M96,四费用明细表!M101:M116,四费用明细表!M118:M122,四费用明细表!M129:M130)</f>
        <v>56545.15</v>
      </c>
      <c r="W60" s="274">
        <f t="shared" si="49"/>
        <v>0.00518637397069885</v>
      </c>
      <c r="X60" s="263">
        <f>SUM(四费用明细表!N92:N96,四费用明细表!N101:N116,四费用明细表!N118:N122,四费用明细表!N129:N130)</f>
        <v>21171.38</v>
      </c>
      <c r="Y60" s="274">
        <f t="shared" si="50"/>
        <v>0.00249395664578919</v>
      </c>
      <c r="Z60" s="263">
        <v>43165.15</v>
      </c>
      <c r="AA60" s="293">
        <f t="shared" si="51"/>
        <v>0.00399771632417829</v>
      </c>
      <c r="AB60" s="263">
        <v>20704.96</v>
      </c>
      <c r="AC60" s="293">
        <f t="shared" si="52"/>
        <v>0.00426690853047092</v>
      </c>
      <c r="AD60" s="263">
        <v>48165.15</v>
      </c>
      <c r="AE60" s="294">
        <f t="shared" si="53"/>
        <v>0.00581573595501635</v>
      </c>
      <c r="AF60" s="263">
        <v>19944.96</v>
      </c>
      <c r="AG60" s="294">
        <f t="shared" si="54"/>
        <v>0.0033585177598287</v>
      </c>
      <c r="AH60" s="263">
        <v>43165.15</v>
      </c>
      <c r="AI60" s="306">
        <f t="shared" si="55"/>
        <v>0.0037958513183827</v>
      </c>
      <c r="AJ60" s="263">
        <v>19944.96</v>
      </c>
      <c r="AK60" s="293">
        <f t="shared" si="56"/>
        <v>0.0025968192607032</v>
      </c>
      <c r="AL60" s="263">
        <f>SUM(四费用明细表!U92:U96,四费用明细表!U101:U116,四费用明细表!U118:U122,四费用明细表!U129:U130)</f>
        <v>47965.15</v>
      </c>
      <c r="AM60" s="263">
        <f t="shared" si="57"/>
        <v>0.00400674219538785</v>
      </c>
      <c r="AN60" s="263">
        <f>SUM(四费用明细表!V92:V96,四费用明细表!V101:V116,四费用明细表!V118:V122,四费用明细表!V129:V130)</f>
        <v>32759.24</v>
      </c>
      <c r="AO60" s="263">
        <f t="shared" si="58"/>
        <v>0.00762425730772925</v>
      </c>
      <c r="AP60" s="263">
        <f>SUM(四费用明细表!W92:W96,四费用明细表!W101:W116,四费用明细表!W118:W122,四费用明细表!W129:W130)</f>
        <v>49253</v>
      </c>
      <c r="AQ60" s="263">
        <f t="shared" si="59"/>
        <v>0.0196467524160477</v>
      </c>
      <c r="AR60" s="263">
        <f>SUM(四费用明细表!X92:X96,四费用明细表!X101:X116,四费用明细表!X118:X122,四费用明细表!X129:X130)</f>
        <v>19944.96</v>
      </c>
      <c r="AS60" s="263">
        <f t="shared" si="60"/>
        <v>0.0122312929940086</v>
      </c>
      <c r="AT60" s="263">
        <v>42715</v>
      </c>
      <c r="AU60" s="263" t="str">
        <f t="shared" si="61"/>
        <v/>
      </c>
      <c r="AV60" s="263">
        <f>SUM(四费用明细表!Z92:Z96,四费用明细表!Z101:Z116,四费用明细表!Z118:Z122,四费用明细表!Z129:Z130)</f>
        <v>22828.96</v>
      </c>
      <c r="AW60" s="263">
        <f t="shared" si="62"/>
        <v>0.0216293454557678</v>
      </c>
      <c r="AX60" s="263">
        <v>72715</v>
      </c>
      <c r="AY60" s="263" t="str">
        <f t="shared" si="63"/>
        <v/>
      </c>
      <c r="AZ60" s="263">
        <f>SUM(四费用明细表!AB92:AB96,四费用明细表!AB101:AB116,四费用明细表!AB118:AB122,四费用明细表!AB129:AB130)</f>
        <v>20592.16</v>
      </c>
      <c r="BA60" s="263">
        <f t="shared" si="64"/>
        <v>0.0221593534606896</v>
      </c>
      <c r="BB60" s="320">
        <f t="shared" si="116"/>
        <v>134495.45</v>
      </c>
      <c r="BC60" s="320">
        <f t="shared" si="65"/>
        <v>0.00421091596895563</v>
      </c>
      <c r="BD60" s="320">
        <f t="shared" si="117"/>
        <v>60811.66</v>
      </c>
      <c r="BE60" s="320">
        <f t="shared" si="66"/>
        <v>0.00230054312819785</v>
      </c>
      <c r="BF60" s="320">
        <f t="shared" si="118"/>
        <v>162275.45</v>
      </c>
      <c r="BG60" s="320">
        <f t="shared" si="67"/>
        <v>0.00482297828955725</v>
      </c>
      <c r="BH60" s="320">
        <f t="shared" si="119"/>
        <v>62021.3</v>
      </c>
      <c r="BI60" s="320">
        <f t="shared" si="68"/>
        <v>0.00262766914335378</v>
      </c>
      <c r="BJ60" s="320">
        <f t="shared" si="120"/>
        <v>139295.45</v>
      </c>
      <c r="BK60" s="320">
        <f t="shared" si="69"/>
        <v>0.00440464915019908</v>
      </c>
      <c r="BL60" s="320">
        <f t="shared" si="121"/>
        <v>72649.16</v>
      </c>
      <c r="BM60" s="320">
        <f t="shared" si="70"/>
        <v>0.00405501791582609</v>
      </c>
      <c r="BN60" s="320">
        <f t="shared" si="122"/>
        <v>164683</v>
      </c>
      <c r="BO60" s="320">
        <f t="shared" si="71"/>
        <v>0.0656911483185184</v>
      </c>
      <c r="BP60" s="320">
        <f t="shared" si="123"/>
        <v>63366.08</v>
      </c>
      <c r="BQ60" s="320">
        <f t="shared" si="72"/>
        <v>0.0175267680896744</v>
      </c>
      <c r="BR60" s="329">
        <f t="shared" si="124"/>
        <v>600749.35</v>
      </c>
      <c r="BS60" s="330">
        <f t="shared" si="125"/>
        <v>0.00602450676683747</v>
      </c>
      <c r="BT60" s="326">
        <f t="shared" si="126"/>
        <v>258848.2</v>
      </c>
      <c r="BU60" s="333">
        <f t="shared" si="74"/>
        <v>0.00361681340194415</v>
      </c>
    </row>
    <row r="61" ht="16.5" spans="1:73">
      <c r="A61" s="207"/>
      <c r="B61" s="264" t="s">
        <v>312</v>
      </c>
      <c r="C61" s="264" t="s">
        <v>3192</v>
      </c>
      <c r="D61" s="265" t="s">
        <v>3193</v>
      </c>
      <c r="E61" s="266" t="s">
        <v>3194</v>
      </c>
      <c r="F61" s="263">
        <f>SUM(四费用明细表!E134:E144)</f>
        <v>0</v>
      </c>
      <c r="G61" s="239">
        <f t="shared" si="41"/>
        <v>0</v>
      </c>
      <c r="H61" s="263">
        <f>SUM(四费用明细表!F134:F144)</f>
        <v>0</v>
      </c>
      <c r="I61" s="239">
        <f t="shared" si="42"/>
        <v>0</v>
      </c>
      <c r="J61" s="263">
        <f>SUM(四费用明细表!G134:G144)</f>
        <v>0</v>
      </c>
      <c r="K61" s="269">
        <f t="shared" si="43"/>
        <v>0</v>
      </c>
      <c r="L61" s="263">
        <f>SUM(四费用明细表!H134:H144)</f>
        <v>0</v>
      </c>
      <c r="M61" s="269">
        <f t="shared" si="44"/>
        <v>0</v>
      </c>
      <c r="N61" s="263">
        <f>SUM(四费用明细表!I134:I144)</f>
        <v>0</v>
      </c>
      <c r="O61" s="269">
        <f t="shared" si="45"/>
        <v>0</v>
      </c>
      <c r="P61" s="263">
        <f>SUM(四费用明细表!J134:J144)</f>
        <v>0</v>
      </c>
      <c r="Q61" s="269">
        <f t="shared" si="46"/>
        <v>0</v>
      </c>
      <c r="R61" s="263">
        <f>SUM(四费用明细表!K134:K144)</f>
        <v>0</v>
      </c>
      <c r="S61" s="273">
        <f t="shared" si="47"/>
        <v>0</v>
      </c>
      <c r="T61" s="263">
        <f>SUM(四费用明细表!L134:L144)</f>
        <v>0</v>
      </c>
      <c r="U61" s="269">
        <f t="shared" si="48"/>
        <v>0</v>
      </c>
      <c r="V61" s="263">
        <f>SUM(四费用明细表!M134:M144)</f>
        <v>0</v>
      </c>
      <c r="W61" s="274">
        <f t="shared" si="49"/>
        <v>0</v>
      </c>
      <c r="X61" s="263">
        <f>SUM(四费用明细表!N134:N144)</f>
        <v>0</v>
      </c>
      <c r="Y61" s="274">
        <f t="shared" si="50"/>
        <v>0</v>
      </c>
      <c r="Z61" s="263">
        <v>0</v>
      </c>
      <c r="AA61" s="293">
        <f t="shared" si="51"/>
        <v>0</v>
      </c>
      <c r="AB61" s="263">
        <v>0</v>
      </c>
      <c r="AC61" s="293">
        <f t="shared" si="52"/>
        <v>0</v>
      </c>
      <c r="AD61" s="263">
        <v>0</v>
      </c>
      <c r="AE61" s="294">
        <f t="shared" si="53"/>
        <v>0</v>
      </c>
      <c r="AF61" s="263">
        <v>0</v>
      </c>
      <c r="AG61" s="294">
        <f t="shared" si="54"/>
        <v>0</v>
      </c>
      <c r="AH61" s="263">
        <v>0</v>
      </c>
      <c r="AI61" s="306">
        <f t="shared" si="55"/>
        <v>0</v>
      </c>
      <c r="AJ61" s="263">
        <v>0</v>
      </c>
      <c r="AK61" s="293">
        <f t="shared" si="56"/>
        <v>0</v>
      </c>
      <c r="AL61" s="263">
        <f>SUM(四费用明细表!U134:U144)</f>
        <v>0</v>
      </c>
      <c r="AM61" s="263">
        <f t="shared" si="57"/>
        <v>0</v>
      </c>
      <c r="AN61" s="263">
        <f>SUM(四费用明细表!V134:V144)</f>
        <v>0</v>
      </c>
      <c r="AO61" s="263">
        <f t="shared" si="58"/>
        <v>0</v>
      </c>
      <c r="AP61" s="263">
        <f>SUM(四费用明细表!W134:W144)</f>
        <v>0</v>
      </c>
      <c r="AQ61" s="263">
        <f t="shared" si="59"/>
        <v>0</v>
      </c>
      <c r="AR61" s="263">
        <f>SUM(四费用明细表!X134:X144)</f>
        <v>0</v>
      </c>
      <c r="AS61" s="263">
        <f t="shared" si="60"/>
        <v>0</v>
      </c>
      <c r="AT61" s="263">
        <v>0</v>
      </c>
      <c r="AU61" s="263" t="str">
        <f t="shared" si="61"/>
        <v/>
      </c>
      <c r="AV61" s="263">
        <f>SUM(四费用明细表!Z134:Z144)</f>
        <v>0</v>
      </c>
      <c r="AW61" s="263">
        <f t="shared" si="62"/>
        <v>0</v>
      </c>
      <c r="AX61" s="263">
        <v>0</v>
      </c>
      <c r="AY61" s="263" t="str">
        <f t="shared" si="63"/>
        <v/>
      </c>
      <c r="AZ61" s="263">
        <f>SUM(四费用明细表!AB134:AB144)</f>
        <v>0</v>
      </c>
      <c r="BA61" s="263">
        <f t="shared" si="64"/>
        <v>0</v>
      </c>
      <c r="BB61" s="320">
        <f t="shared" si="116"/>
        <v>0</v>
      </c>
      <c r="BC61" s="320">
        <f t="shared" si="65"/>
        <v>0</v>
      </c>
      <c r="BD61" s="320">
        <f t="shared" si="117"/>
        <v>0</v>
      </c>
      <c r="BE61" s="320">
        <f t="shared" si="66"/>
        <v>0</v>
      </c>
      <c r="BF61" s="320">
        <f t="shared" si="118"/>
        <v>0</v>
      </c>
      <c r="BG61" s="320">
        <f t="shared" si="67"/>
        <v>0</v>
      </c>
      <c r="BH61" s="320">
        <f t="shared" si="119"/>
        <v>0</v>
      </c>
      <c r="BI61" s="320">
        <f t="shared" si="68"/>
        <v>0</v>
      </c>
      <c r="BJ61" s="320">
        <f t="shared" si="120"/>
        <v>0</v>
      </c>
      <c r="BK61" s="320">
        <f t="shared" si="69"/>
        <v>0</v>
      </c>
      <c r="BL61" s="320">
        <f t="shared" si="121"/>
        <v>0</v>
      </c>
      <c r="BM61" s="320">
        <f t="shared" si="70"/>
        <v>0</v>
      </c>
      <c r="BN61" s="320">
        <f t="shared" si="122"/>
        <v>0</v>
      </c>
      <c r="BO61" s="320">
        <f t="shared" si="71"/>
        <v>0</v>
      </c>
      <c r="BP61" s="320">
        <f t="shared" si="123"/>
        <v>0</v>
      </c>
      <c r="BQ61" s="320">
        <f t="shared" si="72"/>
        <v>0</v>
      </c>
      <c r="BR61" s="329">
        <f t="shared" si="124"/>
        <v>0</v>
      </c>
      <c r="BS61" s="330">
        <f t="shared" si="125"/>
        <v>0</v>
      </c>
      <c r="BT61" s="326">
        <f t="shared" si="126"/>
        <v>0</v>
      </c>
      <c r="BU61" s="333">
        <f t="shared" si="74"/>
        <v>0</v>
      </c>
    </row>
    <row r="62" ht="16.5" spans="1:73">
      <c r="A62" s="207"/>
      <c r="B62" s="264"/>
      <c r="C62" s="264"/>
      <c r="D62" s="265" t="s">
        <v>3195</v>
      </c>
      <c r="E62" s="266" t="s">
        <v>3196</v>
      </c>
      <c r="F62" s="263">
        <f>SUM(四费用明细表!E176:E183,四费用明细表!E155:E156)</f>
        <v>0</v>
      </c>
      <c r="G62" s="239">
        <f t="shared" si="41"/>
        <v>0</v>
      </c>
      <c r="H62" s="263">
        <f>SUM(四费用明细表!F176:F183,四费用明细表!F155:F156)</f>
        <v>0</v>
      </c>
      <c r="I62" s="239">
        <f t="shared" si="42"/>
        <v>0</v>
      </c>
      <c r="J62" s="263">
        <f>SUM(四费用明细表!G176:G183,四费用明细表!G155:G156)</f>
        <v>0</v>
      </c>
      <c r="K62" s="269">
        <f t="shared" si="43"/>
        <v>0</v>
      </c>
      <c r="L62" s="263">
        <f>SUM(四费用明细表!H176:H183,四费用明细表!H155:H156)</f>
        <v>0</v>
      </c>
      <c r="M62" s="269">
        <f t="shared" si="44"/>
        <v>0</v>
      </c>
      <c r="N62" s="263">
        <f>SUM(四费用明细表!I176:I183,四费用明细表!I155:I156)</f>
        <v>0</v>
      </c>
      <c r="O62" s="269">
        <f t="shared" si="45"/>
        <v>0</v>
      </c>
      <c r="P62" s="263">
        <f>SUM(四费用明细表!J176:J183,四费用明细表!J155:J156)</f>
        <v>0</v>
      </c>
      <c r="Q62" s="269">
        <f t="shared" si="46"/>
        <v>0</v>
      </c>
      <c r="R62" s="263">
        <f>SUM(四费用明细表!K176:K183,四费用明细表!K155:K156)</f>
        <v>0</v>
      </c>
      <c r="S62" s="273">
        <f t="shared" si="47"/>
        <v>0</v>
      </c>
      <c r="T62" s="263">
        <f>SUM(四费用明细表!L176:L183,四费用明细表!L155:L156)</f>
        <v>0</v>
      </c>
      <c r="U62" s="269">
        <f t="shared" si="48"/>
        <v>0</v>
      </c>
      <c r="V62" s="263">
        <f>SUM(四费用明细表!M176:M183,四费用明细表!M155:M156)</f>
        <v>0</v>
      </c>
      <c r="W62" s="274">
        <f t="shared" si="49"/>
        <v>0</v>
      </c>
      <c r="X62" s="263">
        <f>SUM(四费用明细表!N176:N183,四费用明细表!N155:N156)</f>
        <v>0</v>
      </c>
      <c r="Y62" s="274">
        <f t="shared" si="50"/>
        <v>0</v>
      </c>
      <c r="Z62" s="263">
        <v>0</v>
      </c>
      <c r="AA62" s="293">
        <f t="shared" si="51"/>
        <v>0</v>
      </c>
      <c r="AB62" s="263">
        <v>0</v>
      </c>
      <c r="AC62" s="293">
        <f t="shared" si="52"/>
        <v>0</v>
      </c>
      <c r="AD62" s="263">
        <v>0</v>
      </c>
      <c r="AE62" s="294">
        <f t="shared" si="53"/>
        <v>0</v>
      </c>
      <c r="AF62" s="263">
        <v>0</v>
      </c>
      <c r="AG62" s="294">
        <f t="shared" si="54"/>
        <v>0</v>
      </c>
      <c r="AH62" s="263">
        <v>0</v>
      </c>
      <c r="AI62" s="306">
        <f t="shared" si="55"/>
        <v>0</v>
      </c>
      <c r="AJ62" s="263">
        <v>0</v>
      </c>
      <c r="AK62" s="293">
        <f t="shared" si="56"/>
        <v>0</v>
      </c>
      <c r="AL62" s="263">
        <f>SUM(四费用明细表!U176:U183,四费用明细表!U155:U156)</f>
        <v>0</v>
      </c>
      <c r="AM62" s="263">
        <f t="shared" si="57"/>
        <v>0</v>
      </c>
      <c r="AN62" s="263">
        <f>SUM(四费用明细表!V176:V183,四费用明细表!V155:V156)</f>
        <v>0</v>
      </c>
      <c r="AO62" s="263">
        <f t="shared" si="58"/>
        <v>0</v>
      </c>
      <c r="AP62" s="263">
        <f>SUM(四费用明细表!W176:W183,四费用明细表!W155:W156)</f>
        <v>0</v>
      </c>
      <c r="AQ62" s="263">
        <f t="shared" si="59"/>
        <v>0</v>
      </c>
      <c r="AR62" s="263">
        <f>SUM(四费用明细表!X176:X183,四费用明细表!X155:X156)</f>
        <v>0</v>
      </c>
      <c r="AS62" s="263">
        <f t="shared" si="60"/>
        <v>0</v>
      </c>
      <c r="AT62" s="263">
        <v>0</v>
      </c>
      <c r="AU62" s="263" t="str">
        <f t="shared" si="61"/>
        <v/>
      </c>
      <c r="AV62" s="263">
        <f>SUM(四费用明细表!Z176:Z183,四费用明细表!Z155:Z156)</f>
        <v>0</v>
      </c>
      <c r="AW62" s="263">
        <f t="shared" si="62"/>
        <v>0</v>
      </c>
      <c r="AX62" s="263">
        <v>0</v>
      </c>
      <c r="AY62" s="263" t="str">
        <f t="shared" si="63"/>
        <v/>
      </c>
      <c r="AZ62" s="263">
        <f>SUM(四费用明细表!AB176:AB183,四费用明细表!AB155:AB156)</f>
        <v>0</v>
      </c>
      <c r="BA62" s="263">
        <f t="shared" si="64"/>
        <v>0</v>
      </c>
      <c r="BB62" s="320">
        <f t="shared" si="116"/>
        <v>0</v>
      </c>
      <c r="BC62" s="320">
        <f t="shared" si="65"/>
        <v>0</v>
      </c>
      <c r="BD62" s="320">
        <f t="shared" si="117"/>
        <v>0</v>
      </c>
      <c r="BE62" s="320">
        <f t="shared" si="66"/>
        <v>0</v>
      </c>
      <c r="BF62" s="320">
        <f t="shared" si="118"/>
        <v>0</v>
      </c>
      <c r="BG62" s="320">
        <f t="shared" si="67"/>
        <v>0</v>
      </c>
      <c r="BH62" s="320">
        <f t="shared" si="119"/>
        <v>0</v>
      </c>
      <c r="BI62" s="320">
        <f t="shared" si="68"/>
        <v>0</v>
      </c>
      <c r="BJ62" s="320">
        <f t="shared" si="120"/>
        <v>0</v>
      </c>
      <c r="BK62" s="320">
        <f t="shared" si="69"/>
        <v>0</v>
      </c>
      <c r="BL62" s="320">
        <f t="shared" si="121"/>
        <v>0</v>
      </c>
      <c r="BM62" s="320">
        <f t="shared" si="70"/>
        <v>0</v>
      </c>
      <c r="BN62" s="320">
        <f t="shared" si="122"/>
        <v>0</v>
      </c>
      <c r="BO62" s="320">
        <f t="shared" si="71"/>
        <v>0</v>
      </c>
      <c r="BP62" s="320">
        <f t="shared" si="123"/>
        <v>0</v>
      </c>
      <c r="BQ62" s="320">
        <f t="shared" si="72"/>
        <v>0</v>
      </c>
      <c r="BR62" s="329">
        <f t="shared" si="124"/>
        <v>0</v>
      </c>
      <c r="BS62" s="330">
        <f t="shared" si="125"/>
        <v>0</v>
      </c>
      <c r="BT62" s="326">
        <f t="shared" si="126"/>
        <v>0</v>
      </c>
      <c r="BU62" s="333">
        <f t="shared" si="74"/>
        <v>0</v>
      </c>
    </row>
    <row r="63" ht="16.5" spans="1:73">
      <c r="A63" s="207"/>
      <c r="B63" s="264"/>
      <c r="C63" s="264"/>
      <c r="D63" s="265" t="s">
        <v>3197</v>
      </c>
      <c r="E63" s="1289" t="s">
        <v>3198</v>
      </c>
      <c r="F63" s="263">
        <f>四费用明细表!E153</f>
        <v>0</v>
      </c>
      <c r="G63" s="239">
        <f t="shared" si="41"/>
        <v>0</v>
      </c>
      <c r="H63" s="263">
        <f>四费用明细表!F153</f>
        <v>0</v>
      </c>
      <c r="I63" s="239">
        <f t="shared" si="42"/>
        <v>0</v>
      </c>
      <c r="J63" s="263">
        <f>四费用明细表!G153</f>
        <v>0</v>
      </c>
      <c r="K63" s="269">
        <f t="shared" si="43"/>
        <v>0</v>
      </c>
      <c r="L63" s="263">
        <f>四费用明细表!H153</f>
        <v>0</v>
      </c>
      <c r="M63" s="269">
        <f t="shared" si="44"/>
        <v>0</v>
      </c>
      <c r="N63" s="263">
        <f>四费用明细表!I153</f>
        <v>0</v>
      </c>
      <c r="O63" s="269">
        <f t="shared" si="45"/>
        <v>0</v>
      </c>
      <c r="P63" s="263">
        <f>四费用明细表!J153</f>
        <v>0</v>
      </c>
      <c r="Q63" s="269">
        <f t="shared" si="46"/>
        <v>0</v>
      </c>
      <c r="R63" s="263">
        <f>四费用明细表!K153</f>
        <v>0</v>
      </c>
      <c r="S63" s="273">
        <f t="shared" si="47"/>
        <v>0</v>
      </c>
      <c r="T63" s="263">
        <f>四费用明细表!L153</f>
        <v>0</v>
      </c>
      <c r="U63" s="269">
        <f t="shared" si="48"/>
        <v>0</v>
      </c>
      <c r="V63" s="263">
        <f>四费用明细表!M153</f>
        <v>0</v>
      </c>
      <c r="W63" s="274">
        <f t="shared" si="49"/>
        <v>0</v>
      </c>
      <c r="X63" s="263">
        <f>四费用明细表!N153</f>
        <v>0</v>
      </c>
      <c r="Y63" s="274">
        <f t="shared" si="50"/>
        <v>0</v>
      </c>
      <c r="Z63" s="263">
        <v>0</v>
      </c>
      <c r="AA63" s="293">
        <f t="shared" si="51"/>
        <v>0</v>
      </c>
      <c r="AB63" s="263">
        <v>0</v>
      </c>
      <c r="AC63" s="293">
        <f t="shared" si="52"/>
        <v>0</v>
      </c>
      <c r="AD63" s="263">
        <v>0</v>
      </c>
      <c r="AE63" s="294">
        <f t="shared" si="53"/>
        <v>0</v>
      </c>
      <c r="AF63" s="263">
        <v>0</v>
      </c>
      <c r="AG63" s="294">
        <f t="shared" si="54"/>
        <v>0</v>
      </c>
      <c r="AH63" s="263">
        <v>0</v>
      </c>
      <c r="AI63" s="306">
        <f t="shared" si="55"/>
        <v>0</v>
      </c>
      <c r="AJ63" s="263">
        <v>0</v>
      </c>
      <c r="AK63" s="293">
        <f t="shared" si="56"/>
        <v>0</v>
      </c>
      <c r="AL63" s="263">
        <f>四费用明细表!U153</f>
        <v>0</v>
      </c>
      <c r="AM63" s="263">
        <f t="shared" si="57"/>
        <v>0</v>
      </c>
      <c r="AN63" s="263">
        <f>四费用明细表!V153</f>
        <v>0</v>
      </c>
      <c r="AO63" s="263">
        <f t="shared" si="58"/>
        <v>0</v>
      </c>
      <c r="AP63" s="263">
        <f>四费用明细表!W153</f>
        <v>0</v>
      </c>
      <c r="AQ63" s="263">
        <f t="shared" si="59"/>
        <v>0</v>
      </c>
      <c r="AR63" s="263">
        <f>四费用明细表!X153</f>
        <v>0</v>
      </c>
      <c r="AS63" s="263">
        <f t="shared" si="60"/>
        <v>0</v>
      </c>
      <c r="AT63" s="263">
        <v>0</v>
      </c>
      <c r="AU63" s="263" t="str">
        <f t="shared" si="61"/>
        <v/>
      </c>
      <c r="AV63" s="263">
        <f>四费用明细表!Z153</f>
        <v>0</v>
      </c>
      <c r="AW63" s="263">
        <f t="shared" si="62"/>
        <v>0</v>
      </c>
      <c r="AX63" s="263">
        <v>0</v>
      </c>
      <c r="AY63" s="263" t="str">
        <f t="shared" si="63"/>
        <v/>
      </c>
      <c r="AZ63" s="263">
        <f>四费用明细表!AB153</f>
        <v>0</v>
      </c>
      <c r="BA63" s="263">
        <f t="shared" si="64"/>
        <v>0</v>
      </c>
      <c r="BB63" s="320">
        <f t="shared" si="116"/>
        <v>0</v>
      </c>
      <c r="BC63" s="320">
        <f t="shared" si="65"/>
        <v>0</v>
      </c>
      <c r="BD63" s="320">
        <f t="shared" si="117"/>
        <v>0</v>
      </c>
      <c r="BE63" s="320">
        <f t="shared" si="66"/>
        <v>0</v>
      </c>
      <c r="BF63" s="320">
        <f t="shared" si="118"/>
        <v>0</v>
      </c>
      <c r="BG63" s="320">
        <f t="shared" si="67"/>
        <v>0</v>
      </c>
      <c r="BH63" s="320">
        <f t="shared" si="119"/>
        <v>0</v>
      </c>
      <c r="BI63" s="320">
        <f t="shared" si="68"/>
        <v>0</v>
      </c>
      <c r="BJ63" s="320">
        <f t="shared" si="120"/>
        <v>0</v>
      </c>
      <c r="BK63" s="320">
        <f t="shared" si="69"/>
        <v>0</v>
      </c>
      <c r="BL63" s="320">
        <f t="shared" si="121"/>
        <v>0</v>
      </c>
      <c r="BM63" s="320">
        <f t="shared" si="70"/>
        <v>0</v>
      </c>
      <c r="BN63" s="320">
        <f t="shared" si="122"/>
        <v>0</v>
      </c>
      <c r="BO63" s="320">
        <f t="shared" si="71"/>
        <v>0</v>
      </c>
      <c r="BP63" s="320">
        <f t="shared" si="123"/>
        <v>0</v>
      </c>
      <c r="BQ63" s="320">
        <f t="shared" si="72"/>
        <v>0</v>
      </c>
      <c r="BR63" s="329">
        <f t="shared" si="124"/>
        <v>0</v>
      </c>
      <c r="BS63" s="330">
        <f t="shared" si="125"/>
        <v>0</v>
      </c>
      <c r="BT63" s="326">
        <f t="shared" si="126"/>
        <v>0</v>
      </c>
      <c r="BU63" s="333">
        <f t="shared" si="74"/>
        <v>0</v>
      </c>
    </row>
    <row r="64" ht="16.5" spans="1:73">
      <c r="A64" s="207"/>
      <c r="B64" s="264"/>
      <c r="C64" s="264"/>
      <c r="D64" s="265" t="s">
        <v>3199</v>
      </c>
      <c r="E64" s="1289" t="s">
        <v>3200</v>
      </c>
      <c r="F64" s="263">
        <f>四费用明细表!E154</f>
        <v>0</v>
      </c>
      <c r="G64" s="239">
        <f t="shared" si="41"/>
        <v>0</v>
      </c>
      <c r="H64" s="263">
        <f>四费用明细表!F154</f>
        <v>0</v>
      </c>
      <c r="I64" s="239">
        <f t="shared" si="42"/>
        <v>0</v>
      </c>
      <c r="J64" s="263">
        <f>四费用明细表!G154</f>
        <v>0</v>
      </c>
      <c r="K64" s="269">
        <f t="shared" si="43"/>
        <v>0</v>
      </c>
      <c r="L64" s="263">
        <f>四费用明细表!H154</f>
        <v>0</v>
      </c>
      <c r="M64" s="269">
        <f t="shared" si="44"/>
        <v>0</v>
      </c>
      <c r="N64" s="263">
        <f>四费用明细表!I154</f>
        <v>0</v>
      </c>
      <c r="O64" s="269">
        <f t="shared" si="45"/>
        <v>0</v>
      </c>
      <c r="P64" s="263">
        <f>四费用明细表!J154</f>
        <v>0</v>
      </c>
      <c r="Q64" s="269">
        <f t="shared" si="46"/>
        <v>0</v>
      </c>
      <c r="R64" s="263">
        <f>四费用明细表!K154</f>
        <v>0</v>
      </c>
      <c r="S64" s="273">
        <f t="shared" si="47"/>
        <v>0</v>
      </c>
      <c r="T64" s="263">
        <f>四费用明细表!L154</f>
        <v>0</v>
      </c>
      <c r="U64" s="269">
        <f t="shared" si="48"/>
        <v>0</v>
      </c>
      <c r="V64" s="263">
        <f>四费用明细表!M154</f>
        <v>0</v>
      </c>
      <c r="W64" s="274">
        <f t="shared" si="49"/>
        <v>0</v>
      </c>
      <c r="X64" s="263">
        <f>四费用明细表!N154</f>
        <v>0</v>
      </c>
      <c r="Y64" s="274">
        <f t="shared" si="50"/>
        <v>0</v>
      </c>
      <c r="Z64" s="263">
        <v>0</v>
      </c>
      <c r="AA64" s="293">
        <f t="shared" si="51"/>
        <v>0</v>
      </c>
      <c r="AB64" s="263">
        <v>0</v>
      </c>
      <c r="AC64" s="293">
        <f t="shared" si="52"/>
        <v>0</v>
      </c>
      <c r="AD64" s="263">
        <v>0</v>
      </c>
      <c r="AE64" s="294">
        <f t="shared" si="53"/>
        <v>0</v>
      </c>
      <c r="AF64" s="263">
        <v>0</v>
      </c>
      <c r="AG64" s="294">
        <f t="shared" si="54"/>
        <v>0</v>
      </c>
      <c r="AH64" s="263">
        <v>0</v>
      </c>
      <c r="AI64" s="306">
        <f t="shared" si="55"/>
        <v>0</v>
      </c>
      <c r="AJ64" s="263">
        <v>0</v>
      </c>
      <c r="AK64" s="293">
        <f t="shared" si="56"/>
        <v>0</v>
      </c>
      <c r="AL64" s="263">
        <f>四费用明细表!U154</f>
        <v>0</v>
      </c>
      <c r="AM64" s="263">
        <f t="shared" si="57"/>
        <v>0</v>
      </c>
      <c r="AN64" s="263">
        <f>四费用明细表!V154</f>
        <v>0</v>
      </c>
      <c r="AO64" s="263">
        <f t="shared" si="58"/>
        <v>0</v>
      </c>
      <c r="AP64" s="263">
        <f>四费用明细表!W154</f>
        <v>0</v>
      </c>
      <c r="AQ64" s="263">
        <f t="shared" si="59"/>
        <v>0</v>
      </c>
      <c r="AR64" s="263">
        <f>四费用明细表!X154</f>
        <v>0</v>
      </c>
      <c r="AS64" s="263">
        <f t="shared" si="60"/>
        <v>0</v>
      </c>
      <c r="AT64" s="263">
        <v>0</v>
      </c>
      <c r="AU64" s="263" t="str">
        <f t="shared" si="61"/>
        <v/>
      </c>
      <c r="AV64" s="263">
        <f>四费用明细表!Z154</f>
        <v>0</v>
      </c>
      <c r="AW64" s="263">
        <f t="shared" si="62"/>
        <v>0</v>
      </c>
      <c r="AX64" s="263">
        <v>0</v>
      </c>
      <c r="AY64" s="263" t="str">
        <f t="shared" si="63"/>
        <v/>
      </c>
      <c r="AZ64" s="263">
        <f>四费用明细表!AB154</f>
        <v>0</v>
      </c>
      <c r="BA64" s="263">
        <f t="shared" si="64"/>
        <v>0</v>
      </c>
      <c r="BB64" s="320">
        <f t="shared" si="116"/>
        <v>0</v>
      </c>
      <c r="BC64" s="320">
        <f t="shared" si="65"/>
        <v>0</v>
      </c>
      <c r="BD64" s="320">
        <f t="shared" si="117"/>
        <v>0</v>
      </c>
      <c r="BE64" s="320">
        <f t="shared" si="66"/>
        <v>0</v>
      </c>
      <c r="BF64" s="320">
        <f t="shared" si="118"/>
        <v>0</v>
      </c>
      <c r="BG64" s="320">
        <f t="shared" si="67"/>
        <v>0</v>
      </c>
      <c r="BH64" s="320">
        <f t="shared" si="119"/>
        <v>0</v>
      </c>
      <c r="BI64" s="320">
        <f t="shared" si="68"/>
        <v>0</v>
      </c>
      <c r="BJ64" s="320">
        <f t="shared" si="120"/>
        <v>0</v>
      </c>
      <c r="BK64" s="320">
        <f t="shared" si="69"/>
        <v>0</v>
      </c>
      <c r="BL64" s="320">
        <f t="shared" si="121"/>
        <v>0</v>
      </c>
      <c r="BM64" s="320">
        <f t="shared" si="70"/>
        <v>0</v>
      </c>
      <c r="BN64" s="320">
        <f t="shared" si="122"/>
        <v>0</v>
      </c>
      <c r="BO64" s="320">
        <f t="shared" si="71"/>
        <v>0</v>
      </c>
      <c r="BP64" s="320">
        <f t="shared" si="123"/>
        <v>0</v>
      </c>
      <c r="BQ64" s="320">
        <f t="shared" si="72"/>
        <v>0</v>
      </c>
      <c r="BR64" s="329">
        <f t="shared" si="124"/>
        <v>0</v>
      </c>
      <c r="BS64" s="330">
        <f t="shared" si="125"/>
        <v>0</v>
      </c>
      <c r="BT64" s="326">
        <f t="shared" si="126"/>
        <v>0</v>
      </c>
      <c r="BU64" s="333">
        <f t="shared" si="74"/>
        <v>0</v>
      </c>
    </row>
    <row r="65" ht="16.5" spans="1:73">
      <c r="A65" s="207"/>
      <c r="B65" s="264"/>
      <c r="C65" s="264"/>
      <c r="D65" s="265" t="s">
        <v>3201</v>
      </c>
      <c r="E65" s="1289" t="s">
        <v>3202</v>
      </c>
      <c r="F65" s="263">
        <f>四费用明细表!E175</f>
        <v>0</v>
      </c>
      <c r="G65" s="239">
        <f t="shared" si="41"/>
        <v>0</v>
      </c>
      <c r="H65" s="263">
        <f>四费用明细表!F175</f>
        <v>0</v>
      </c>
      <c r="I65" s="239">
        <f t="shared" si="42"/>
        <v>0</v>
      </c>
      <c r="J65" s="263">
        <f>四费用明细表!G175</f>
        <v>0</v>
      </c>
      <c r="K65" s="269">
        <f t="shared" si="43"/>
        <v>0</v>
      </c>
      <c r="L65" s="263">
        <f>四费用明细表!H175</f>
        <v>0</v>
      </c>
      <c r="M65" s="269">
        <f t="shared" si="44"/>
        <v>0</v>
      </c>
      <c r="N65" s="263">
        <f>四费用明细表!I175</f>
        <v>0</v>
      </c>
      <c r="O65" s="269">
        <f t="shared" si="45"/>
        <v>0</v>
      </c>
      <c r="P65" s="263">
        <f>四费用明细表!J175</f>
        <v>0</v>
      </c>
      <c r="Q65" s="269">
        <f t="shared" si="46"/>
        <v>0</v>
      </c>
      <c r="R65" s="263">
        <f>四费用明细表!K175</f>
        <v>0</v>
      </c>
      <c r="S65" s="273">
        <f t="shared" si="47"/>
        <v>0</v>
      </c>
      <c r="T65" s="263">
        <f>四费用明细表!L175</f>
        <v>0</v>
      </c>
      <c r="U65" s="269">
        <f t="shared" si="48"/>
        <v>0</v>
      </c>
      <c r="V65" s="263">
        <f>四费用明细表!M175</f>
        <v>0</v>
      </c>
      <c r="W65" s="274">
        <f t="shared" si="49"/>
        <v>0</v>
      </c>
      <c r="X65" s="263">
        <f>四费用明细表!N175</f>
        <v>0</v>
      </c>
      <c r="Y65" s="274">
        <f t="shared" si="50"/>
        <v>0</v>
      </c>
      <c r="Z65" s="263">
        <v>0</v>
      </c>
      <c r="AA65" s="293">
        <f t="shared" si="51"/>
        <v>0</v>
      </c>
      <c r="AB65" s="263">
        <v>0</v>
      </c>
      <c r="AC65" s="293">
        <f t="shared" si="52"/>
        <v>0</v>
      </c>
      <c r="AD65" s="263">
        <v>0</v>
      </c>
      <c r="AE65" s="294">
        <f t="shared" si="53"/>
        <v>0</v>
      </c>
      <c r="AF65" s="263">
        <v>0</v>
      </c>
      <c r="AG65" s="294">
        <f t="shared" si="54"/>
        <v>0</v>
      </c>
      <c r="AH65" s="263">
        <v>0</v>
      </c>
      <c r="AI65" s="306">
        <f t="shared" si="55"/>
        <v>0</v>
      </c>
      <c r="AJ65" s="263">
        <v>0</v>
      </c>
      <c r="AK65" s="293">
        <f t="shared" si="56"/>
        <v>0</v>
      </c>
      <c r="AL65" s="263">
        <f>四费用明细表!U175</f>
        <v>0</v>
      </c>
      <c r="AM65" s="263">
        <f t="shared" si="57"/>
        <v>0</v>
      </c>
      <c r="AN65" s="263">
        <f>四费用明细表!V175</f>
        <v>0</v>
      </c>
      <c r="AO65" s="263">
        <f t="shared" si="58"/>
        <v>0</v>
      </c>
      <c r="AP65" s="263">
        <f>四费用明细表!W175</f>
        <v>0</v>
      </c>
      <c r="AQ65" s="263">
        <f t="shared" si="59"/>
        <v>0</v>
      </c>
      <c r="AR65" s="263">
        <f>四费用明细表!X175</f>
        <v>0</v>
      </c>
      <c r="AS65" s="263">
        <f t="shared" si="60"/>
        <v>0</v>
      </c>
      <c r="AT65" s="263">
        <v>0</v>
      </c>
      <c r="AU65" s="263" t="str">
        <f t="shared" si="61"/>
        <v/>
      </c>
      <c r="AV65" s="263">
        <f>四费用明细表!Z175</f>
        <v>0</v>
      </c>
      <c r="AW65" s="263">
        <f t="shared" si="62"/>
        <v>0</v>
      </c>
      <c r="AX65" s="263">
        <v>0</v>
      </c>
      <c r="AY65" s="263" t="str">
        <f t="shared" si="63"/>
        <v/>
      </c>
      <c r="AZ65" s="263">
        <f>四费用明细表!AB175</f>
        <v>0</v>
      </c>
      <c r="BA65" s="263">
        <f t="shared" si="64"/>
        <v>0</v>
      </c>
      <c r="BB65" s="320">
        <f t="shared" si="116"/>
        <v>0</v>
      </c>
      <c r="BC65" s="320">
        <f t="shared" si="65"/>
        <v>0</v>
      </c>
      <c r="BD65" s="320">
        <f t="shared" si="117"/>
        <v>0</v>
      </c>
      <c r="BE65" s="320">
        <f t="shared" si="66"/>
        <v>0</v>
      </c>
      <c r="BF65" s="320">
        <f t="shared" si="118"/>
        <v>0</v>
      </c>
      <c r="BG65" s="320">
        <f t="shared" si="67"/>
        <v>0</v>
      </c>
      <c r="BH65" s="320">
        <f t="shared" si="119"/>
        <v>0</v>
      </c>
      <c r="BI65" s="320">
        <f t="shared" si="68"/>
        <v>0</v>
      </c>
      <c r="BJ65" s="320">
        <f t="shared" si="120"/>
        <v>0</v>
      </c>
      <c r="BK65" s="320">
        <f t="shared" si="69"/>
        <v>0</v>
      </c>
      <c r="BL65" s="320">
        <f t="shared" si="121"/>
        <v>0</v>
      </c>
      <c r="BM65" s="320">
        <f t="shared" si="70"/>
        <v>0</v>
      </c>
      <c r="BN65" s="320">
        <f t="shared" si="122"/>
        <v>0</v>
      </c>
      <c r="BO65" s="320">
        <f t="shared" si="71"/>
        <v>0</v>
      </c>
      <c r="BP65" s="320">
        <f t="shared" si="123"/>
        <v>0</v>
      </c>
      <c r="BQ65" s="320">
        <f t="shared" si="72"/>
        <v>0</v>
      </c>
      <c r="BR65" s="329">
        <f t="shared" si="124"/>
        <v>0</v>
      </c>
      <c r="BS65" s="330">
        <f t="shared" si="125"/>
        <v>0</v>
      </c>
      <c r="BT65" s="326">
        <f t="shared" si="126"/>
        <v>0</v>
      </c>
      <c r="BU65" s="333">
        <f t="shared" si="74"/>
        <v>0</v>
      </c>
    </row>
    <row r="66" ht="16.5" spans="1:73">
      <c r="A66" s="207"/>
      <c r="B66" s="264"/>
      <c r="C66" s="264"/>
      <c r="D66" s="265" t="s">
        <v>3203</v>
      </c>
      <c r="E66" s="266" t="s">
        <v>3204</v>
      </c>
      <c r="F66" s="263">
        <f>SUM(四费用明细表!E145:E152,四费用明细表!E157:E174,四费用明细表!E184)</f>
        <v>0</v>
      </c>
      <c r="G66" s="239">
        <f t="shared" si="41"/>
        <v>0</v>
      </c>
      <c r="H66" s="263">
        <f>SUM(四费用明细表!F145:F152,四费用明细表!F157:F174,四费用明细表!F184)</f>
        <v>0</v>
      </c>
      <c r="I66" s="239">
        <f t="shared" si="42"/>
        <v>0</v>
      </c>
      <c r="J66" s="263">
        <f>SUM(四费用明细表!G145:G152,四费用明细表!G157:G174,四费用明细表!G184)</f>
        <v>0</v>
      </c>
      <c r="K66" s="269">
        <f t="shared" si="43"/>
        <v>0</v>
      </c>
      <c r="L66" s="263">
        <f>SUM(四费用明细表!H145:H152,四费用明细表!H157:H174,四费用明细表!H184)</f>
        <v>0</v>
      </c>
      <c r="M66" s="269">
        <f t="shared" si="44"/>
        <v>0</v>
      </c>
      <c r="N66" s="263">
        <f>SUM(四费用明细表!I145:I152,四费用明细表!I157:I174,四费用明细表!I184)</f>
        <v>0</v>
      </c>
      <c r="O66" s="269">
        <f t="shared" si="45"/>
        <v>0</v>
      </c>
      <c r="P66" s="263">
        <f>SUM(四费用明细表!J145:J152,四费用明细表!J157:J174,四费用明细表!J184)</f>
        <v>0</v>
      </c>
      <c r="Q66" s="269">
        <f t="shared" si="46"/>
        <v>0</v>
      </c>
      <c r="R66" s="263">
        <f>SUM(四费用明细表!K145:K152,四费用明细表!K157:K174,四费用明细表!K184)</f>
        <v>0</v>
      </c>
      <c r="S66" s="273">
        <f t="shared" si="47"/>
        <v>0</v>
      </c>
      <c r="T66" s="263">
        <f>SUM(四费用明细表!L145:L152,四费用明细表!L157:L174,四费用明细表!L184)</f>
        <v>0</v>
      </c>
      <c r="U66" s="269">
        <f t="shared" si="48"/>
        <v>0</v>
      </c>
      <c r="V66" s="263">
        <f>SUM(四费用明细表!M145:M152,四费用明细表!M157:M174,四费用明细表!M184)</f>
        <v>0</v>
      </c>
      <c r="W66" s="274">
        <f t="shared" si="49"/>
        <v>0</v>
      </c>
      <c r="X66" s="263">
        <f>SUM(四费用明细表!N145:N152,四费用明细表!N157:N174,四费用明细表!N184)</f>
        <v>0</v>
      </c>
      <c r="Y66" s="274">
        <f t="shared" si="50"/>
        <v>0</v>
      </c>
      <c r="Z66" s="263">
        <v>0</v>
      </c>
      <c r="AA66" s="293">
        <f t="shared" si="51"/>
        <v>0</v>
      </c>
      <c r="AB66" s="263">
        <v>0</v>
      </c>
      <c r="AC66" s="293">
        <f t="shared" si="52"/>
        <v>0</v>
      </c>
      <c r="AD66" s="263">
        <v>0</v>
      </c>
      <c r="AE66" s="294">
        <f t="shared" si="53"/>
        <v>0</v>
      </c>
      <c r="AF66" s="263">
        <v>0</v>
      </c>
      <c r="AG66" s="294">
        <f t="shared" si="54"/>
        <v>0</v>
      </c>
      <c r="AH66" s="263">
        <v>0</v>
      </c>
      <c r="AI66" s="306">
        <f t="shared" si="55"/>
        <v>0</v>
      </c>
      <c r="AJ66" s="263">
        <v>0</v>
      </c>
      <c r="AK66" s="293">
        <f t="shared" si="56"/>
        <v>0</v>
      </c>
      <c r="AL66" s="263">
        <f>SUM(四费用明细表!U145:U152,四费用明细表!U157:U174,四费用明细表!U184)</f>
        <v>0</v>
      </c>
      <c r="AM66" s="263">
        <f t="shared" si="57"/>
        <v>0</v>
      </c>
      <c r="AN66" s="263">
        <f>SUM(四费用明细表!V145:V152,四费用明细表!V157:V174,四费用明细表!V184)</f>
        <v>0</v>
      </c>
      <c r="AO66" s="263">
        <f t="shared" si="58"/>
        <v>0</v>
      </c>
      <c r="AP66" s="263">
        <f>SUM(四费用明细表!W145:W152,四费用明细表!W157:W174,四费用明细表!W184)</f>
        <v>0</v>
      </c>
      <c r="AQ66" s="263">
        <f t="shared" si="59"/>
        <v>0</v>
      </c>
      <c r="AR66" s="263">
        <f>SUM(四费用明细表!X145:X152,四费用明细表!X157:X174,四费用明细表!X184)</f>
        <v>0</v>
      </c>
      <c r="AS66" s="263">
        <f t="shared" si="60"/>
        <v>0</v>
      </c>
      <c r="AT66" s="263">
        <v>0</v>
      </c>
      <c r="AU66" s="263" t="str">
        <f t="shared" si="61"/>
        <v/>
      </c>
      <c r="AV66" s="263">
        <f>SUM(四费用明细表!Z145:Z152,四费用明细表!Z157:Z174,四费用明细表!Z184)</f>
        <v>0</v>
      </c>
      <c r="AW66" s="263">
        <f t="shared" si="62"/>
        <v>0</v>
      </c>
      <c r="AX66" s="263">
        <v>0</v>
      </c>
      <c r="AY66" s="263" t="str">
        <f t="shared" si="63"/>
        <v/>
      </c>
      <c r="AZ66" s="263">
        <f>SUM(四费用明细表!AB145:AB152,四费用明细表!AB157:AB174,四费用明细表!AB184)</f>
        <v>0</v>
      </c>
      <c r="BA66" s="263">
        <f t="shared" si="64"/>
        <v>0</v>
      </c>
      <c r="BB66" s="320">
        <f t="shared" si="116"/>
        <v>0</v>
      </c>
      <c r="BC66" s="320">
        <f t="shared" si="65"/>
        <v>0</v>
      </c>
      <c r="BD66" s="320">
        <f t="shared" si="117"/>
        <v>0</v>
      </c>
      <c r="BE66" s="320">
        <f t="shared" si="66"/>
        <v>0</v>
      </c>
      <c r="BF66" s="320">
        <f t="shared" si="118"/>
        <v>0</v>
      </c>
      <c r="BG66" s="320">
        <f t="shared" si="67"/>
        <v>0</v>
      </c>
      <c r="BH66" s="320">
        <f t="shared" si="119"/>
        <v>0</v>
      </c>
      <c r="BI66" s="320">
        <f t="shared" si="68"/>
        <v>0</v>
      </c>
      <c r="BJ66" s="320">
        <f t="shared" si="120"/>
        <v>0</v>
      </c>
      <c r="BK66" s="320">
        <f t="shared" si="69"/>
        <v>0</v>
      </c>
      <c r="BL66" s="320">
        <f t="shared" si="121"/>
        <v>0</v>
      </c>
      <c r="BM66" s="320">
        <f t="shared" si="70"/>
        <v>0</v>
      </c>
      <c r="BN66" s="320">
        <f t="shared" si="122"/>
        <v>0</v>
      </c>
      <c r="BO66" s="320">
        <f t="shared" si="71"/>
        <v>0</v>
      </c>
      <c r="BP66" s="320">
        <f t="shared" si="123"/>
        <v>0</v>
      </c>
      <c r="BQ66" s="320">
        <f t="shared" si="72"/>
        <v>0</v>
      </c>
      <c r="BR66" s="329">
        <f t="shared" si="124"/>
        <v>0</v>
      </c>
      <c r="BS66" s="330">
        <f t="shared" si="125"/>
        <v>0</v>
      </c>
      <c r="BT66" s="326">
        <f t="shared" si="126"/>
        <v>0</v>
      </c>
      <c r="BU66" s="333">
        <f t="shared" si="74"/>
        <v>0</v>
      </c>
    </row>
    <row r="67" ht="16.5" spans="1:73">
      <c r="A67" s="207"/>
      <c r="B67" s="264" t="s">
        <v>311</v>
      </c>
      <c r="C67" s="264" t="s">
        <v>3205</v>
      </c>
      <c r="D67" s="265" t="s">
        <v>3206</v>
      </c>
      <c r="E67" s="266" t="s">
        <v>3207</v>
      </c>
      <c r="F67" s="263">
        <f>SUM(四费用明细表!E188:E200)</f>
        <v>129425.81</v>
      </c>
      <c r="G67" s="239">
        <f t="shared" si="41"/>
        <v>0.0103570002472949</v>
      </c>
      <c r="H67" s="263">
        <f>SUM(四费用明细表!F188:F200)</f>
        <v>32507.72</v>
      </c>
      <c r="I67" s="239">
        <f t="shared" si="42"/>
        <v>0.00295606910831142</v>
      </c>
      <c r="J67" s="263">
        <f>SUM(四费用明细表!G188:G200)</f>
        <v>116425.81</v>
      </c>
      <c r="K67" s="269">
        <f t="shared" si="43"/>
        <v>0.0156685378644369</v>
      </c>
      <c r="L67" s="263">
        <f>SUM(四费用明细表!H188:H200)</f>
        <v>109893.78</v>
      </c>
      <c r="M67" s="269">
        <f t="shared" si="44"/>
        <v>0.0191960702724867</v>
      </c>
      <c r="N67" s="263">
        <f>SUM(四费用明细表!I188:I200)</f>
        <v>106425</v>
      </c>
      <c r="O67" s="269">
        <f t="shared" si="45"/>
        <v>0.00885936702223833</v>
      </c>
      <c r="P67" s="263">
        <f>SUM(四费用明细表!J188:J200)</f>
        <v>121992.63</v>
      </c>
      <c r="Q67" s="269">
        <f t="shared" si="46"/>
        <v>0.0125611986651178</v>
      </c>
      <c r="R67" s="263">
        <f>SUM(四费用明细表!K188:K200)</f>
        <v>116425.81</v>
      </c>
      <c r="S67" s="273">
        <f t="shared" si="47"/>
        <v>0.00974582248926467</v>
      </c>
      <c r="T67" s="263">
        <f>SUM(四费用明细表!L188:L200)</f>
        <v>99271.86</v>
      </c>
      <c r="U67" s="269">
        <f t="shared" si="48"/>
        <v>0.00967407457691773</v>
      </c>
      <c r="V67" s="263">
        <f>SUM(四费用明细表!M188:M200)</f>
        <v>116425.81</v>
      </c>
      <c r="W67" s="274">
        <f t="shared" si="49"/>
        <v>0.0106786840339362</v>
      </c>
      <c r="X67" s="263">
        <f>SUM(四费用明细表!N188:N200)</f>
        <v>91501.24</v>
      </c>
      <c r="Y67" s="274">
        <f t="shared" si="50"/>
        <v>0.0107787081237006</v>
      </c>
      <c r="Z67" s="263">
        <v>116425.81</v>
      </c>
      <c r="AA67" s="293">
        <f t="shared" si="51"/>
        <v>0.0107827115437495</v>
      </c>
      <c r="AB67" s="263">
        <v>80991.47</v>
      </c>
      <c r="AC67" s="293">
        <f t="shared" si="52"/>
        <v>0.0166908409501095</v>
      </c>
      <c r="AD67" s="263">
        <v>119675.81</v>
      </c>
      <c r="AE67" s="294">
        <f t="shared" si="53"/>
        <v>0.0144503424397662</v>
      </c>
      <c r="AF67" s="263">
        <v>77852.4</v>
      </c>
      <c r="AG67" s="294">
        <f t="shared" si="54"/>
        <v>0.0131095107759197</v>
      </c>
      <c r="AH67" s="263">
        <v>116425.81</v>
      </c>
      <c r="AI67" s="306">
        <f t="shared" si="55"/>
        <v>0.0102382376612215</v>
      </c>
      <c r="AJ67" s="263">
        <v>70695.14</v>
      </c>
      <c r="AK67" s="293">
        <f t="shared" si="56"/>
        <v>0.00920445572165146</v>
      </c>
      <c r="AL67" s="263">
        <f>SUM(四费用明细表!U188:U200)</f>
        <v>129425.81</v>
      </c>
      <c r="AM67" s="263">
        <f t="shared" si="57"/>
        <v>0.0108115132361569</v>
      </c>
      <c r="AN67" s="263">
        <f>SUM(四费用明细表!V188:V200)</f>
        <v>60252.34</v>
      </c>
      <c r="AO67" s="263">
        <f t="shared" si="58"/>
        <v>0.0140228938019559</v>
      </c>
      <c r="AP67" s="263">
        <f>SUM(四费用明细表!W188:W200)</f>
        <v>194253.79</v>
      </c>
      <c r="AQ67" s="263">
        <f t="shared" si="59"/>
        <v>0.0774867747753218</v>
      </c>
      <c r="AR67" s="263">
        <v>40296.46</v>
      </c>
      <c r="AS67" s="263">
        <f t="shared" si="60"/>
        <v>0.0247118975862248</v>
      </c>
      <c r="AT67" s="263">
        <v>208276.51</v>
      </c>
      <c r="AU67" s="263" t="str">
        <f t="shared" si="61"/>
        <v/>
      </c>
      <c r="AV67" s="263">
        <f>SUM(四费用明细表!Z188:Z200)</f>
        <v>130424.52</v>
      </c>
      <c r="AW67" s="263">
        <f t="shared" si="62"/>
        <v>0.123570981725961</v>
      </c>
      <c r="AX67" s="263">
        <v>62652.69</v>
      </c>
      <c r="AY67" s="263" t="str">
        <f t="shared" si="63"/>
        <v/>
      </c>
      <c r="AZ67" s="263">
        <f>SUM(四费用明细表!AB188:AB200)</f>
        <v>250579.77</v>
      </c>
      <c r="BA67" s="263">
        <f t="shared" si="64"/>
        <v>0.269650473458263</v>
      </c>
      <c r="BB67" s="320">
        <f t="shared" si="116"/>
        <v>352276.62</v>
      </c>
      <c r="BC67" s="320">
        <f t="shared" si="65"/>
        <v>0.0110294232603981</v>
      </c>
      <c r="BD67" s="320">
        <f t="shared" si="117"/>
        <v>264394.13</v>
      </c>
      <c r="BE67" s="320">
        <f t="shared" si="66"/>
        <v>0.0100021952847094</v>
      </c>
      <c r="BF67" s="320">
        <f t="shared" si="118"/>
        <v>349277.43</v>
      </c>
      <c r="BG67" s="320">
        <f t="shared" si="67"/>
        <v>0.0103808521986681</v>
      </c>
      <c r="BH67" s="320">
        <f t="shared" si="119"/>
        <v>271764.57</v>
      </c>
      <c r="BI67" s="320">
        <f t="shared" si="68"/>
        <v>0.0115139053010145</v>
      </c>
      <c r="BJ67" s="320">
        <f t="shared" si="120"/>
        <v>365527.43</v>
      </c>
      <c r="BK67" s="320">
        <f t="shared" si="69"/>
        <v>0.0115583106549708</v>
      </c>
      <c r="BL67" s="320">
        <f t="shared" si="121"/>
        <v>208799.88</v>
      </c>
      <c r="BM67" s="320">
        <f t="shared" si="70"/>
        <v>0.0116544672260813</v>
      </c>
      <c r="BN67" s="320">
        <f t="shared" si="122"/>
        <v>465182.99</v>
      </c>
      <c r="BO67" s="320">
        <f t="shared" si="71"/>
        <v>0.185558951387465</v>
      </c>
      <c r="BP67" s="320">
        <f t="shared" si="123"/>
        <v>421300.75</v>
      </c>
      <c r="BQ67" s="320">
        <f t="shared" si="72"/>
        <v>0.116529861737634</v>
      </c>
      <c r="BR67" s="329">
        <f t="shared" si="124"/>
        <v>1532264.47</v>
      </c>
      <c r="BS67" s="330">
        <f t="shared" si="125"/>
        <v>0.015366038545193</v>
      </c>
      <c r="BT67" s="326">
        <f t="shared" si="126"/>
        <v>1166259.33</v>
      </c>
      <c r="BU67" s="333">
        <f t="shared" si="74"/>
        <v>0.0162958149791515</v>
      </c>
    </row>
    <row r="68" ht="16.5" spans="1:73">
      <c r="A68" s="207"/>
      <c r="B68" s="264"/>
      <c r="C68" s="264"/>
      <c r="D68" s="265" t="s">
        <v>3208</v>
      </c>
      <c r="E68" s="266" t="s">
        <v>3209</v>
      </c>
      <c r="F68" s="263">
        <f>SUM(四费用明细表!E206:E209)</f>
        <v>1684</v>
      </c>
      <c r="G68" s="239">
        <f t="shared" si="41"/>
        <v>0.000134758194029804</v>
      </c>
      <c r="H68" s="263">
        <f>SUM(四费用明细表!F206:F209)</f>
        <v>0</v>
      </c>
      <c r="I68" s="239">
        <f t="shared" si="42"/>
        <v>0</v>
      </c>
      <c r="J68" s="263">
        <f>SUM(四费用明细表!G206:G209)</f>
        <v>2384</v>
      </c>
      <c r="K68" s="269">
        <f t="shared" si="43"/>
        <v>0.000320837744386898</v>
      </c>
      <c r="L68" s="263">
        <f>SUM(四费用明细表!H206:H209)</f>
        <v>0</v>
      </c>
      <c r="M68" s="269">
        <f t="shared" si="44"/>
        <v>0</v>
      </c>
      <c r="N68" s="263">
        <f>SUM(四费用明细表!I206:I209)</f>
        <v>5528</v>
      </c>
      <c r="O68" s="269">
        <f t="shared" si="45"/>
        <v>0.000460179289630571</v>
      </c>
      <c r="P68" s="263">
        <f>SUM(四费用明细表!J206:J209)</f>
        <v>1738</v>
      </c>
      <c r="Q68" s="269">
        <f t="shared" si="46"/>
        <v>0.000178956411383005</v>
      </c>
      <c r="R68" s="263">
        <f>SUM(四费用明细表!K206:K209)</f>
        <v>2384</v>
      </c>
      <c r="S68" s="273">
        <f t="shared" si="47"/>
        <v>0.00019956091191813</v>
      </c>
      <c r="T68" s="263">
        <f>SUM(四费用明细表!L206:L209)</f>
        <v>5887.15</v>
      </c>
      <c r="U68" s="269">
        <f t="shared" si="48"/>
        <v>0.000573704654526481</v>
      </c>
      <c r="V68" s="263">
        <f>SUM(四费用明细表!M206:M209)</f>
        <v>1384</v>
      </c>
      <c r="W68" s="274">
        <f t="shared" si="49"/>
        <v>0.000126941772644466</v>
      </c>
      <c r="X68" s="263">
        <f>SUM(四费用明细表!N206:N209)</f>
        <v>909.35</v>
      </c>
      <c r="Y68" s="274">
        <f t="shared" si="50"/>
        <v>0.000107120059053704</v>
      </c>
      <c r="Z68" s="263">
        <v>5624</v>
      </c>
      <c r="AA68" s="293">
        <f t="shared" si="51"/>
        <v>0.000520863627421165</v>
      </c>
      <c r="AB68" s="263">
        <v>6800.47</v>
      </c>
      <c r="AC68" s="293">
        <f t="shared" si="52"/>
        <v>0.00140145083372349</v>
      </c>
      <c r="AD68" s="263">
        <v>2034</v>
      </c>
      <c r="AE68" s="294">
        <f t="shared" si="53"/>
        <v>0.000245596804588032</v>
      </c>
      <c r="AF68" s="263">
        <v>2086.84</v>
      </c>
      <c r="AG68" s="294">
        <f t="shared" si="54"/>
        <v>0.000351401517071026</v>
      </c>
      <c r="AH68" s="263">
        <v>6784</v>
      </c>
      <c r="AI68" s="306">
        <f t="shared" si="55"/>
        <v>0.000596570505231841</v>
      </c>
      <c r="AJ68" s="263">
        <v>1835.33</v>
      </c>
      <c r="AK68" s="293">
        <f t="shared" si="56"/>
        <v>0.000238958628833871</v>
      </c>
      <c r="AL68" s="263">
        <f>SUM(四费用明细表!U206:U209)</f>
        <v>7024</v>
      </c>
      <c r="AM68" s="263">
        <f t="shared" si="57"/>
        <v>0.000586745943260977</v>
      </c>
      <c r="AN68" s="263">
        <f>SUM(四费用明细表!V206:V209)</f>
        <v>786.48</v>
      </c>
      <c r="AO68" s="263">
        <f t="shared" si="58"/>
        <v>0.000183042277152428</v>
      </c>
      <c r="AP68" s="263">
        <f>SUM(四费用明细表!W206:W209)</f>
        <v>600</v>
      </c>
      <c r="AQ68" s="263">
        <f t="shared" si="59"/>
        <v>0.000239336719583145</v>
      </c>
      <c r="AR68" s="263">
        <v>3658.03</v>
      </c>
      <c r="AS68" s="263">
        <f t="shared" si="60"/>
        <v>0.00224329538444166</v>
      </c>
      <c r="AT68" s="263">
        <v>600</v>
      </c>
      <c r="AU68" s="263" t="str">
        <f t="shared" si="61"/>
        <v/>
      </c>
      <c r="AV68" s="263">
        <f>SUM(四费用明细表!Z206:Z209)</f>
        <v>0</v>
      </c>
      <c r="AW68" s="263">
        <f t="shared" si="62"/>
        <v>0</v>
      </c>
      <c r="AX68" s="263">
        <v>700</v>
      </c>
      <c r="AY68" s="263" t="str">
        <f t="shared" si="63"/>
        <v/>
      </c>
      <c r="AZ68" s="263">
        <f>SUM(四费用明细表!AB206:AB209)</f>
        <v>499.32</v>
      </c>
      <c r="BA68" s="263">
        <f t="shared" si="64"/>
        <v>0.000537321406301793</v>
      </c>
      <c r="BB68" s="320">
        <f t="shared" si="116"/>
        <v>9596</v>
      </c>
      <c r="BC68" s="320">
        <f t="shared" si="65"/>
        <v>0.000300441015945879</v>
      </c>
      <c r="BD68" s="320">
        <f t="shared" si="117"/>
        <v>1738</v>
      </c>
      <c r="BE68" s="320">
        <f t="shared" si="66"/>
        <v>6.57496269104949e-5</v>
      </c>
      <c r="BF68" s="320">
        <f t="shared" si="118"/>
        <v>9392</v>
      </c>
      <c r="BG68" s="320">
        <f t="shared" si="67"/>
        <v>0.000279139032401523</v>
      </c>
      <c r="BH68" s="320">
        <f t="shared" si="119"/>
        <v>13596.97</v>
      </c>
      <c r="BI68" s="320">
        <f t="shared" si="68"/>
        <v>0.000576065617974906</v>
      </c>
      <c r="BJ68" s="320">
        <f t="shared" si="120"/>
        <v>15842</v>
      </c>
      <c r="BK68" s="320">
        <f t="shared" si="69"/>
        <v>0.000500938486055745</v>
      </c>
      <c r="BL68" s="320">
        <f t="shared" si="121"/>
        <v>4708.65</v>
      </c>
      <c r="BM68" s="320">
        <f t="shared" si="70"/>
        <v>0.000262820108441096</v>
      </c>
      <c r="BN68" s="320">
        <f t="shared" si="122"/>
        <v>1900</v>
      </c>
      <c r="BO68" s="320">
        <f t="shared" si="71"/>
        <v>0.000757899612013292</v>
      </c>
      <c r="BP68" s="320">
        <f t="shared" si="123"/>
        <v>4157.35</v>
      </c>
      <c r="BQ68" s="320">
        <f t="shared" si="72"/>
        <v>0.00114990400727973</v>
      </c>
      <c r="BR68" s="329">
        <f t="shared" si="124"/>
        <v>36730</v>
      </c>
      <c r="BS68" s="330">
        <f t="shared" si="125"/>
        <v>0.000368340196366322</v>
      </c>
      <c r="BT68" s="326">
        <f t="shared" si="126"/>
        <v>24200.97</v>
      </c>
      <c r="BU68" s="333">
        <f t="shared" si="74"/>
        <v>0.000338153375747053</v>
      </c>
    </row>
    <row r="69" ht="16.5" spans="1:73">
      <c r="A69" s="207"/>
      <c r="B69" s="264"/>
      <c r="C69" s="264"/>
      <c r="D69" s="265" t="s">
        <v>829</v>
      </c>
      <c r="E69" s="1289" t="s">
        <v>3210</v>
      </c>
      <c r="F69" s="263">
        <f>四费用明细表!E226</f>
        <v>21000</v>
      </c>
      <c r="G69" s="239">
        <f t="shared" si="41"/>
        <v>0.00168047629134554</v>
      </c>
      <c r="H69" s="263">
        <f>四费用明细表!F226</f>
        <v>0</v>
      </c>
      <c r="I69" s="239">
        <f t="shared" si="42"/>
        <v>0</v>
      </c>
      <c r="J69" s="263">
        <f>四费用明细表!G226</f>
        <v>3500</v>
      </c>
      <c r="K69" s="269">
        <f t="shared" si="43"/>
        <v>0.000471028567682106</v>
      </c>
      <c r="L69" s="263">
        <f>四费用明细表!H226</f>
        <v>1143</v>
      </c>
      <c r="M69" s="269">
        <f t="shared" si="44"/>
        <v>0.000199657417566784</v>
      </c>
      <c r="N69" s="263">
        <f>四费用明细表!I226</f>
        <v>500</v>
      </c>
      <c r="O69" s="269">
        <f t="shared" si="45"/>
        <v>4.1622584083807e-5</v>
      </c>
      <c r="P69" s="263">
        <f>四费用明细表!J226</f>
        <v>0</v>
      </c>
      <c r="Q69" s="269">
        <f t="shared" si="46"/>
        <v>0</v>
      </c>
      <c r="R69" s="263">
        <f>四费用明细表!K226</f>
        <v>1000</v>
      </c>
      <c r="S69" s="273">
        <f t="shared" si="47"/>
        <v>8.37084362072694e-5</v>
      </c>
      <c r="T69" s="263">
        <f>四费用明细表!L226</f>
        <v>1867</v>
      </c>
      <c r="U69" s="269">
        <f t="shared" si="48"/>
        <v>0.000181939748435311</v>
      </c>
      <c r="V69" s="263">
        <f>四费用明细表!M226</f>
        <v>500</v>
      </c>
      <c r="W69" s="274">
        <f t="shared" si="49"/>
        <v>4.5860466995833e-5</v>
      </c>
      <c r="X69" s="263">
        <f>四费用明细表!N226</f>
        <v>1446</v>
      </c>
      <c r="Y69" s="274">
        <f t="shared" si="50"/>
        <v>0.000170336619994123</v>
      </c>
      <c r="Z69" s="263">
        <v>5320</v>
      </c>
      <c r="AA69" s="293">
        <f t="shared" si="51"/>
        <v>0.00049270883674975</v>
      </c>
      <c r="AB69" s="263">
        <v>4533</v>
      </c>
      <c r="AC69" s="293">
        <f t="shared" si="52"/>
        <v>0.00093416728980035</v>
      </c>
      <c r="AD69" s="263">
        <v>1000</v>
      </c>
      <c r="AE69" s="294">
        <f t="shared" si="53"/>
        <v>0.000120745724969534</v>
      </c>
      <c r="AF69" s="263">
        <v>11485</v>
      </c>
      <c r="AG69" s="294">
        <f t="shared" si="54"/>
        <v>0.00193395105689019</v>
      </c>
      <c r="AH69" s="263">
        <v>6500</v>
      </c>
      <c r="AI69" s="306">
        <f t="shared" si="55"/>
        <v>0.000571596150354801</v>
      </c>
      <c r="AJ69" s="263">
        <v>240</v>
      </c>
      <c r="AK69" s="293">
        <f t="shared" si="56"/>
        <v>3.12478251432326e-5</v>
      </c>
      <c r="AL69" s="263">
        <f>四费用明细表!U226</f>
        <v>19500</v>
      </c>
      <c r="AM69" s="263">
        <f t="shared" si="57"/>
        <v>0.0016289216818891</v>
      </c>
      <c r="AN69" s="263">
        <f>四费用明细表!V226</f>
        <v>10203.19</v>
      </c>
      <c r="AO69" s="263">
        <f t="shared" si="58"/>
        <v>0.00237465050836497</v>
      </c>
      <c r="AP69" s="263">
        <f>四费用明细表!W226</f>
        <v>0</v>
      </c>
      <c r="AQ69" s="263">
        <f t="shared" si="59"/>
        <v>0</v>
      </c>
      <c r="AR69" s="263">
        <v>1501</v>
      </c>
      <c r="AS69" s="263">
        <f t="shared" si="60"/>
        <v>0.000920491732448046</v>
      </c>
      <c r="AT69" s="263">
        <v>0</v>
      </c>
      <c r="AU69" s="263" t="str">
        <f t="shared" si="61"/>
        <v/>
      </c>
      <c r="AV69" s="263">
        <f>四费用明细表!Z226</f>
        <v>0</v>
      </c>
      <c r="AW69" s="263">
        <f t="shared" si="62"/>
        <v>0</v>
      </c>
      <c r="AX69" s="263">
        <v>0</v>
      </c>
      <c r="AY69" s="263" t="str">
        <f t="shared" si="63"/>
        <v/>
      </c>
      <c r="AZ69" s="263">
        <f>四费用明细表!AB226</f>
        <v>4900.9</v>
      </c>
      <c r="BA69" s="263">
        <f t="shared" si="64"/>
        <v>0.00527388944994083</v>
      </c>
      <c r="BB69" s="320">
        <f t="shared" si="116"/>
        <v>25000</v>
      </c>
      <c r="BC69" s="320">
        <f t="shared" si="65"/>
        <v>0.000782724614281677</v>
      </c>
      <c r="BD69" s="320">
        <f t="shared" si="117"/>
        <v>1143</v>
      </c>
      <c r="BE69" s="320">
        <f t="shared" si="66"/>
        <v>4.32404048093761e-5</v>
      </c>
      <c r="BF69" s="320">
        <f t="shared" si="118"/>
        <v>6820</v>
      </c>
      <c r="BG69" s="320">
        <f t="shared" si="67"/>
        <v>0.000202696784601617</v>
      </c>
      <c r="BH69" s="320">
        <f t="shared" si="119"/>
        <v>7846</v>
      </c>
      <c r="BI69" s="320">
        <f t="shared" si="68"/>
        <v>0.000332413091933799</v>
      </c>
      <c r="BJ69" s="320">
        <f t="shared" si="120"/>
        <v>27000</v>
      </c>
      <c r="BK69" s="320">
        <f t="shared" si="69"/>
        <v>0.000853764620849964</v>
      </c>
      <c r="BL69" s="320">
        <f t="shared" si="121"/>
        <v>21928.19</v>
      </c>
      <c r="BM69" s="320">
        <f t="shared" si="70"/>
        <v>0.00122395363293448</v>
      </c>
      <c r="BN69" s="320">
        <f t="shared" si="122"/>
        <v>0</v>
      </c>
      <c r="BO69" s="320">
        <f t="shared" si="71"/>
        <v>0</v>
      </c>
      <c r="BP69" s="320">
        <f t="shared" si="123"/>
        <v>6401.9</v>
      </c>
      <c r="BQ69" s="320">
        <f t="shared" si="72"/>
        <v>0.00177073627772597</v>
      </c>
      <c r="BR69" s="329">
        <f t="shared" si="124"/>
        <v>58820</v>
      </c>
      <c r="BS69" s="330">
        <f t="shared" si="125"/>
        <v>0.000589865786830031</v>
      </c>
      <c r="BT69" s="326">
        <f t="shared" si="126"/>
        <v>37319.09</v>
      </c>
      <c r="BU69" s="333">
        <f t="shared" si="74"/>
        <v>0.000521449192462455</v>
      </c>
    </row>
    <row r="70" ht="16.5" spans="1:73">
      <c r="A70" s="207"/>
      <c r="B70" s="264"/>
      <c r="C70" s="264"/>
      <c r="D70" s="265" t="s">
        <v>3211</v>
      </c>
      <c r="E70" s="266" t="s">
        <v>3212</v>
      </c>
      <c r="F70" s="263">
        <f>SUM(四费用明细表!E233:E239)</f>
        <v>0</v>
      </c>
      <c r="G70" s="239">
        <f t="shared" si="41"/>
        <v>0</v>
      </c>
      <c r="H70" s="263">
        <f>SUM(四费用明细表!F233:F239)</f>
        <v>0</v>
      </c>
      <c r="I70" s="239">
        <f t="shared" si="42"/>
        <v>0</v>
      </c>
      <c r="J70" s="263">
        <f>SUM(四费用明细表!G233:G239)</f>
        <v>0</v>
      </c>
      <c r="K70" s="269">
        <f t="shared" si="43"/>
        <v>0</v>
      </c>
      <c r="L70" s="263">
        <f>SUM(四费用明细表!H233:H239)</f>
        <v>402.08</v>
      </c>
      <c r="M70" s="269">
        <f t="shared" si="44"/>
        <v>7.02346933116821e-5</v>
      </c>
      <c r="N70" s="263">
        <f>SUM(四费用明细表!I233:I239)</f>
        <v>5000</v>
      </c>
      <c r="O70" s="269">
        <f t="shared" si="45"/>
        <v>0.00041622584083807</v>
      </c>
      <c r="P70" s="263">
        <f>SUM(四费用明细表!J233:J239)</f>
        <v>0</v>
      </c>
      <c r="Q70" s="269">
        <f t="shared" si="46"/>
        <v>0</v>
      </c>
      <c r="R70" s="263">
        <f>SUM(四费用明细表!K233:K239)</f>
        <v>7500</v>
      </c>
      <c r="S70" s="273">
        <f t="shared" si="47"/>
        <v>0.000627813271554521</v>
      </c>
      <c r="T70" s="263">
        <f>SUM(四费用明细表!L233:L239)</f>
        <v>0</v>
      </c>
      <c r="U70" s="269">
        <f t="shared" si="48"/>
        <v>0</v>
      </c>
      <c r="V70" s="263">
        <f>SUM(四费用明细表!M233:M239)</f>
        <v>0</v>
      </c>
      <c r="W70" s="274">
        <f t="shared" si="49"/>
        <v>0</v>
      </c>
      <c r="X70" s="263">
        <f>SUM(四费用明细表!N233:N239)</f>
        <v>0</v>
      </c>
      <c r="Y70" s="274">
        <f t="shared" si="50"/>
        <v>0</v>
      </c>
      <c r="Z70" s="263">
        <v>5000</v>
      </c>
      <c r="AA70" s="293">
        <f t="shared" si="51"/>
        <v>0.000463072214990367</v>
      </c>
      <c r="AB70" s="263">
        <v>0</v>
      </c>
      <c r="AC70" s="293">
        <f t="shared" si="52"/>
        <v>0</v>
      </c>
      <c r="AD70" s="263">
        <v>0</v>
      </c>
      <c r="AE70" s="294">
        <f t="shared" si="53"/>
        <v>0</v>
      </c>
      <c r="AF70" s="263">
        <v>981.23</v>
      </c>
      <c r="AG70" s="294">
        <f t="shared" si="54"/>
        <v>0.000165228628258804</v>
      </c>
      <c r="AH70" s="263">
        <v>5000</v>
      </c>
      <c r="AI70" s="306">
        <f t="shared" si="55"/>
        <v>0.00043968934642677</v>
      </c>
      <c r="AJ70" s="263">
        <v>1165.05</v>
      </c>
      <c r="AK70" s="293">
        <f t="shared" si="56"/>
        <v>0.00015168866117968</v>
      </c>
      <c r="AL70" s="263">
        <f>SUM(四费用明细表!U233:U239)</f>
        <v>5000</v>
      </c>
      <c r="AM70" s="263">
        <f t="shared" si="57"/>
        <v>0.000417672226125411</v>
      </c>
      <c r="AN70" s="263">
        <f>SUM(四费用明细表!V233:V239)</f>
        <v>0</v>
      </c>
      <c r="AO70" s="263">
        <f t="shared" si="58"/>
        <v>0</v>
      </c>
      <c r="AP70" s="263">
        <f>SUM(四费用明细表!W233:W239)</f>
        <v>7500</v>
      </c>
      <c r="AQ70" s="263">
        <f t="shared" si="59"/>
        <v>0.00299170899478931</v>
      </c>
      <c r="AR70" s="263">
        <f>SUM(四费用明细表!X233:X239)</f>
        <v>56603.77</v>
      </c>
      <c r="AS70" s="263">
        <f t="shared" si="60"/>
        <v>0.0347123932780751</v>
      </c>
      <c r="AT70" s="263">
        <v>7500</v>
      </c>
      <c r="AU70" s="263" t="str">
        <f t="shared" si="61"/>
        <v/>
      </c>
      <c r="AV70" s="263">
        <f>SUM(四费用明细表!Z233:Z239)</f>
        <v>0</v>
      </c>
      <c r="AW70" s="263">
        <f t="shared" si="62"/>
        <v>0</v>
      </c>
      <c r="AX70" s="263">
        <v>7500</v>
      </c>
      <c r="AY70" s="263" t="str">
        <f t="shared" si="63"/>
        <v/>
      </c>
      <c r="AZ70" s="263">
        <f>SUM(四费用明细表!AB233:AB239)</f>
        <v>0</v>
      </c>
      <c r="BA70" s="263">
        <f t="shared" si="64"/>
        <v>0</v>
      </c>
      <c r="BB70" s="320">
        <f t="shared" si="116"/>
        <v>5000</v>
      </c>
      <c r="BC70" s="320">
        <f t="shared" si="65"/>
        <v>0.000156544922856335</v>
      </c>
      <c r="BD70" s="320">
        <f t="shared" si="117"/>
        <v>402.08</v>
      </c>
      <c r="BE70" s="320">
        <f t="shared" si="66"/>
        <v>1.52109378528031e-5</v>
      </c>
      <c r="BF70" s="320">
        <f t="shared" si="118"/>
        <v>12500</v>
      </c>
      <c r="BG70" s="320">
        <f t="shared" si="67"/>
        <v>0.000371511701982436</v>
      </c>
      <c r="BH70" s="320">
        <f t="shared" si="119"/>
        <v>0</v>
      </c>
      <c r="BI70" s="320">
        <f t="shared" si="68"/>
        <v>0</v>
      </c>
      <c r="BJ70" s="320">
        <f t="shared" si="120"/>
        <v>10000</v>
      </c>
      <c r="BK70" s="320">
        <f t="shared" si="69"/>
        <v>0.00031620911883332</v>
      </c>
      <c r="BL70" s="320">
        <f t="shared" si="121"/>
        <v>2146.28</v>
      </c>
      <c r="BM70" s="320">
        <f t="shared" si="70"/>
        <v>0.00011979772171322</v>
      </c>
      <c r="BN70" s="320">
        <f t="shared" si="122"/>
        <v>22500</v>
      </c>
      <c r="BO70" s="320">
        <f t="shared" si="71"/>
        <v>0.00897512698436793</v>
      </c>
      <c r="BP70" s="320">
        <f t="shared" si="123"/>
        <v>56603.77</v>
      </c>
      <c r="BQ70" s="320">
        <f t="shared" si="72"/>
        <v>0.0156563440533368</v>
      </c>
      <c r="BR70" s="329">
        <f t="shared" si="124"/>
        <v>50000</v>
      </c>
      <c r="BS70" s="330">
        <f t="shared" si="125"/>
        <v>0.000501416003765753</v>
      </c>
      <c r="BT70" s="326">
        <f t="shared" si="126"/>
        <v>59152.13</v>
      </c>
      <c r="BU70" s="333">
        <f t="shared" si="74"/>
        <v>0.000826516145515182</v>
      </c>
    </row>
    <row r="71" ht="16.5" spans="1:73">
      <c r="A71" s="207"/>
      <c r="B71" s="264"/>
      <c r="C71" s="264"/>
      <c r="D71" s="265" t="s">
        <v>3213</v>
      </c>
      <c r="E71" s="266" t="s">
        <v>3214</v>
      </c>
      <c r="F71" s="263">
        <f>SUM(四费用明细表!E219,四费用明细表!E225,四费用明细表!E230:E231)</f>
        <v>0</v>
      </c>
      <c r="G71" s="239">
        <f t="shared" si="41"/>
        <v>0</v>
      </c>
      <c r="H71" s="263">
        <f>SUM(四费用明细表!F219,四费用明细表!F225,四费用明细表!F230:F231)</f>
        <v>2970.3</v>
      </c>
      <c r="I71" s="239">
        <f t="shared" si="42"/>
        <v>0.000270102365604768</v>
      </c>
      <c r="J71" s="263">
        <f>SUM(四费用明细表!G219,四费用明细表!G225,四费用明细表!G230:G231)</f>
        <v>0</v>
      </c>
      <c r="K71" s="269">
        <f t="shared" si="43"/>
        <v>0</v>
      </c>
      <c r="L71" s="263">
        <f>SUM(四费用明细表!H219,四费用明细表!H225,四费用明细表!H230:H231)</f>
        <v>0</v>
      </c>
      <c r="M71" s="269">
        <f t="shared" si="44"/>
        <v>0</v>
      </c>
      <c r="N71" s="263">
        <f>SUM(四费用明细表!I219,四费用明细表!I225,四费用明细表!I230:I231)</f>
        <v>1000</v>
      </c>
      <c r="O71" s="269">
        <f t="shared" si="45"/>
        <v>8.32451681676141e-5</v>
      </c>
      <c r="P71" s="263">
        <f>SUM(四费用明细表!J219,四费用明细表!J225,四费用明细表!J230:J231)</f>
        <v>0</v>
      </c>
      <c r="Q71" s="269">
        <f t="shared" si="46"/>
        <v>0</v>
      </c>
      <c r="R71" s="263">
        <f>SUM(四费用明细表!K219,四费用明细表!K225,四费用明细表!K230:K231)</f>
        <v>0</v>
      </c>
      <c r="S71" s="273">
        <f t="shared" si="47"/>
        <v>0</v>
      </c>
      <c r="T71" s="263">
        <f>SUM(四费用明细表!L219,四费用明细表!L225,四费用明细表!L230:L231)</f>
        <v>0</v>
      </c>
      <c r="U71" s="269">
        <f t="shared" si="48"/>
        <v>0</v>
      </c>
      <c r="V71" s="263">
        <f>SUM(四费用明细表!M219,四费用明细表!M225,四费用明细表!M230:M231)</f>
        <v>0</v>
      </c>
      <c r="W71" s="274">
        <f t="shared" si="49"/>
        <v>0</v>
      </c>
      <c r="X71" s="263">
        <f>SUM(四费用明细表!N219,四费用明细表!N225,四费用明细表!N230:N231)</f>
        <v>2591</v>
      </c>
      <c r="Y71" s="274">
        <f t="shared" si="50"/>
        <v>0.000305215893779233</v>
      </c>
      <c r="Z71" s="263">
        <v>6000</v>
      </c>
      <c r="AA71" s="293">
        <f t="shared" si="51"/>
        <v>0.00055568665798844</v>
      </c>
      <c r="AB71" s="263">
        <v>965.4</v>
      </c>
      <c r="AC71" s="293">
        <f t="shared" si="52"/>
        <v>0.000198951048218235</v>
      </c>
      <c r="AD71" s="263">
        <v>0</v>
      </c>
      <c r="AE71" s="294">
        <f t="shared" si="53"/>
        <v>0</v>
      </c>
      <c r="AF71" s="263">
        <v>2680</v>
      </c>
      <c r="AG71" s="294">
        <f t="shared" si="54"/>
        <v>0.000451283311490267</v>
      </c>
      <c r="AH71" s="263">
        <v>0</v>
      </c>
      <c r="AI71" s="306">
        <f t="shared" si="55"/>
        <v>0</v>
      </c>
      <c r="AJ71" s="263">
        <v>426.5</v>
      </c>
      <c r="AK71" s="293">
        <f t="shared" si="56"/>
        <v>5.5529989264953e-5</v>
      </c>
      <c r="AL71" s="263">
        <f>SUM(四费用明细表!U219,四费用明细表!U225,四费用明细表!U230:U231)</f>
        <v>1000</v>
      </c>
      <c r="AM71" s="263">
        <f t="shared" si="57"/>
        <v>8.35344452250822e-5</v>
      </c>
      <c r="AN71" s="263">
        <f>SUM(四费用明细表!V219,四费用明细表!V225,四费用明细表!V230:V231)</f>
        <v>0</v>
      </c>
      <c r="AO71" s="263">
        <f t="shared" si="58"/>
        <v>0</v>
      </c>
      <c r="AP71" s="263">
        <f>SUM(四费用明细表!W219,四费用明细表!W225,四费用明细表!W230:W231)</f>
        <v>0</v>
      </c>
      <c r="AQ71" s="263">
        <f t="shared" si="59"/>
        <v>0</v>
      </c>
      <c r="AR71" s="263">
        <f>SUM(四费用明细表!X219,四费用明细表!X225,四费用明细表!X230:X231)</f>
        <v>0</v>
      </c>
      <c r="AS71" s="263">
        <f t="shared" si="60"/>
        <v>0</v>
      </c>
      <c r="AT71" s="263">
        <v>0</v>
      </c>
      <c r="AU71" s="263" t="str">
        <f t="shared" si="61"/>
        <v/>
      </c>
      <c r="AV71" s="263">
        <f>SUM(四费用明细表!Z219,四费用明细表!Z225,四费用明细表!Z230:Z231)</f>
        <v>0</v>
      </c>
      <c r="AW71" s="263">
        <f t="shared" si="62"/>
        <v>0</v>
      </c>
      <c r="AX71" s="263">
        <v>0</v>
      </c>
      <c r="AY71" s="263" t="str">
        <f t="shared" si="63"/>
        <v/>
      </c>
      <c r="AZ71" s="263">
        <f>SUM(四费用明细表!AB219,四费用明细表!AB225,四费用明细表!AB230:AB231)</f>
        <v>0</v>
      </c>
      <c r="BA71" s="263">
        <f t="shared" si="64"/>
        <v>0</v>
      </c>
      <c r="BB71" s="320">
        <f t="shared" si="116"/>
        <v>1000</v>
      </c>
      <c r="BC71" s="320">
        <f t="shared" si="65"/>
        <v>3.13089845712671e-5</v>
      </c>
      <c r="BD71" s="320">
        <f t="shared" si="117"/>
        <v>2970.3</v>
      </c>
      <c r="BE71" s="320">
        <f t="shared" si="66"/>
        <v>0.000112368306566308</v>
      </c>
      <c r="BF71" s="320">
        <f t="shared" si="118"/>
        <v>6000</v>
      </c>
      <c r="BG71" s="320">
        <f t="shared" si="67"/>
        <v>0.000178325616951569</v>
      </c>
      <c r="BH71" s="320">
        <f t="shared" si="119"/>
        <v>3556.4</v>
      </c>
      <c r="BI71" s="320">
        <f t="shared" si="68"/>
        <v>0.000150674728543635</v>
      </c>
      <c r="BJ71" s="320">
        <f t="shared" si="120"/>
        <v>1000</v>
      </c>
      <c r="BK71" s="320">
        <f t="shared" si="69"/>
        <v>3.1620911883332e-5</v>
      </c>
      <c r="BL71" s="320">
        <f t="shared" si="121"/>
        <v>3106.5</v>
      </c>
      <c r="BM71" s="320">
        <f t="shared" si="70"/>
        <v>0.000173393789487913</v>
      </c>
      <c r="BN71" s="320">
        <f t="shared" si="122"/>
        <v>0</v>
      </c>
      <c r="BO71" s="320">
        <f t="shared" si="71"/>
        <v>0</v>
      </c>
      <c r="BP71" s="320">
        <f t="shared" si="123"/>
        <v>0</v>
      </c>
      <c r="BQ71" s="320">
        <f t="shared" si="72"/>
        <v>0</v>
      </c>
      <c r="BR71" s="329">
        <f t="shared" si="124"/>
        <v>8000</v>
      </c>
      <c r="BS71" s="330">
        <f t="shared" si="125"/>
        <v>8.02265606025204e-5</v>
      </c>
      <c r="BT71" s="326">
        <f t="shared" si="126"/>
        <v>9633.2</v>
      </c>
      <c r="BU71" s="333">
        <f t="shared" si="74"/>
        <v>0.000134602005590954</v>
      </c>
    </row>
    <row r="72" ht="16.5" spans="1:73">
      <c r="A72" s="207"/>
      <c r="B72" s="264"/>
      <c r="C72" s="264"/>
      <c r="D72" s="265" t="s">
        <v>3215</v>
      </c>
      <c r="E72" s="266" t="s">
        <v>3216</v>
      </c>
      <c r="F72" s="263">
        <f>SUM(四费用明细表!E216:E217)</f>
        <v>1100</v>
      </c>
      <c r="G72" s="239">
        <f t="shared" si="41"/>
        <v>8.80249485942903e-5</v>
      </c>
      <c r="H72" s="263">
        <f>SUM(四费用明细表!F216:F217)</f>
        <v>769.36</v>
      </c>
      <c r="I72" s="239">
        <f t="shared" si="42"/>
        <v>6.99612685592984e-5</v>
      </c>
      <c r="J72" s="263">
        <f>SUM(四费用明细表!G216:G217)</f>
        <v>1100</v>
      </c>
      <c r="K72" s="269">
        <f t="shared" si="43"/>
        <v>0.000148037549842948</v>
      </c>
      <c r="L72" s="263">
        <f>SUM(四费用明细表!H216:H217)</f>
        <v>769</v>
      </c>
      <c r="M72" s="269">
        <f t="shared" si="44"/>
        <v>0.000134327693883515</v>
      </c>
      <c r="N72" s="263">
        <f>SUM(四费用明细表!I216:I217)</f>
        <v>1100</v>
      </c>
      <c r="O72" s="269">
        <f t="shared" si="45"/>
        <v>9.15696849843755e-5</v>
      </c>
      <c r="P72" s="263">
        <f>SUM(四费用明细表!J216:J217)</f>
        <v>757.82</v>
      </c>
      <c r="Q72" s="269">
        <f t="shared" si="46"/>
        <v>7.80303496399706e-5</v>
      </c>
      <c r="R72" s="263">
        <f>SUM(四费用明细表!K216:K217)</f>
        <v>1100</v>
      </c>
      <c r="S72" s="273">
        <f t="shared" si="47"/>
        <v>9.20792798279964e-5</v>
      </c>
      <c r="T72" s="263">
        <f>SUM(四费用明细表!L216:L217)</f>
        <v>757.21</v>
      </c>
      <c r="U72" s="269">
        <f t="shared" si="48"/>
        <v>7.3790357210874e-5</v>
      </c>
      <c r="V72" s="263">
        <f>SUM(四费用明细表!M216:M217)</f>
        <v>1100</v>
      </c>
      <c r="W72" s="274">
        <f t="shared" si="49"/>
        <v>0.000100893027390833</v>
      </c>
      <c r="X72" s="263">
        <f>SUM(四费用明细表!N216:N217)</f>
        <v>718.97</v>
      </c>
      <c r="Y72" s="274">
        <f t="shared" si="50"/>
        <v>8.46935820727347e-5</v>
      </c>
      <c r="Z72" s="263">
        <v>1100</v>
      </c>
      <c r="AA72" s="293">
        <f t="shared" si="51"/>
        <v>0.000101875887297881</v>
      </c>
      <c r="AB72" s="263">
        <v>718.95</v>
      </c>
      <c r="AC72" s="293">
        <f t="shared" si="52"/>
        <v>0.000148162270682101</v>
      </c>
      <c r="AD72" s="263">
        <v>1100</v>
      </c>
      <c r="AE72" s="294">
        <f t="shared" si="53"/>
        <v>0.000132820297466487</v>
      </c>
      <c r="AF72" s="263">
        <v>718.29</v>
      </c>
      <c r="AG72" s="294">
        <f t="shared" si="54"/>
        <v>0.000120952346944158</v>
      </c>
      <c r="AH72" s="263">
        <v>1100</v>
      </c>
      <c r="AI72" s="306">
        <f t="shared" si="55"/>
        <v>9.67316562138893e-5</v>
      </c>
      <c r="AJ72" s="263">
        <v>719.46</v>
      </c>
      <c r="AK72" s="293">
        <f t="shared" si="56"/>
        <v>9.36731678231256e-5</v>
      </c>
      <c r="AL72" s="263">
        <f>SUM(四费用明细表!U216:U217)</f>
        <v>1100</v>
      </c>
      <c r="AM72" s="263">
        <f t="shared" si="57"/>
        <v>9.18878897475904e-5</v>
      </c>
      <c r="AN72" s="263">
        <f>SUM(四费用明细表!V216:V217)</f>
        <v>778.41</v>
      </c>
      <c r="AO72" s="263">
        <f t="shared" si="58"/>
        <v>0.000181164096935995</v>
      </c>
      <c r="AP72" s="263">
        <f>SUM(四费用明细表!W216:W217)</f>
        <v>0</v>
      </c>
      <c r="AQ72" s="263">
        <f t="shared" si="59"/>
        <v>0</v>
      </c>
      <c r="AR72" s="263">
        <v>779.13</v>
      </c>
      <c r="AS72" s="263">
        <f t="shared" si="60"/>
        <v>0.000477803280148065</v>
      </c>
      <c r="AT72" s="263">
        <v>0</v>
      </c>
      <c r="AU72" s="263"/>
      <c r="AV72" s="263">
        <f>SUM(四费用明细表!Z216:Z217)</f>
        <v>894.56</v>
      </c>
      <c r="AW72" s="263">
        <f t="shared" si="62"/>
        <v>0.000847552725613067</v>
      </c>
      <c r="AX72" s="263">
        <v>0</v>
      </c>
      <c r="AY72" s="263" t="str">
        <f t="shared" si="63"/>
        <v/>
      </c>
      <c r="AZ72" s="263">
        <f>SUM(四费用明细表!AB216:AB217)</f>
        <v>982.14</v>
      </c>
      <c r="BA72" s="263">
        <f t="shared" si="64"/>
        <v>0.00105688705836987</v>
      </c>
      <c r="BB72" s="320">
        <f t="shared" si="116"/>
        <v>3300</v>
      </c>
      <c r="BC72" s="320">
        <f t="shared" si="65"/>
        <v>0.000103319649085181</v>
      </c>
      <c r="BD72" s="320">
        <f t="shared" si="117"/>
        <v>2296.18</v>
      </c>
      <c r="BE72" s="320">
        <f t="shared" si="66"/>
        <v>8.68659253851209e-5</v>
      </c>
      <c r="BF72" s="320">
        <f t="shared" si="118"/>
        <v>3300</v>
      </c>
      <c r="BG72" s="320">
        <f t="shared" si="67"/>
        <v>9.8079089323363e-5</v>
      </c>
      <c r="BH72" s="320">
        <f t="shared" si="119"/>
        <v>2195.13</v>
      </c>
      <c r="BI72" s="320">
        <f t="shared" si="68"/>
        <v>9.30015231323784e-5</v>
      </c>
      <c r="BJ72" s="320">
        <f t="shared" si="120"/>
        <v>3300</v>
      </c>
      <c r="BK72" s="320">
        <f t="shared" si="69"/>
        <v>0.000104349009214996</v>
      </c>
      <c r="BL72" s="320">
        <f t="shared" si="121"/>
        <v>2216.16</v>
      </c>
      <c r="BM72" s="320">
        <f t="shared" si="70"/>
        <v>0.000123698174959451</v>
      </c>
      <c r="BN72" s="320">
        <f t="shared" si="122"/>
        <v>0</v>
      </c>
      <c r="BO72" s="320">
        <f t="shared" si="71"/>
        <v>0</v>
      </c>
      <c r="BP72" s="320">
        <f t="shared" si="123"/>
        <v>2655.83</v>
      </c>
      <c r="BQ72" s="320">
        <f t="shared" si="72"/>
        <v>0.000734590438537461</v>
      </c>
      <c r="BR72" s="329">
        <f t="shared" si="124"/>
        <v>9900</v>
      </c>
      <c r="BS72" s="330">
        <f t="shared" si="125"/>
        <v>9.9280368745619e-5</v>
      </c>
      <c r="BT72" s="326">
        <f t="shared" si="126"/>
        <v>9363.3</v>
      </c>
      <c r="BU72" s="333">
        <f t="shared" si="74"/>
        <v>0.000130830768482932</v>
      </c>
    </row>
    <row r="73" ht="16.5" spans="1:73">
      <c r="A73" s="207"/>
      <c r="B73" s="264"/>
      <c r="C73" s="264"/>
      <c r="D73" s="265" t="s">
        <v>3217</v>
      </c>
      <c r="E73" s="266" t="s">
        <v>3218</v>
      </c>
      <c r="F73" s="263">
        <f>SUM(四费用明细表!E222:E224)</f>
        <v>700</v>
      </c>
      <c r="G73" s="239">
        <f t="shared" si="41"/>
        <v>5.60158763781847e-5</v>
      </c>
      <c r="H73" s="263">
        <f>SUM(四费用明细表!F222:F224)</f>
        <v>0</v>
      </c>
      <c r="I73" s="239">
        <f t="shared" si="42"/>
        <v>0</v>
      </c>
      <c r="J73" s="263">
        <f>SUM(四费用明细表!G222:G224)</f>
        <v>700</v>
      </c>
      <c r="K73" s="269">
        <f t="shared" si="43"/>
        <v>9.42057135364213e-5</v>
      </c>
      <c r="L73" s="263">
        <f>SUM(四费用明细表!H222:H224)</f>
        <v>945</v>
      </c>
      <c r="M73" s="269">
        <f t="shared" si="44"/>
        <v>0.000165071093263877</v>
      </c>
      <c r="N73" s="263">
        <f>SUM(四费用明细表!I222:I224)</f>
        <v>700</v>
      </c>
      <c r="O73" s="269">
        <f t="shared" si="45"/>
        <v>5.82716177173299e-5</v>
      </c>
      <c r="P73" s="263">
        <f>SUM(四费用明细表!J222:J224)</f>
        <v>0</v>
      </c>
      <c r="Q73" s="269">
        <f t="shared" si="46"/>
        <v>0</v>
      </c>
      <c r="R73" s="263">
        <f>SUM(四费用明细表!K222:K224)</f>
        <v>700</v>
      </c>
      <c r="S73" s="273">
        <f t="shared" si="47"/>
        <v>5.85959053450886e-5</v>
      </c>
      <c r="T73" s="263">
        <f>SUM(四费用明细表!L222:L224)</f>
        <v>280</v>
      </c>
      <c r="U73" s="269">
        <f t="shared" si="48"/>
        <v>2.728608974927e-5</v>
      </c>
      <c r="V73" s="263">
        <f>SUM(四费用明细表!M222:M224)</f>
        <v>700</v>
      </c>
      <c r="W73" s="274">
        <f t="shared" si="49"/>
        <v>6.42046537941662e-5</v>
      </c>
      <c r="X73" s="263">
        <f>SUM(四费用明细表!N222:N224)</f>
        <v>0</v>
      </c>
      <c r="Y73" s="274">
        <f t="shared" si="50"/>
        <v>0</v>
      </c>
      <c r="Z73" s="263">
        <v>700</v>
      </c>
      <c r="AA73" s="293">
        <f t="shared" si="51"/>
        <v>6.48301100986513e-5</v>
      </c>
      <c r="AB73" s="263">
        <v>0</v>
      </c>
      <c r="AC73" s="293">
        <f t="shared" si="52"/>
        <v>0</v>
      </c>
      <c r="AD73" s="263">
        <v>700</v>
      </c>
      <c r="AE73" s="294">
        <f t="shared" si="53"/>
        <v>8.45220074786739e-5</v>
      </c>
      <c r="AF73" s="263">
        <v>0</v>
      </c>
      <c r="AG73" s="294">
        <f t="shared" si="54"/>
        <v>0</v>
      </c>
      <c r="AH73" s="263">
        <v>700</v>
      </c>
      <c r="AI73" s="306">
        <f t="shared" si="55"/>
        <v>6.15565084997478e-5</v>
      </c>
      <c r="AJ73" s="263">
        <v>0</v>
      </c>
      <c r="AK73" s="293">
        <f t="shared" si="56"/>
        <v>0</v>
      </c>
      <c r="AL73" s="263">
        <f>SUM(四费用明细表!U222:U224)</f>
        <v>700</v>
      </c>
      <c r="AM73" s="263">
        <f t="shared" si="57"/>
        <v>5.84741116575575e-5</v>
      </c>
      <c r="AN73" s="263">
        <f>SUM(四费用明细表!V222:V224)</f>
        <v>0</v>
      </c>
      <c r="AO73" s="263">
        <f t="shared" si="58"/>
        <v>0</v>
      </c>
      <c r="AP73" s="263">
        <f>SUM(四费用明细表!W222:W224)</f>
        <v>0</v>
      </c>
      <c r="AQ73" s="263">
        <f t="shared" si="59"/>
        <v>0</v>
      </c>
      <c r="AR73" s="263">
        <f>SUM(四费用明细表!X222:X224)</f>
        <v>0</v>
      </c>
      <c r="AS73" s="263">
        <f t="shared" si="60"/>
        <v>0</v>
      </c>
      <c r="AT73" s="263">
        <v>0</v>
      </c>
      <c r="AU73" s="263"/>
      <c r="AV73" s="263">
        <f>SUM(四费用明细表!Z222:Z224)</f>
        <v>1500</v>
      </c>
      <c r="AW73" s="263">
        <f t="shared" si="62"/>
        <v>0.0014211781081421</v>
      </c>
      <c r="AX73" s="263">
        <v>0</v>
      </c>
      <c r="AY73" s="263" t="str">
        <f t="shared" si="63"/>
        <v/>
      </c>
      <c r="AZ73" s="263">
        <f>SUM(四费用明细表!AB222:AB224)</f>
        <v>0</v>
      </c>
      <c r="BA73" s="263">
        <f t="shared" si="64"/>
        <v>0</v>
      </c>
      <c r="BB73" s="320">
        <f t="shared" si="116"/>
        <v>2100</v>
      </c>
      <c r="BC73" s="320">
        <f t="shared" si="65"/>
        <v>6.57488675996609e-5</v>
      </c>
      <c r="BD73" s="320">
        <f t="shared" si="117"/>
        <v>945</v>
      </c>
      <c r="BE73" s="320">
        <f t="shared" si="66"/>
        <v>3.57499409841298e-5</v>
      </c>
      <c r="BF73" s="320">
        <f t="shared" si="118"/>
        <v>2100</v>
      </c>
      <c r="BG73" s="320">
        <f t="shared" si="67"/>
        <v>6.24139659330492e-5</v>
      </c>
      <c r="BH73" s="320">
        <f t="shared" si="119"/>
        <v>280</v>
      </c>
      <c r="BI73" s="320">
        <f t="shared" si="68"/>
        <v>1.1862817453666e-5</v>
      </c>
      <c r="BJ73" s="320">
        <f t="shared" si="120"/>
        <v>2100</v>
      </c>
      <c r="BK73" s="320">
        <f t="shared" si="69"/>
        <v>6.64039149549972e-5</v>
      </c>
      <c r="BL73" s="320">
        <f t="shared" si="121"/>
        <v>0</v>
      </c>
      <c r="BM73" s="320">
        <f t="shared" si="70"/>
        <v>0</v>
      </c>
      <c r="BN73" s="320">
        <f t="shared" si="122"/>
        <v>0</v>
      </c>
      <c r="BO73" s="320">
        <f t="shared" si="71"/>
        <v>0</v>
      </c>
      <c r="BP73" s="320">
        <f t="shared" si="123"/>
        <v>1500</v>
      </c>
      <c r="BQ73" s="320">
        <f t="shared" si="72"/>
        <v>0.000414893143689992</v>
      </c>
      <c r="BR73" s="329">
        <f t="shared" si="124"/>
        <v>6300</v>
      </c>
      <c r="BS73" s="330">
        <f t="shared" si="125"/>
        <v>6.31784164744848e-5</v>
      </c>
      <c r="BT73" s="326">
        <f t="shared" si="126"/>
        <v>2725</v>
      </c>
      <c r="BU73" s="333">
        <f t="shared" si="74"/>
        <v>3.80756617982965e-5</v>
      </c>
    </row>
    <row r="74" ht="16.5" spans="1:73">
      <c r="A74" s="207"/>
      <c r="B74" s="264"/>
      <c r="C74" s="264"/>
      <c r="D74" s="265" t="s">
        <v>3219</v>
      </c>
      <c r="E74" s="266" t="s">
        <v>3220</v>
      </c>
      <c r="F74" s="263">
        <f>SUM(四费用明细表!E201:E205)</f>
        <v>4500</v>
      </c>
      <c r="G74" s="239">
        <f t="shared" si="41"/>
        <v>0.000360102062431187</v>
      </c>
      <c r="H74" s="263">
        <f>SUM(四费用明细表!F201:F205)</f>
        <v>1124.59</v>
      </c>
      <c r="I74" s="239">
        <f t="shared" si="42"/>
        <v>0.000102263885579055</v>
      </c>
      <c r="J74" s="263">
        <f>SUM(四费用明细表!G201:G205)</f>
        <v>3000</v>
      </c>
      <c r="K74" s="269">
        <f t="shared" si="43"/>
        <v>0.000403738772298948</v>
      </c>
      <c r="L74" s="263">
        <f>SUM(四费用明细表!H201:H205)</f>
        <v>0</v>
      </c>
      <c r="M74" s="269">
        <f t="shared" si="44"/>
        <v>0</v>
      </c>
      <c r="N74" s="263">
        <f>SUM(四费用明细表!I201:I205)</f>
        <v>3000</v>
      </c>
      <c r="O74" s="269">
        <f t="shared" si="45"/>
        <v>0.000249735504502842</v>
      </c>
      <c r="P74" s="263">
        <f>SUM(四费用明细表!J201:J205)</f>
        <v>5565.36</v>
      </c>
      <c r="Q74" s="269">
        <f t="shared" si="46"/>
        <v>0.000573047671838044</v>
      </c>
      <c r="R74" s="263">
        <f>SUM(四费用明细表!K201:K205)</f>
        <v>3500</v>
      </c>
      <c r="S74" s="273">
        <f t="shared" si="47"/>
        <v>0.000292979526725443</v>
      </c>
      <c r="T74" s="263">
        <f>SUM(四费用明细表!L201:L205)</f>
        <v>4302.36</v>
      </c>
      <c r="U74" s="269">
        <f t="shared" si="48"/>
        <v>0.000419266361048818</v>
      </c>
      <c r="V74" s="263">
        <f>SUM(四费用明细表!M201:M205)</f>
        <v>3000</v>
      </c>
      <c r="W74" s="274">
        <f t="shared" si="49"/>
        <v>0.000275162801974998</v>
      </c>
      <c r="X74" s="263">
        <f>SUM(四费用明细表!N201:N205)</f>
        <v>2066.13</v>
      </c>
      <c r="Y74" s="274">
        <f t="shared" si="50"/>
        <v>0.000243386999079154</v>
      </c>
      <c r="Z74" s="263">
        <v>3000</v>
      </c>
      <c r="AA74" s="293">
        <f t="shared" si="51"/>
        <v>0.00027784332899422</v>
      </c>
      <c r="AB74" s="263">
        <v>1884.59</v>
      </c>
      <c r="AC74" s="293">
        <f t="shared" si="52"/>
        <v>0.000388379071847528</v>
      </c>
      <c r="AD74" s="263">
        <v>4000</v>
      </c>
      <c r="AE74" s="294">
        <f t="shared" si="53"/>
        <v>0.000482982899878136</v>
      </c>
      <c r="AF74" s="263">
        <v>7784.64</v>
      </c>
      <c r="AG74" s="294">
        <f t="shared" si="54"/>
        <v>0.00131085004401477</v>
      </c>
      <c r="AH74" s="263">
        <v>3000</v>
      </c>
      <c r="AI74" s="306">
        <f t="shared" si="55"/>
        <v>0.000263813607856062</v>
      </c>
      <c r="AJ74" s="263">
        <v>6717.24</v>
      </c>
      <c r="AK74" s="293">
        <f t="shared" si="56"/>
        <v>0.000874579754021366</v>
      </c>
      <c r="AL74" s="263">
        <f>SUM(四费用明细表!U201:U205)</f>
        <v>3000</v>
      </c>
      <c r="AM74" s="263">
        <f t="shared" si="57"/>
        <v>0.000250603335675247</v>
      </c>
      <c r="AN74" s="263">
        <f>SUM(四费用明细表!V201:V205)</f>
        <v>1176.25</v>
      </c>
      <c r="AO74" s="263">
        <f t="shared" si="58"/>
        <v>0.000273755821509184</v>
      </c>
      <c r="AP74" s="263">
        <f>SUM(四费用明细表!W201:W205)</f>
        <v>1000</v>
      </c>
      <c r="AQ74" s="263">
        <f t="shared" si="59"/>
        <v>0.000398894532638574</v>
      </c>
      <c r="AR74" s="263">
        <v>716.55</v>
      </c>
      <c r="AS74" s="263">
        <f t="shared" si="60"/>
        <v>0.000439425949957127</v>
      </c>
      <c r="AT74" s="263">
        <v>1000</v>
      </c>
      <c r="AU74" s="263"/>
      <c r="AV74" s="263">
        <f>SUM(四费用明细表!Z201:Z205)</f>
        <v>3387.61</v>
      </c>
      <c r="AW74" s="263">
        <f t="shared" si="62"/>
        <v>0.00320959811394885</v>
      </c>
      <c r="AX74" s="263">
        <v>1000</v>
      </c>
      <c r="AY74" s="263" t="str">
        <f t="shared" si="63"/>
        <v/>
      </c>
      <c r="AZ74" s="263">
        <f>SUM(四费用明细表!AB201:AB205)</f>
        <v>788.08</v>
      </c>
      <c r="BA74" s="263">
        <f t="shared" si="64"/>
        <v>0.000848057866455012</v>
      </c>
      <c r="BB74" s="320">
        <f t="shared" si="116"/>
        <v>10500</v>
      </c>
      <c r="BC74" s="320">
        <f t="shared" si="65"/>
        <v>0.000328744337998305</v>
      </c>
      <c r="BD74" s="320">
        <f t="shared" si="117"/>
        <v>6689.95</v>
      </c>
      <c r="BE74" s="320">
        <f t="shared" si="66"/>
        <v>0.000253084992261142</v>
      </c>
      <c r="BF74" s="320">
        <f t="shared" si="118"/>
        <v>9500</v>
      </c>
      <c r="BG74" s="320">
        <f t="shared" si="67"/>
        <v>0.000282348893506651</v>
      </c>
      <c r="BH74" s="320">
        <f t="shared" si="119"/>
        <v>8253.08</v>
      </c>
      <c r="BI74" s="320">
        <f t="shared" si="68"/>
        <v>0.000349659933823222</v>
      </c>
      <c r="BJ74" s="320">
        <f t="shared" si="120"/>
        <v>10000</v>
      </c>
      <c r="BK74" s="320">
        <f t="shared" si="69"/>
        <v>0.00031620911883332</v>
      </c>
      <c r="BL74" s="320">
        <f t="shared" si="121"/>
        <v>15678.13</v>
      </c>
      <c r="BM74" s="320">
        <f t="shared" si="70"/>
        <v>0.000875097496470027</v>
      </c>
      <c r="BN74" s="320">
        <f t="shared" si="122"/>
        <v>3000</v>
      </c>
      <c r="BO74" s="320">
        <f t="shared" si="71"/>
        <v>0.00119668359791572</v>
      </c>
      <c r="BP74" s="320">
        <f t="shared" si="123"/>
        <v>4892.24</v>
      </c>
      <c r="BQ74" s="320">
        <f t="shared" si="72"/>
        <v>0.00135317122219062</v>
      </c>
      <c r="BR74" s="329">
        <f t="shared" si="124"/>
        <v>33000</v>
      </c>
      <c r="BS74" s="330">
        <f t="shared" si="125"/>
        <v>0.000330934562485397</v>
      </c>
      <c r="BT74" s="326">
        <f t="shared" si="126"/>
        <v>35513.4</v>
      </c>
      <c r="BU74" s="333">
        <f t="shared" si="74"/>
        <v>0.000496218791819311</v>
      </c>
    </row>
    <row r="75" ht="16.5" spans="1:73">
      <c r="A75" s="207"/>
      <c r="B75" s="264"/>
      <c r="C75" s="264"/>
      <c r="D75" s="265" t="s">
        <v>3221</v>
      </c>
      <c r="E75" s="1289" t="s">
        <v>3222</v>
      </c>
      <c r="F75" s="263">
        <f>四费用明细表!E247</f>
        <v>110</v>
      </c>
      <c r="G75" s="239">
        <f t="shared" si="41"/>
        <v>8.80249485942903e-6</v>
      </c>
      <c r="H75" s="263">
        <f>四费用明细表!F247</f>
        <v>0</v>
      </c>
      <c r="I75" s="239">
        <f t="shared" si="42"/>
        <v>0</v>
      </c>
      <c r="J75" s="263">
        <f>四费用明细表!G247</f>
        <v>110</v>
      </c>
      <c r="K75" s="269">
        <f t="shared" si="43"/>
        <v>1.48037549842948e-5</v>
      </c>
      <c r="L75" s="263">
        <f>四费用明细表!H247</f>
        <v>0</v>
      </c>
      <c r="M75" s="269">
        <f t="shared" si="44"/>
        <v>0</v>
      </c>
      <c r="N75" s="263">
        <f>四费用明细表!I247</f>
        <v>110</v>
      </c>
      <c r="O75" s="269">
        <f t="shared" si="45"/>
        <v>9.15696849843755e-6</v>
      </c>
      <c r="P75" s="263">
        <f>四费用明细表!J247</f>
        <v>0</v>
      </c>
      <c r="Q75" s="269">
        <f t="shared" si="46"/>
        <v>0</v>
      </c>
      <c r="R75" s="263">
        <f>四费用明细表!K247</f>
        <v>110</v>
      </c>
      <c r="S75" s="273">
        <f t="shared" si="47"/>
        <v>9.20792798279964e-6</v>
      </c>
      <c r="T75" s="263">
        <f>四费用明细表!L247</f>
        <v>0</v>
      </c>
      <c r="U75" s="269">
        <f t="shared" si="48"/>
        <v>0</v>
      </c>
      <c r="V75" s="263">
        <f>四费用明细表!M247</f>
        <v>110</v>
      </c>
      <c r="W75" s="274">
        <f t="shared" si="49"/>
        <v>1.00893027390833e-5</v>
      </c>
      <c r="X75" s="263">
        <f>四费用明细表!N247</f>
        <v>0</v>
      </c>
      <c r="Y75" s="274">
        <f t="shared" si="50"/>
        <v>0</v>
      </c>
      <c r="Z75" s="263">
        <v>110</v>
      </c>
      <c r="AA75" s="293">
        <f t="shared" si="51"/>
        <v>1.01875887297881e-5</v>
      </c>
      <c r="AB75" s="263">
        <v>0</v>
      </c>
      <c r="AC75" s="293">
        <f t="shared" si="52"/>
        <v>0</v>
      </c>
      <c r="AD75" s="263">
        <v>110</v>
      </c>
      <c r="AE75" s="294">
        <f t="shared" si="53"/>
        <v>1.32820297466487e-5</v>
      </c>
      <c r="AF75" s="263">
        <v>0</v>
      </c>
      <c r="AG75" s="294">
        <f t="shared" si="54"/>
        <v>0</v>
      </c>
      <c r="AH75" s="263">
        <v>110</v>
      </c>
      <c r="AI75" s="306">
        <f t="shared" si="55"/>
        <v>9.67316562138893e-6</v>
      </c>
      <c r="AJ75" s="263">
        <v>450</v>
      </c>
      <c r="AK75" s="293">
        <f t="shared" si="56"/>
        <v>5.85896721435612e-5</v>
      </c>
      <c r="AL75" s="263">
        <f>四费用明细表!U247</f>
        <v>110</v>
      </c>
      <c r="AM75" s="263">
        <f t="shared" si="57"/>
        <v>9.18878897475904e-6</v>
      </c>
      <c r="AN75" s="263">
        <f>四费用明细表!V247</f>
        <v>0</v>
      </c>
      <c r="AO75" s="263">
        <f t="shared" si="58"/>
        <v>0</v>
      </c>
      <c r="AP75" s="263">
        <f>四费用明细表!W247</f>
        <v>0</v>
      </c>
      <c r="AQ75" s="263">
        <f t="shared" si="59"/>
        <v>0</v>
      </c>
      <c r="AR75" s="263">
        <f>四费用明细表!X247</f>
        <v>0</v>
      </c>
      <c r="AS75" s="263">
        <f t="shared" si="60"/>
        <v>0</v>
      </c>
      <c r="AT75" s="263">
        <v>0</v>
      </c>
      <c r="AU75" s="263"/>
      <c r="AV75" s="263">
        <f>四费用明细表!Z247</f>
        <v>0</v>
      </c>
      <c r="AW75" s="263">
        <f t="shared" si="62"/>
        <v>0</v>
      </c>
      <c r="AX75" s="263">
        <v>0</v>
      </c>
      <c r="AY75" s="263" t="str">
        <f t="shared" si="63"/>
        <v/>
      </c>
      <c r="AZ75" s="263">
        <f>四费用明细表!AB247</f>
        <v>0</v>
      </c>
      <c r="BA75" s="263">
        <f t="shared" si="64"/>
        <v>0</v>
      </c>
      <c r="BB75" s="320">
        <f t="shared" si="116"/>
        <v>330</v>
      </c>
      <c r="BC75" s="320">
        <f t="shared" si="65"/>
        <v>1.03319649085181e-5</v>
      </c>
      <c r="BD75" s="320">
        <f t="shared" si="117"/>
        <v>0</v>
      </c>
      <c r="BE75" s="320">
        <f t="shared" si="66"/>
        <v>0</v>
      </c>
      <c r="BF75" s="320">
        <f t="shared" si="118"/>
        <v>330</v>
      </c>
      <c r="BG75" s="320">
        <f t="shared" si="67"/>
        <v>9.80790893233631e-6</v>
      </c>
      <c r="BH75" s="320">
        <f t="shared" si="119"/>
        <v>0</v>
      </c>
      <c r="BI75" s="320">
        <f t="shared" si="68"/>
        <v>0</v>
      </c>
      <c r="BJ75" s="320">
        <f t="shared" si="120"/>
        <v>330</v>
      </c>
      <c r="BK75" s="320">
        <f t="shared" si="69"/>
        <v>1.04349009214996e-5</v>
      </c>
      <c r="BL75" s="320">
        <f t="shared" si="121"/>
        <v>450</v>
      </c>
      <c r="BM75" s="320">
        <f t="shared" si="70"/>
        <v>2.5117400698394e-5</v>
      </c>
      <c r="BN75" s="320">
        <f t="shared" si="122"/>
        <v>0</v>
      </c>
      <c r="BO75" s="320">
        <f t="shared" si="71"/>
        <v>0</v>
      </c>
      <c r="BP75" s="320">
        <f t="shared" si="123"/>
        <v>0</v>
      </c>
      <c r="BQ75" s="320">
        <f t="shared" si="72"/>
        <v>0</v>
      </c>
      <c r="BR75" s="329">
        <f t="shared" si="124"/>
        <v>990</v>
      </c>
      <c r="BS75" s="330">
        <f t="shared" si="125"/>
        <v>9.9280368745619e-6</v>
      </c>
      <c r="BT75" s="326">
        <f t="shared" si="126"/>
        <v>450</v>
      </c>
      <c r="BU75" s="333">
        <f t="shared" si="74"/>
        <v>6.28772396669117e-6</v>
      </c>
    </row>
    <row r="76" ht="16.5" spans="1:73">
      <c r="A76" s="207"/>
      <c r="B76" s="264"/>
      <c r="C76" s="264"/>
      <c r="D76" s="265" t="s">
        <v>3223</v>
      </c>
      <c r="E76" s="266"/>
      <c r="F76" s="263">
        <f>四费用明细表!E249</f>
        <v>0</v>
      </c>
      <c r="G76" s="239">
        <f t="shared" si="41"/>
        <v>0</v>
      </c>
      <c r="H76" s="263">
        <f>四费用明细表!F249</f>
        <v>0</v>
      </c>
      <c r="I76" s="239">
        <f t="shared" si="42"/>
        <v>0</v>
      </c>
      <c r="J76" s="263">
        <f>四费用明细表!G249</f>
        <v>0</v>
      </c>
      <c r="K76" s="269">
        <f t="shared" si="43"/>
        <v>0</v>
      </c>
      <c r="L76" s="263">
        <f>四费用明细表!H249</f>
        <v>0</v>
      </c>
      <c r="M76" s="269">
        <f t="shared" si="44"/>
        <v>0</v>
      </c>
      <c r="N76" s="263">
        <f>四费用明细表!I249</f>
        <v>0</v>
      </c>
      <c r="O76" s="269">
        <f t="shared" si="45"/>
        <v>0</v>
      </c>
      <c r="P76" s="263">
        <f>四费用明细表!J249</f>
        <v>0</v>
      </c>
      <c r="Q76" s="269">
        <f t="shared" si="46"/>
        <v>0</v>
      </c>
      <c r="R76" s="263">
        <f>四费用明细表!K249</f>
        <v>0</v>
      </c>
      <c r="S76" s="273">
        <f t="shared" si="47"/>
        <v>0</v>
      </c>
      <c r="T76" s="263">
        <f>四费用明细表!L249</f>
        <v>0</v>
      </c>
      <c r="U76" s="269">
        <f t="shared" si="48"/>
        <v>0</v>
      </c>
      <c r="V76" s="263">
        <f>四费用明细表!M249</f>
        <v>0</v>
      </c>
      <c r="W76" s="274">
        <f t="shared" si="49"/>
        <v>0</v>
      </c>
      <c r="X76" s="263">
        <f>四费用明细表!N249</f>
        <v>0</v>
      </c>
      <c r="Y76" s="274">
        <f t="shared" si="50"/>
        <v>0</v>
      </c>
      <c r="Z76" s="263">
        <v>0</v>
      </c>
      <c r="AA76" s="293">
        <f t="shared" si="51"/>
        <v>0</v>
      </c>
      <c r="AB76" s="263">
        <v>0</v>
      </c>
      <c r="AC76" s="293">
        <f t="shared" si="52"/>
        <v>0</v>
      </c>
      <c r="AD76" s="263"/>
      <c r="AE76" s="294">
        <f t="shared" si="53"/>
        <v>0</v>
      </c>
      <c r="AF76" s="263">
        <v>0</v>
      </c>
      <c r="AG76" s="294">
        <f t="shared" si="54"/>
        <v>0</v>
      </c>
      <c r="AH76" s="263"/>
      <c r="AI76" s="306">
        <f t="shared" si="55"/>
        <v>0</v>
      </c>
      <c r="AJ76" s="263">
        <v>0</v>
      </c>
      <c r="AK76" s="293">
        <f t="shared" si="56"/>
        <v>0</v>
      </c>
      <c r="AL76" s="263">
        <f>四费用明细表!U249</f>
        <v>0</v>
      </c>
      <c r="AM76" s="263">
        <f t="shared" si="57"/>
        <v>0</v>
      </c>
      <c r="AN76" s="263">
        <f>四费用明细表!V249</f>
        <v>0</v>
      </c>
      <c r="AO76" s="263">
        <f t="shared" si="58"/>
        <v>0</v>
      </c>
      <c r="AP76" s="263">
        <f>四费用明细表!W249</f>
        <v>0</v>
      </c>
      <c r="AQ76" s="263">
        <f t="shared" si="59"/>
        <v>0</v>
      </c>
      <c r="AR76" s="263">
        <f>四费用明细表!X249</f>
        <v>0</v>
      </c>
      <c r="AS76" s="263">
        <f t="shared" si="60"/>
        <v>0</v>
      </c>
      <c r="AT76" s="263">
        <v>0</v>
      </c>
      <c r="AU76" s="263" t="str">
        <f t="shared" si="61"/>
        <v/>
      </c>
      <c r="AV76" s="263">
        <f>四费用明细表!Z249</f>
        <v>0</v>
      </c>
      <c r="AW76" s="263">
        <f t="shared" si="62"/>
        <v>0</v>
      </c>
      <c r="AX76" s="263">
        <v>0</v>
      </c>
      <c r="AY76" s="263" t="str">
        <f t="shared" si="63"/>
        <v/>
      </c>
      <c r="AZ76" s="263">
        <f>四费用明细表!AB249</f>
        <v>0</v>
      </c>
      <c r="BA76" s="263">
        <f t="shared" si="64"/>
        <v>0</v>
      </c>
      <c r="BB76" s="320">
        <f t="shared" si="116"/>
        <v>0</v>
      </c>
      <c r="BC76" s="320">
        <f t="shared" si="65"/>
        <v>0</v>
      </c>
      <c r="BD76" s="320">
        <f t="shared" si="117"/>
        <v>0</v>
      </c>
      <c r="BE76" s="320">
        <f t="shared" si="66"/>
        <v>0</v>
      </c>
      <c r="BF76" s="320">
        <f t="shared" si="118"/>
        <v>0</v>
      </c>
      <c r="BG76" s="320">
        <f t="shared" si="67"/>
        <v>0</v>
      </c>
      <c r="BH76" s="320">
        <f t="shared" si="119"/>
        <v>0</v>
      </c>
      <c r="BI76" s="320">
        <f t="shared" si="68"/>
        <v>0</v>
      </c>
      <c r="BJ76" s="320">
        <f t="shared" si="120"/>
        <v>0</v>
      </c>
      <c r="BK76" s="320">
        <f t="shared" si="69"/>
        <v>0</v>
      </c>
      <c r="BL76" s="320">
        <f t="shared" si="121"/>
        <v>0</v>
      </c>
      <c r="BM76" s="320">
        <f t="shared" si="70"/>
        <v>0</v>
      </c>
      <c r="BN76" s="320">
        <f t="shared" si="122"/>
        <v>0</v>
      </c>
      <c r="BO76" s="320">
        <f t="shared" si="71"/>
        <v>0</v>
      </c>
      <c r="BP76" s="320">
        <f t="shared" si="123"/>
        <v>0</v>
      </c>
      <c r="BQ76" s="320">
        <f t="shared" si="72"/>
        <v>0</v>
      </c>
      <c r="BR76" s="329">
        <f t="shared" si="124"/>
        <v>0</v>
      </c>
      <c r="BS76" s="330">
        <f t="shared" si="125"/>
        <v>0</v>
      </c>
      <c r="BT76" s="326">
        <f t="shared" si="126"/>
        <v>0</v>
      </c>
      <c r="BU76" s="333">
        <f t="shared" si="74"/>
        <v>0</v>
      </c>
    </row>
    <row r="77" ht="16.5" spans="1:73">
      <c r="A77" s="207"/>
      <c r="B77" s="264"/>
      <c r="C77" s="264"/>
      <c r="D77" s="265" t="s">
        <v>853</v>
      </c>
      <c r="E77" s="266" t="s">
        <v>3224</v>
      </c>
      <c r="F77" s="263">
        <f>SUM(四费用明细表!E210:E215,四费用明细表!E218,四费用明细表!E220:E221,四费用明细表!E227:E229,四费用明细表!E232,四费用明细表!E240:E246,四费用明细表!E248,四费用明细表!E250)</f>
        <v>56229.47</v>
      </c>
      <c r="G77" s="239">
        <f t="shared" si="41"/>
        <v>0.00449963291475835</v>
      </c>
      <c r="H77" s="263">
        <f>SUM(四费用明细表!F210:F215,四费用明细表!F218,四费用明细表!F220:F221,四费用明细表!F227:F229,四费用明细表!F232,四费用明细表!F240:F246,四费用明细表!F248,四费用明细表!F250)</f>
        <v>43762.33</v>
      </c>
      <c r="I77" s="239">
        <f t="shared" si="42"/>
        <v>0.00397950000248342</v>
      </c>
      <c r="J77" s="263">
        <f>SUM(四费用明细表!G210:G215,四费用明细表!G218,四费用明细表!G220:G221,四费用明细表!G227:G229,四费用明细表!G232,四费用明细表!G240:G246,四费用明细表!G248,四费用明细表!G250)</f>
        <v>51691.71</v>
      </c>
      <c r="K77" s="269">
        <f t="shared" si="43"/>
        <v>0.00695664917781109</v>
      </c>
      <c r="L77" s="263">
        <f>SUM(四费用明细表!H210:H215,四费用明细表!H218,四费用明细表!H220:H221,四费用明细表!H227:H229,四费用明细表!H232,四费用明细表!H240:H246,四费用明细表!H248,四费用明细表!H250)</f>
        <v>54726.31</v>
      </c>
      <c r="M77" s="269">
        <f t="shared" si="44"/>
        <v>0.00955950457354268</v>
      </c>
      <c r="N77" s="263">
        <f>SUM(四费用明细表!I210:I215,四费用明细表!I218,四费用明细表!I220:I221,四费用明细表!I227:I229,四费用明细表!I232,四费用明细表!I240:I246,四费用明细表!I248,四费用明细表!I250)</f>
        <v>56912.71</v>
      </c>
      <c r="O77" s="269">
        <f t="shared" si="45"/>
        <v>0.00473770811482465</v>
      </c>
      <c r="P77" s="263">
        <f>SUM(四费用明细表!J210:J215,四费用明细表!J218,四费用明细表!J220:J221,四费用明细表!J227:J229,四费用明细表!J232,四费用明细表!J240:J246,四费用明细表!J248,四费用明细表!J250)</f>
        <v>39860.18</v>
      </c>
      <c r="Q77" s="269">
        <f t="shared" si="46"/>
        <v>0.00410427777323396</v>
      </c>
      <c r="R77" s="263">
        <f>SUM(四费用明细表!K210:K215,四费用明细表!K218,四费用明细表!K220:K221,四费用明细表!K227:K229,四费用明细表!K232,四费用明细表!K240:K246,四费用明细表!K248,四费用明细表!K250)</f>
        <v>44569.71</v>
      </c>
      <c r="S77" s="273">
        <f t="shared" si="47"/>
        <v>0.0037308607263115</v>
      </c>
      <c r="T77" s="263">
        <f>SUM(四费用明细表!L210:L215,四费用明细表!L218,四费用明细表!L220:L221,四费用明细表!L227:L229,四费用明细表!L232,四费用明细表!L240:L246,四费用明细表!L248,四费用明细表!L250)</f>
        <v>59322.83</v>
      </c>
      <c r="U77" s="269">
        <f t="shared" si="48"/>
        <v>0.00578102879843102</v>
      </c>
      <c r="V77" s="263">
        <f>SUM(四费用明细表!M210:M215,四费用明细表!M218,四费用明细表!M220:M221,四费用明细表!M227:M229,四费用明细表!M232,四费用明细表!M240:M246,四费用明细表!M248,四费用明细表!M250)</f>
        <v>402702.71</v>
      </c>
      <c r="W77" s="274">
        <f t="shared" si="49"/>
        <v>0.036936268682175</v>
      </c>
      <c r="X77" s="263">
        <f>SUM(四费用明细表!N210:N215,四费用明细表!N218,四费用明细表!N220:N221,四费用明细表!N227:N229,四费用明细表!N232,四费用明细表!N240:N246,四费用明细表!N248,四费用明细表!N250)</f>
        <v>32036.29</v>
      </c>
      <c r="Y77" s="274">
        <f t="shared" si="50"/>
        <v>0.00377382666372857</v>
      </c>
      <c r="Z77" s="263">
        <v>84735.71</v>
      </c>
      <c r="AA77" s="293">
        <f t="shared" si="51"/>
        <v>0.00784775058369628</v>
      </c>
      <c r="AB77" s="263">
        <v>27970.35</v>
      </c>
      <c r="AC77" s="293">
        <f t="shared" si="52"/>
        <v>0.0057641707598207</v>
      </c>
      <c r="AD77" s="263">
        <v>44775.71</v>
      </c>
      <c r="AE77" s="294">
        <f t="shared" si="53"/>
        <v>0.00540647556497562</v>
      </c>
      <c r="AF77" s="263">
        <v>33101.67</v>
      </c>
      <c r="AG77" s="294">
        <f t="shared" si="54"/>
        <v>0.00557396688561866</v>
      </c>
      <c r="AH77" s="263">
        <v>74217.43</v>
      </c>
      <c r="AI77" s="306">
        <f t="shared" si="55"/>
        <v>0.00652652265803491</v>
      </c>
      <c r="AJ77" s="263">
        <v>36605.57</v>
      </c>
      <c r="AK77" s="293">
        <f t="shared" si="56"/>
        <v>0.00476601854428484</v>
      </c>
      <c r="AL77" s="263">
        <f>SUM(四费用明细表!U210:U215,四费用明细表!U218,四费用明细表!U220:U221,四费用明细表!U227:U229,四费用明细表!U232,四费用明细表!U240:U246,四费用明细表!U248,四费用明细表!U250)</f>
        <v>64764.43</v>
      </c>
      <c r="AM77" s="263">
        <f t="shared" si="57"/>
        <v>0.00541006073036867</v>
      </c>
      <c r="AN77" s="263">
        <f>SUM(四费用明细表!V210:V215,四费用明细表!V218,四费用明细表!V220:V221,四费用明细表!V227:V229,四费用明细表!V232,四费用明细表!V240:V246,四费用明细表!V248,四费用明细表!V250)</f>
        <v>22587.96</v>
      </c>
      <c r="AO77" s="263">
        <f t="shared" si="58"/>
        <v>0.00525703340787808</v>
      </c>
      <c r="AP77" s="263">
        <f>SUM(四费用明细表!W210:W215,四费用明细表!W218,四费用明细表!W220:W221,四费用明细表!W227:W229,四费用明细表!W232,四费用明细表!W240:W246,四费用明细表!W248,四费用明细表!W250)</f>
        <v>11500</v>
      </c>
      <c r="AQ77" s="263">
        <f t="shared" si="59"/>
        <v>0.00458728712534361</v>
      </c>
      <c r="AR77" s="263">
        <f>SUM(四费用明细表!X210:X215,四费用明细表!X218,四费用明细表!X220:X221,四费用明细表!X227:X229,四费用明细表!X232,四费用明细表!X240:X246,四费用明细表!X248,四费用明细表!X250)</f>
        <v>14043.1</v>
      </c>
      <c r="AS77" s="263">
        <f t="shared" si="60"/>
        <v>0.00861196365618997</v>
      </c>
      <c r="AT77" s="263">
        <v>11500</v>
      </c>
      <c r="AU77" s="263" t="str">
        <f t="shared" si="61"/>
        <v/>
      </c>
      <c r="AV77" s="263">
        <f>SUM(四费用明细表!Z210:Z215,四费用明细表!Z218,四费用明细表!Z220:Z221,四费用明细表!Z227:Z229,四费用明细表!Z232,四费用明细表!Z240:Z246,四费用明细表!Z248,四费用明细表!Z250)</f>
        <v>22465.35</v>
      </c>
      <c r="AW77" s="263">
        <f t="shared" si="62"/>
        <v>0.0212848424078335</v>
      </c>
      <c r="AX77" s="263">
        <v>19050</v>
      </c>
      <c r="AY77" s="263" t="str">
        <f t="shared" si="63"/>
        <v/>
      </c>
      <c r="AZ77" s="263">
        <f>SUM(四费用明细表!AB210:AB215,四费用明细表!AB218,四费用明细表!AB220:AB221,四费用明细表!AB227:AB229,四费用明细表!AB232,四费用明细表!AB240:AB246,四费用明细表!AB248,四费用明细表!AB250)</f>
        <v>24579.32</v>
      </c>
      <c r="BA77" s="263">
        <f t="shared" si="64"/>
        <v>0.0264499615243567</v>
      </c>
      <c r="BB77" s="320">
        <f t="shared" si="116"/>
        <v>164833.89</v>
      </c>
      <c r="BC77" s="320">
        <f t="shared" si="65"/>
        <v>0.00516078171883194</v>
      </c>
      <c r="BD77" s="320">
        <f t="shared" si="117"/>
        <v>138348.82</v>
      </c>
      <c r="BE77" s="320">
        <f t="shared" si="66"/>
        <v>0.00523382238118942</v>
      </c>
      <c r="BF77" s="320">
        <f t="shared" si="118"/>
        <v>532008.13</v>
      </c>
      <c r="BG77" s="320">
        <f t="shared" si="67"/>
        <v>0.0158117796675834</v>
      </c>
      <c r="BH77" s="320">
        <f t="shared" si="119"/>
        <v>119329.47</v>
      </c>
      <c r="BI77" s="320">
        <f t="shared" si="68"/>
        <v>0.00505565614090257</v>
      </c>
      <c r="BJ77" s="320">
        <f t="shared" si="120"/>
        <v>183757.57</v>
      </c>
      <c r="BK77" s="320">
        <f t="shared" si="69"/>
        <v>0.00581058192886521</v>
      </c>
      <c r="BL77" s="320">
        <f t="shared" si="121"/>
        <v>92295.2</v>
      </c>
      <c r="BM77" s="320">
        <f t="shared" si="70"/>
        <v>0.00515159004652981</v>
      </c>
      <c r="BN77" s="320">
        <f t="shared" si="122"/>
        <v>42050</v>
      </c>
      <c r="BO77" s="320">
        <f t="shared" si="71"/>
        <v>0.0167735150974521</v>
      </c>
      <c r="BP77" s="320">
        <f t="shared" si="123"/>
        <v>61087.77</v>
      </c>
      <c r="BQ77" s="320">
        <f t="shared" si="72"/>
        <v>0.0168965979575408</v>
      </c>
      <c r="BR77" s="329">
        <f t="shared" si="124"/>
        <v>922649.59</v>
      </c>
      <c r="BS77" s="330">
        <f t="shared" si="125"/>
        <v>0.0092526254058782</v>
      </c>
      <c r="BT77" s="326">
        <f t="shared" si="126"/>
        <v>411061.26</v>
      </c>
      <c r="BU77" s="333">
        <f t="shared" si="74"/>
        <v>0.0057436438584006</v>
      </c>
    </row>
    <row r="78" ht="16.5" spans="1:73">
      <c r="A78" s="207"/>
      <c r="B78" s="264" t="s">
        <v>313</v>
      </c>
      <c r="C78" s="264"/>
      <c r="D78" s="265" t="s">
        <v>3225</v>
      </c>
      <c r="E78" s="1289" t="s">
        <v>3226</v>
      </c>
      <c r="F78" s="263">
        <f>SUM(四费用明细表!E252:E258)</f>
        <v>620.8</v>
      </c>
      <c r="G78" s="239">
        <f t="shared" si="41"/>
        <v>4.96780800793958e-5</v>
      </c>
      <c r="H78" s="263">
        <f>SUM(四费用明细表!F252:F258)</f>
        <v>-262505.1</v>
      </c>
      <c r="I78" s="239">
        <f t="shared" si="42"/>
        <v>-0.0238707364553466</v>
      </c>
      <c r="J78" s="263">
        <f>SUM(四费用明细表!G252:G258)</f>
        <v>620.8</v>
      </c>
      <c r="K78" s="269">
        <f t="shared" si="43"/>
        <v>8.3547009947729e-5</v>
      </c>
      <c r="L78" s="263">
        <f>SUM(四费用明细表!H252:H258)</f>
        <v>-103856.6</v>
      </c>
      <c r="M78" s="269">
        <f t="shared" si="44"/>
        <v>-0.0181415052959462</v>
      </c>
      <c r="N78" s="263">
        <f>SUM(四费用明细表!I252:I258)</f>
        <v>620.8</v>
      </c>
      <c r="O78" s="269">
        <f t="shared" si="45"/>
        <v>5.16786003984548e-5</v>
      </c>
      <c r="P78" s="263">
        <f>SUM(四费用明细表!J252:J258)</f>
        <v>-82387.84</v>
      </c>
      <c r="Q78" s="269">
        <f t="shared" si="46"/>
        <v>-0.00848321759953809</v>
      </c>
      <c r="R78" s="263">
        <f>SUM(四费用明细表!K252:K258)</f>
        <v>620.8</v>
      </c>
      <c r="S78" s="273">
        <f t="shared" si="47"/>
        <v>5.19661971974729e-5</v>
      </c>
      <c r="T78" s="263">
        <f>SUM(四费用明细表!L252:L258)</f>
        <v>-109074.6</v>
      </c>
      <c r="U78" s="269">
        <f t="shared" si="48"/>
        <v>-0.0106293547320204</v>
      </c>
      <c r="V78" s="263">
        <f>SUM(四费用明细表!M252:M258)</f>
        <v>620.8</v>
      </c>
      <c r="W78" s="274">
        <f t="shared" si="49"/>
        <v>5.69403558220262e-5</v>
      </c>
      <c r="X78" s="263">
        <f>SUM(四费用明细表!N252:N258)</f>
        <v>-81522.2</v>
      </c>
      <c r="Y78" s="274">
        <f t="shared" si="50"/>
        <v>-0.0096031922562136</v>
      </c>
      <c r="Z78" s="263">
        <v>620.8</v>
      </c>
      <c r="AA78" s="293">
        <f t="shared" si="51"/>
        <v>5.74950462132039e-5</v>
      </c>
      <c r="AB78" s="263">
        <v>-128471.81</v>
      </c>
      <c r="AC78" s="293">
        <f t="shared" si="52"/>
        <v>-0.0264756590698093</v>
      </c>
      <c r="AD78" s="263">
        <v>620.8</v>
      </c>
      <c r="AE78" s="294">
        <f t="shared" si="53"/>
        <v>7.49589460610868e-5</v>
      </c>
      <c r="AF78" s="263">
        <v>-97466.8</v>
      </c>
      <c r="AG78" s="294">
        <f t="shared" si="54"/>
        <v>-0.0164123657702834</v>
      </c>
      <c r="AH78" s="263">
        <v>620.8</v>
      </c>
      <c r="AI78" s="306">
        <f t="shared" si="55"/>
        <v>5.45918292523477e-5</v>
      </c>
      <c r="AJ78" s="263">
        <v>-109527.8</v>
      </c>
      <c r="AK78" s="293">
        <f t="shared" si="56"/>
        <v>-0.0142604397613456</v>
      </c>
      <c r="AL78" s="263">
        <f>SUM(四费用明细表!U252:U258)</f>
        <v>620.8</v>
      </c>
      <c r="AM78" s="263">
        <f t="shared" si="57"/>
        <v>5.1858183595731e-5</v>
      </c>
      <c r="AN78" s="263">
        <f>SUM(四费用明细表!V252:V258)</f>
        <v>-131188.61</v>
      </c>
      <c r="AO78" s="263">
        <f t="shared" si="58"/>
        <v>-0.0305323236584042</v>
      </c>
      <c r="AP78" s="263">
        <f>SUM(四费用明细表!W252:W258)</f>
        <v>620.8</v>
      </c>
      <c r="AQ78" s="263">
        <f t="shared" si="59"/>
        <v>0.000247633725862027</v>
      </c>
      <c r="AR78" s="263">
        <v>-52456.88</v>
      </c>
      <c r="AS78" s="263">
        <f t="shared" si="60"/>
        <v>-0.0321693033644365</v>
      </c>
      <c r="AT78" s="263">
        <v>620.8</v>
      </c>
      <c r="AU78" s="263" t="str">
        <f t="shared" si="61"/>
        <v/>
      </c>
      <c r="AV78" s="263">
        <f>SUM(四费用明细表!Z252:Z258)</f>
        <v>-16008.5</v>
      </c>
      <c r="AW78" s="263">
        <f t="shared" si="62"/>
        <v>-0.0151672864961286</v>
      </c>
      <c r="AX78" s="263">
        <v>1820.8</v>
      </c>
      <c r="AY78" s="263" t="str">
        <f t="shared" si="63"/>
        <v/>
      </c>
      <c r="AZ78" s="263">
        <f>SUM(四费用明细表!AB252:AB258)</f>
        <v>-8347.5</v>
      </c>
      <c r="BA78" s="263">
        <f t="shared" si="64"/>
        <v>-0.00898279748278502</v>
      </c>
      <c r="BB78" s="320">
        <f t="shared" si="116"/>
        <v>1862.4</v>
      </c>
      <c r="BC78" s="320">
        <f t="shared" si="65"/>
        <v>5.83098528655278e-5</v>
      </c>
      <c r="BD78" s="320">
        <f t="shared" si="117"/>
        <v>-448749.54</v>
      </c>
      <c r="BE78" s="320">
        <f t="shared" si="66"/>
        <v>-0.0169764757372015</v>
      </c>
      <c r="BF78" s="320">
        <f t="shared" si="118"/>
        <v>1862.4</v>
      </c>
      <c r="BG78" s="320">
        <f t="shared" si="67"/>
        <v>5.53522715017671e-5</v>
      </c>
      <c r="BH78" s="320">
        <f t="shared" si="119"/>
        <v>-319068.61</v>
      </c>
      <c r="BI78" s="320">
        <f t="shared" si="68"/>
        <v>-0.0135180452700892</v>
      </c>
      <c r="BJ78" s="320">
        <f t="shared" si="120"/>
        <v>1862.4</v>
      </c>
      <c r="BK78" s="320">
        <f t="shared" si="69"/>
        <v>5.88907862915175e-5</v>
      </c>
      <c r="BL78" s="320">
        <f t="shared" si="121"/>
        <v>-338183.21</v>
      </c>
      <c r="BM78" s="320">
        <f t="shared" si="70"/>
        <v>-0.0188761848778647</v>
      </c>
      <c r="BN78" s="320">
        <f t="shared" si="122"/>
        <v>3062.4</v>
      </c>
      <c r="BO78" s="320">
        <f t="shared" si="71"/>
        <v>0.00122157461675237</v>
      </c>
      <c r="BP78" s="320">
        <f t="shared" si="123"/>
        <v>-76812.88</v>
      </c>
      <c r="BQ78" s="320">
        <f t="shared" si="72"/>
        <v>-0.0212460915060548</v>
      </c>
      <c r="BR78" s="329">
        <f t="shared" si="124"/>
        <v>8649.6</v>
      </c>
      <c r="BS78" s="330">
        <f t="shared" si="125"/>
        <v>8.67409573234451e-5</v>
      </c>
      <c r="BT78" s="326">
        <f t="shared" si="126"/>
        <v>-1182814.24</v>
      </c>
      <c r="BU78" s="333">
        <f t="shared" si="74"/>
        <v>-0.0165271320999813</v>
      </c>
    </row>
    <row r="79" ht="16.5" spans="1:73">
      <c r="A79" s="207"/>
      <c r="B79" s="207" t="s">
        <v>3227</v>
      </c>
      <c r="C79" s="207"/>
      <c r="D79" s="243"/>
      <c r="E79" s="334" t="s">
        <v>3228</v>
      </c>
      <c r="F79" s="231">
        <f>SUM(F51:F78)</f>
        <v>664885.83230325</v>
      </c>
      <c r="G79" s="239">
        <f t="shared" si="41"/>
        <v>0.0532059465541504</v>
      </c>
      <c r="H79" s="231">
        <f>SUM(H51:H78)</f>
        <v>194209.79</v>
      </c>
      <c r="I79" s="239">
        <f t="shared" si="42"/>
        <v>0.0176603453195317</v>
      </c>
      <c r="J79" s="231">
        <f>SUM(J51:J78)</f>
        <v>641285.63439125</v>
      </c>
      <c r="K79" s="231">
        <f t="shared" si="43"/>
        <v>0.0863039582406918</v>
      </c>
      <c r="L79" s="231">
        <f>SUM(L51:L78)</f>
        <v>388246.41</v>
      </c>
      <c r="M79" s="231">
        <f t="shared" si="44"/>
        <v>0.0678182638671697</v>
      </c>
      <c r="N79" s="231">
        <f>SUM(N51:N78)</f>
        <v>608270.598422</v>
      </c>
      <c r="O79" s="231">
        <f t="shared" si="45"/>
        <v>0.0506355882570547</v>
      </c>
      <c r="P79" s="231">
        <f>SUM(P51:P78)</f>
        <v>464402.44</v>
      </c>
      <c r="Q79" s="231">
        <f t="shared" si="46"/>
        <v>0.0478180633486256</v>
      </c>
      <c r="R79" s="231">
        <f>SUM(R51:R78)</f>
        <v>623233.769927</v>
      </c>
      <c r="S79" s="271">
        <f t="shared" si="47"/>
        <v>0.0521699242721503</v>
      </c>
      <c r="T79" s="231">
        <f>SUM(T51:T78)</f>
        <v>427832.49</v>
      </c>
      <c r="U79" s="231">
        <f t="shared" si="48"/>
        <v>0.0416924132849773</v>
      </c>
      <c r="V79" s="231">
        <f>SUM(V51:V78)</f>
        <v>952954.999662</v>
      </c>
      <c r="W79" s="231">
        <f t="shared" si="49"/>
        <v>0.0874059226210264</v>
      </c>
      <c r="X79" s="231">
        <f>SUM(X51:X78)</f>
        <v>205768.64</v>
      </c>
      <c r="Y79" s="268">
        <f t="shared" si="50"/>
        <v>0.024239235572882</v>
      </c>
      <c r="Z79" s="231">
        <v>639233.08755075</v>
      </c>
      <c r="AA79" s="268">
        <f t="shared" si="51"/>
        <v>0.0592022163494514</v>
      </c>
      <c r="AB79" s="295">
        <v>258311.74</v>
      </c>
      <c r="AC79" s="268">
        <f t="shared" si="52"/>
        <v>0.0532332623162172</v>
      </c>
      <c r="AD79" s="231">
        <v>564702.87439125</v>
      </c>
      <c r="AE79" s="271">
        <f t="shared" si="53"/>
        <v>0.0681854579607512</v>
      </c>
      <c r="AF79" s="231">
        <v>315976.45</v>
      </c>
      <c r="AG79" s="271">
        <f t="shared" si="54"/>
        <v>0.0532070517570667</v>
      </c>
      <c r="AH79" s="231">
        <f>SUM(AH51:AH78)</f>
        <v>629544.00281575</v>
      </c>
      <c r="AI79" s="299">
        <f t="shared" si="55"/>
        <v>0.0553607582289899</v>
      </c>
      <c r="AJ79" s="231">
        <f>SUM(AJ51:AJ78)</f>
        <v>242239.95</v>
      </c>
      <c r="AK79" s="268">
        <f t="shared" si="56"/>
        <v>0.0315394650012726</v>
      </c>
      <c r="AL79" s="231">
        <f>SUM(AL51:AL78)</f>
        <v>742414.399927</v>
      </c>
      <c r="AM79" s="231">
        <f t="shared" si="57"/>
        <v>0.0620171750250142</v>
      </c>
      <c r="AN79" s="231">
        <f>SUM(AN51:AN78)</f>
        <v>215413.02</v>
      </c>
      <c r="AO79" s="231">
        <f t="shared" si="58"/>
        <v>0.0501343832126455</v>
      </c>
      <c r="AP79" s="231">
        <f>SUM(AP51:AP78)</f>
        <v>491299.72230325</v>
      </c>
      <c r="AQ79" s="231">
        <f t="shared" si="59"/>
        <v>0.195976773113616</v>
      </c>
      <c r="AR79" s="231">
        <f>SUM(AR51:AR78)</f>
        <v>251829.66</v>
      </c>
      <c r="AS79" s="231">
        <f t="shared" si="60"/>
        <v>0.154435123261294</v>
      </c>
      <c r="AT79" s="231">
        <v>491504.44230325</v>
      </c>
      <c r="AU79" s="231" t="str">
        <f t="shared" si="61"/>
        <v/>
      </c>
      <c r="AV79" s="231">
        <f>SUM(AV51:AV78)</f>
        <v>338874.8</v>
      </c>
      <c r="AW79" s="231">
        <f t="shared" si="62"/>
        <v>0.321067631440689</v>
      </c>
      <c r="AX79" s="231">
        <v>256690.62230325</v>
      </c>
      <c r="AY79" s="231" t="str">
        <f t="shared" si="63"/>
        <v/>
      </c>
      <c r="AZ79" s="231">
        <f>SUM(AZ51:AZ78)</f>
        <v>359555.79</v>
      </c>
      <c r="BA79" s="231">
        <f t="shared" si="64"/>
        <v>0.386920257003028</v>
      </c>
      <c r="BB79" s="320">
        <f>SUM(BB51:BB78)</f>
        <v>1914442.0651165</v>
      </c>
      <c r="BC79" s="320">
        <f t="shared" si="65"/>
        <v>0.0599392370793172</v>
      </c>
      <c r="BD79" s="320">
        <f>SUM(BD51:BD78)</f>
        <v>1046858.64</v>
      </c>
      <c r="BE79" s="320">
        <f t="shared" si="66"/>
        <v>0.0396033170356893</v>
      </c>
      <c r="BF79" s="320">
        <f>SUM(BF51:BF78)</f>
        <v>2215421.85713975</v>
      </c>
      <c r="BG79" s="320">
        <f t="shared" si="67"/>
        <v>0.0658444115804062</v>
      </c>
      <c r="BH79" s="320">
        <f>SUM(BH51:BH78)</f>
        <v>891912.87</v>
      </c>
      <c r="BI79" s="320">
        <f t="shared" si="68"/>
        <v>0.0377878555763763</v>
      </c>
      <c r="BJ79" s="320">
        <f>SUM(BJ51:BJ78)</f>
        <v>1936661.277134</v>
      </c>
      <c r="BK79" s="320">
        <f t="shared" si="69"/>
        <v>0.0612389955921154</v>
      </c>
      <c r="BL79" s="320">
        <f>SUM(BL51:BL78)</f>
        <v>773629.42</v>
      </c>
      <c r="BM79" s="320">
        <f t="shared" si="70"/>
        <v>0.0431812447426804</v>
      </c>
      <c r="BN79" s="320">
        <f>SUM(BN51:BN78)</f>
        <v>1239494.78690975</v>
      </c>
      <c r="BO79" s="320">
        <f t="shared" si="71"/>
        <v>0.494427693732314</v>
      </c>
      <c r="BP79" s="320">
        <f>SUM(BP51:BP78)</f>
        <v>950260.25</v>
      </c>
      <c r="BQ79" s="320">
        <f t="shared" si="72"/>
        <v>0.262837641630759</v>
      </c>
      <c r="BR79" s="347">
        <f>SUM(BR51:BR78)</f>
        <v>7306019.9863</v>
      </c>
      <c r="BS79" s="347">
        <f t="shared" ref="BS79:BT79" si="127">SUM(BS51:BS78)</f>
        <v>0.0732671068992653</v>
      </c>
      <c r="BT79" s="326">
        <f t="shared" si="127"/>
        <v>3662661.18</v>
      </c>
      <c r="BU79" s="332">
        <f t="shared" si="74"/>
        <v>0.0511773388519008</v>
      </c>
    </row>
    <row r="80" ht="16.5" spans="1:73">
      <c r="A80" s="246" t="s">
        <v>3133</v>
      </c>
      <c r="B80" s="247"/>
      <c r="C80" s="247"/>
      <c r="D80" s="248"/>
      <c r="E80" s="334"/>
      <c r="F80" s="295"/>
      <c r="G80" s="239">
        <f t="shared" si="41"/>
        <v>0</v>
      </c>
      <c r="H80" s="295"/>
      <c r="I80" s="239">
        <f t="shared" si="42"/>
        <v>0</v>
      </c>
      <c r="J80" s="295"/>
      <c r="K80" s="295">
        <f t="shared" si="43"/>
        <v>0</v>
      </c>
      <c r="L80" s="295"/>
      <c r="M80" s="295">
        <f t="shared" si="44"/>
        <v>0</v>
      </c>
      <c r="N80" s="295"/>
      <c r="O80" s="295">
        <f t="shared" si="45"/>
        <v>0</v>
      </c>
      <c r="P80" s="295"/>
      <c r="Q80" s="295">
        <f t="shared" si="46"/>
        <v>0</v>
      </c>
      <c r="R80" s="295"/>
      <c r="S80" s="273">
        <f t="shared" si="47"/>
        <v>0</v>
      </c>
      <c r="T80" s="295"/>
      <c r="U80" s="295">
        <f t="shared" si="48"/>
        <v>0</v>
      </c>
      <c r="V80" s="295"/>
      <c r="W80" s="295">
        <f t="shared" si="49"/>
        <v>0</v>
      </c>
      <c r="X80" s="295"/>
      <c r="Y80" s="269">
        <f t="shared" si="50"/>
        <v>0</v>
      </c>
      <c r="Z80" s="295"/>
      <c r="AA80" s="269">
        <f t="shared" si="51"/>
        <v>0</v>
      </c>
      <c r="AB80" s="295"/>
      <c r="AC80" s="269">
        <f t="shared" si="52"/>
        <v>0</v>
      </c>
      <c r="AD80" s="295"/>
      <c r="AE80" s="273">
        <f t="shared" si="53"/>
        <v>0</v>
      </c>
      <c r="AF80" s="295"/>
      <c r="AG80" s="273">
        <f t="shared" si="54"/>
        <v>0</v>
      </c>
      <c r="AH80" s="295"/>
      <c r="AI80" s="344">
        <f t="shared" si="55"/>
        <v>0</v>
      </c>
      <c r="AJ80" s="295"/>
      <c r="AK80" s="269">
        <f t="shared" si="56"/>
        <v>0</v>
      </c>
      <c r="AL80" s="295"/>
      <c r="AM80" s="295">
        <f t="shared" si="57"/>
        <v>0</v>
      </c>
      <c r="AN80" s="295"/>
      <c r="AO80" s="295">
        <f t="shared" si="58"/>
        <v>0</v>
      </c>
      <c r="AP80" s="295"/>
      <c r="AQ80" s="295">
        <f t="shared" si="59"/>
        <v>0</v>
      </c>
      <c r="AR80" s="295"/>
      <c r="AS80" s="295">
        <f t="shared" si="60"/>
        <v>0</v>
      </c>
      <c r="AT80" s="295">
        <v>57995.42</v>
      </c>
      <c r="AU80" s="295" t="str">
        <f t="shared" si="61"/>
        <v/>
      </c>
      <c r="AV80" s="295"/>
      <c r="AW80" s="295">
        <f t="shared" si="62"/>
        <v>0</v>
      </c>
      <c r="AX80" s="295">
        <v>57995.42</v>
      </c>
      <c r="AY80" s="295" t="str">
        <f t="shared" si="63"/>
        <v/>
      </c>
      <c r="AZ80" s="295"/>
      <c r="BA80" s="295">
        <f t="shared" si="64"/>
        <v>0</v>
      </c>
      <c r="BB80" s="320"/>
      <c r="BC80" s="320">
        <f t="shared" si="65"/>
        <v>0</v>
      </c>
      <c r="BD80" s="320"/>
      <c r="BE80" s="320">
        <f t="shared" si="66"/>
        <v>0</v>
      </c>
      <c r="BF80" s="320"/>
      <c r="BG80" s="320">
        <f t="shared" si="67"/>
        <v>0</v>
      </c>
      <c r="BH80" s="320"/>
      <c r="BI80" s="320">
        <f t="shared" si="68"/>
        <v>0</v>
      </c>
      <c r="BJ80" s="320"/>
      <c r="BK80" s="320">
        <f t="shared" si="69"/>
        <v>0</v>
      </c>
      <c r="BL80" s="320"/>
      <c r="BM80" s="320">
        <f t="shared" si="70"/>
        <v>0</v>
      </c>
      <c r="BN80" s="320"/>
      <c r="BO80" s="320">
        <f t="shared" si="71"/>
        <v>0</v>
      </c>
      <c r="BP80" s="320"/>
      <c r="BQ80" s="320">
        <f t="shared" si="72"/>
        <v>0</v>
      </c>
      <c r="BR80" s="347"/>
      <c r="BS80" s="347"/>
      <c r="BT80" s="326"/>
      <c r="BU80" s="332">
        <f t="shared" si="74"/>
        <v>0</v>
      </c>
    </row>
    <row r="81" ht="16.5" spans="1:73">
      <c r="A81" s="207" t="s">
        <v>3229</v>
      </c>
      <c r="B81" s="207"/>
      <c r="C81" s="207"/>
      <c r="D81" s="243"/>
      <c r="E81" s="230" t="s">
        <v>3230</v>
      </c>
      <c r="F81" s="231">
        <f>SUM(F39:F40,F55:F78)</f>
        <v>564874.73</v>
      </c>
      <c r="G81" s="239">
        <f t="shared" si="41"/>
        <v>0.0452027900640578</v>
      </c>
      <c r="H81" s="231">
        <f>SUM(H39:H40,H55:H78)</f>
        <v>109332.04</v>
      </c>
      <c r="I81" s="239">
        <f t="shared" si="42"/>
        <v>0.00994204041355926</v>
      </c>
      <c r="J81" s="231">
        <f>SUM(J39:J40,J55:J78)</f>
        <v>577179.19</v>
      </c>
      <c r="K81" s="231">
        <f t="shared" si="43"/>
        <v>0.0776765391890338</v>
      </c>
      <c r="L81" s="231">
        <f>SUM(L39:L40,L55:L78)</f>
        <v>329030.23</v>
      </c>
      <c r="M81" s="231">
        <f t="shared" si="44"/>
        <v>0.0574744759608094</v>
      </c>
      <c r="N81" s="231">
        <f>SUM(N39:N40,N55:N78)</f>
        <v>512715.93</v>
      </c>
      <c r="O81" s="231">
        <f t="shared" si="45"/>
        <v>0.0426811238150647</v>
      </c>
      <c r="P81" s="231">
        <f>SUM(P39:P40,P55:P78)</f>
        <v>398556.25</v>
      </c>
      <c r="Q81" s="231">
        <f t="shared" si="46"/>
        <v>0.0410380875916386</v>
      </c>
      <c r="R81" s="231">
        <f>SUM(R39:R40,R55:R78)</f>
        <v>529363.53</v>
      </c>
      <c r="S81" s="271">
        <f t="shared" si="47"/>
        <v>0.04431219328146</v>
      </c>
      <c r="T81" s="231">
        <f>SUM(T39:T40,T55:T78)</f>
        <v>352838.78</v>
      </c>
      <c r="U81" s="231">
        <f t="shared" si="48"/>
        <v>0.0343842522075104</v>
      </c>
      <c r="V81" s="231">
        <f>SUM(V39:V40,V55:V78)</f>
        <v>869253.96</v>
      </c>
      <c r="W81" s="231">
        <f t="shared" si="49"/>
        <v>0.0797287850871543</v>
      </c>
      <c r="X81" s="231">
        <f>SUM(X39:X40,X55:X78)</f>
        <v>332203.58</v>
      </c>
      <c r="Y81" s="268">
        <f t="shared" si="50"/>
        <v>0.0391330808901432</v>
      </c>
      <c r="Z81" s="231">
        <v>554992.81</v>
      </c>
      <c r="AA81" s="268">
        <f t="shared" si="51"/>
        <v>0.0514003499660856</v>
      </c>
      <c r="AB81" s="295">
        <v>263160</v>
      </c>
      <c r="AC81" s="268">
        <f t="shared" si="52"/>
        <v>0.0542323988492963</v>
      </c>
      <c r="AD81" s="231">
        <v>492754.64</v>
      </c>
      <c r="AE81" s="271">
        <f t="shared" si="53"/>
        <v>0.0594980162389018</v>
      </c>
      <c r="AF81" s="231">
        <v>328216.77</v>
      </c>
      <c r="AG81" s="271">
        <f t="shared" si="54"/>
        <v>0.0552681906165072</v>
      </c>
      <c r="AH81" s="231">
        <f>SUM(AH39:AH40,AH55:AH78)</f>
        <v>534177.91</v>
      </c>
      <c r="AI81" s="299">
        <f t="shared" si="55"/>
        <v>0.0469744672247036</v>
      </c>
      <c r="AJ81" s="231">
        <f>SUM(AJ39:AJ40,AJ55:AJ78)</f>
        <v>288942.26</v>
      </c>
      <c r="AK81" s="268">
        <f t="shared" si="56"/>
        <v>0.0376200717373769</v>
      </c>
      <c r="AL81" s="231">
        <f>SUM(AL39:AL40,AL55:AL78)</f>
        <v>641706.91</v>
      </c>
      <c r="AM81" s="231">
        <f t="shared" si="57"/>
        <v>0.0536046307239518</v>
      </c>
      <c r="AN81" s="231">
        <f>SUM(AN39:AN40,AN55:AN78)</f>
        <v>234954.08</v>
      </c>
      <c r="AO81" s="231">
        <f t="shared" si="58"/>
        <v>0.0546822930391793</v>
      </c>
      <c r="AP81" s="231">
        <f>SUM(AP39:AP40,AP55:AP78)</f>
        <v>629904.1</v>
      </c>
      <c r="AQ81" s="231">
        <f t="shared" si="59"/>
        <v>0.251265301576622</v>
      </c>
      <c r="AR81" s="231">
        <f>SUM(AR39:AR40,AR55:AR78)</f>
        <v>368091.34</v>
      </c>
      <c r="AS81" s="231">
        <f t="shared" si="60"/>
        <v>0.22573286825831</v>
      </c>
      <c r="AT81" s="231">
        <v>664677.7</v>
      </c>
      <c r="AU81" s="231" t="str">
        <f t="shared" si="61"/>
        <v/>
      </c>
      <c r="AV81" s="231">
        <f>SUM(AV39:AV40,AV55:AV78)</f>
        <v>575140.88</v>
      </c>
      <c r="AW81" s="231">
        <f t="shared" si="62"/>
        <v>0.54491841850239</v>
      </c>
      <c r="AX81" s="231">
        <v>374410.1</v>
      </c>
      <c r="AY81" s="231" t="str">
        <f t="shared" si="63"/>
        <v/>
      </c>
      <c r="AZ81" s="231">
        <f>SUM(AZ39:AZ40,AZ55:AZ78)</f>
        <v>466809.77</v>
      </c>
      <c r="BA81" s="231">
        <f t="shared" si="64"/>
        <v>0.502336942425331</v>
      </c>
      <c r="BB81" s="320">
        <f>SUM(BB39:BB40,BB55:BB78)</f>
        <v>1654769.85</v>
      </c>
      <c r="BC81" s="320">
        <f t="shared" si="65"/>
        <v>0.051809163702648</v>
      </c>
      <c r="BD81" s="320">
        <f>SUM(BD39:BD40,BD55:BD78)</f>
        <v>836918.52</v>
      </c>
      <c r="BE81" s="320">
        <f t="shared" si="66"/>
        <v>0.0316611510037305</v>
      </c>
      <c r="BF81" s="320">
        <f>SUM(BF39:BF40,BF55:BF78)</f>
        <v>1953610.3</v>
      </c>
      <c r="BG81" s="320">
        <f t="shared" si="67"/>
        <v>0.0580631270050734</v>
      </c>
      <c r="BH81" s="320">
        <f>SUM(BH39:BH40,BH55:BH78)</f>
        <v>948202.36</v>
      </c>
      <c r="BI81" s="320">
        <f t="shared" si="68"/>
        <v>0.0401726839493405</v>
      </c>
      <c r="BJ81" s="320">
        <f>SUM(BJ39:BJ40,BJ55:BJ78)</f>
        <v>1668639.46</v>
      </c>
      <c r="BK81" s="320">
        <f t="shared" si="69"/>
        <v>0.0527639013297107</v>
      </c>
      <c r="BL81" s="320">
        <f>SUM(BL39:BL40,BL55:BL78)</f>
        <v>852113.11</v>
      </c>
      <c r="BM81" s="320">
        <f t="shared" si="70"/>
        <v>0.047561925387166</v>
      </c>
      <c r="BN81" s="320">
        <f>SUM(BN39:BN40,BN55:BN78)</f>
        <v>1553001.06</v>
      </c>
      <c r="BO81" s="320">
        <f t="shared" si="71"/>
        <v>0.619483632015911</v>
      </c>
      <c r="BP81" s="320">
        <f>SUM(BP39:BP40,BP55:BP78)</f>
        <v>1410041.99</v>
      </c>
      <c r="BQ81" s="320">
        <f t="shared" si="72"/>
        <v>0.390011169310662</v>
      </c>
      <c r="BR81" s="347">
        <f>SUM(BR39:BR40,BR55:BR78)</f>
        <v>6830020.67</v>
      </c>
      <c r="BS81" s="347">
        <f t="shared" ref="BS81:BT81" si="128">SUM(BS39:BS40,BS55:BS78)</f>
        <v>0.0684936333997778</v>
      </c>
      <c r="BT81" s="326">
        <f t="shared" si="128"/>
        <v>4047275.98</v>
      </c>
      <c r="BU81" s="332">
        <f t="shared" si="74"/>
        <v>0.0565514537316878</v>
      </c>
    </row>
    <row r="82" ht="16.5" spans="1:73">
      <c r="A82" s="207" t="s">
        <v>3231</v>
      </c>
      <c r="B82" s="207"/>
      <c r="C82" s="207"/>
      <c r="D82" s="243"/>
      <c r="E82" s="215" t="s">
        <v>3232</v>
      </c>
      <c r="F82" s="209">
        <f>F81/F49</f>
        <v>9674460.96402701</v>
      </c>
      <c r="G82" s="239">
        <f t="shared" si="41"/>
        <v>0.774176299123587</v>
      </c>
      <c r="H82" s="209">
        <f>H81/H49</f>
        <v>-8647273.24743709</v>
      </c>
      <c r="I82" s="239">
        <f t="shared" si="42"/>
        <v>-0.786334363587375</v>
      </c>
      <c r="J82" s="209">
        <f>J81/J49</f>
        <v>31227924.8885382</v>
      </c>
      <c r="K82" s="209">
        <f t="shared" si="43"/>
        <v>4.20264135198072</v>
      </c>
      <c r="L82" s="209">
        <f>L81/L49</f>
        <v>-3066022.96411722</v>
      </c>
      <c r="M82" s="209">
        <f t="shared" si="44"/>
        <v>-0.535568002813737</v>
      </c>
      <c r="N82" s="209">
        <f>N81/N49</f>
        <v>8079267.97710086</v>
      </c>
      <c r="O82" s="209">
        <f t="shared" si="45"/>
        <v>0.672560021424981</v>
      </c>
      <c r="P82" s="209">
        <f>P81/P49</f>
        <v>-7426634.93868167</v>
      </c>
      <c r="Q82" s="209">
        <f t="shared" si="46"/>
        <v>-0.76469731719109</v>
      </c>
      <c r="R82" s="209">
        <f>R81/R49</f>
        <v>8259411.04182935</v>
      </c>
      <c r="S82" s="271">
        <f t="shared" si="47"/>
        <v>0.691382382304589</v>
      </c>
      <c r="T82" s="209">
        <f>T81/T49</f>
        <v>31194142.7610627</v>
      </c>
      <c r="U82" s="209">
        <f t="shared" si="48"/>
        <v>3.03987921082106</v>
      </c>
      <c r="V82" s="209">
        <f>V81/V49</f>
        <v>12342597.4699775</v>
      </c>
      <c r="W82" s="209">
        <f t="shared" si="49"/>
        <v>1.13207456782951</v>
      </c>
      <c r="X82" s="209">
        <f>X81/X49</f>
        <v>-19206973.9139036</v>
      </c>
      <c r="Y82" s="268">
        <f t="shared" si="50"/>
        <v>-2.26255257040776</v>
      </c>
      <c r="Z82" s="209">
        <v>7939505.44256618</v>
      </c>
      <c r="AA82" s="268">
        <f t="shared" si="51"/>
        <v>0.735312874243439</v>
      </c>
      <c r="AB82" s="341">
        <v>2159544.48561337</v>
      </c>
      <c r="AC82" s="268">
        <f t="shared" si="52"/>
        <v>0.44504209559425</v>
      </c>
      <c r="AD82" s="209">
        <v>-20210125.4967884</v>
      </c>
      <c r="AE82" s="271">
        <f t="shared" si="53"/>
        <v>-2.44028625483498</v>
      </c>
      <c r="AF82" s="209">
        <v>46686315.4185251</v>
      </c>
      <c r="AG82" s="271">
        <f t="shared" si="54"/>
        <v>7.86147575498176</v>
      </c>
      <c r="AH82" s="209">
        <f>AH81/AH49</f>
        <v>40657903.6479402</v>
      </c>
      <c r="AI82" s="299">
        <f t="shared" si="55"/>
        <v>3.57536941640908</v>
      </c>
      <c r="AJ82" s="209">
        <f>AJ81/AJ49</f>
        <v>6471447.03466765</v>
      </c>
      <c r="AK82" s="268">
        <f t="shared" si="56"/>
        <v>0.842577689012442</v>
      </c>
      <c r="AL82" s="209">
        <f>AL81/AL49</f>
        <v>56323899.0803213</v>
      </c>
      <c r="AM82" s="209">
        <f t="shared" si="57"/>
        <v>4.70498566258816</v>
      </c>
      <c r="AN82" s="209">
        <f>AN81/AN49</f>
        <v>2309854.01213142</v>
      </c>
      <c r="AO82" s="209">
        <f t="shared" si="58"/>
        <v>0.537586382705481</v>
      </c>
      <c r="AP82" s="209">
        <f>AP81/AP49</f>
        <v>-7119534.65472701</v>
      </c>
      <c r="AQ82" s="209">
        <f t="shared" si="59"/>
        <v>-2.83994344870147</v>
      </c>
      <c r="AR82" s="209">
        <f>AR81/AR49</f>
        <v>-8983776.47143252</v>
      </c>
      <c r="AS82" s="209">
        <f t="shared" si="60"/>
        <v>-5.50932176423378</v>
      </c>
      <c r="AT82" s="209"/>
      <c r="AU82" s="209" t="str">
        <f t="shared" si="61"/>
        <v/>
      </c>
      <c r="AV82" s="209">
        <f>AV81/AV49</f>
        <v>-2551249.45726346</v>
      </c>
      <c r="AW82" s="209">
        <f t="shared" si="62"/>
        <v>-2.41718658471483</v>
      </c>
      <c r="AX82" s="209"/>
      <c r="AY82" s="209" t="str">
        <f t="shared" si="63"/>
        <v/>
      </c>
      <c r="AZ82" s="209">
        <f>AZ81/AZ49</f>
        <v>-6043088.81107353</v>
      </c>
      <c r="BA82" s="209">
        <f t="shared" si="64"/>
        <v>-6.50300604496647</v>
      </c>
      <c r="BB82" s="346">
        <f>BB81/BB49</f>
        <v>32438645.3733104</v>
      </c>
      <c r="BC82" s="346">
        <f t="shared" si="65"/>
        <v>1.01562104750578</v>
      </c>
      <c r="BD82" s="346">
        <f>BD81/BD49</f>
        <v>-17356746.4577474</v>
      </c>
      <c r="BE82" s="346">
        <f t="shared" si="66"/>
        <v>-0.656616573059231</v>
      </c>
      <c r="BF82" s="346">
        <f>BF81/BF49</f>
        <v>28725512.0355637</v>
      </c>
      <c r="BG82" s="346">
        <f t="shared" si="67"/>
        <v>0.853749109331936</v>
      </c>
      <c r="BH82" s="346">
        <f>BH81/BH49</f>
        <v>39925530.8772018</v>
      </c>
      <c r="BI82" s="346">
        <f t="shared" si="68"/>
        <v>1.69153315906054</v>
      </c>
      <c r="BJ82" s="346">
        <f>BJ81/BJ49</f>
        <v>629199049.199105</v>
      </c>
      <c r="BK82" s="346">
        <f t="shared" si="69"/>
        <v>19.8958476918012</v>
      </c>
      <c r="BL82" s="346">
        <f>BL81/BL49</f>
        <v>18578293.4573294</v>
      </c>
      <c r="BM82" s="346">
        <f t="shared" si="70"/>
        <v>1.03697431346688</v>
      </c>
      <c r="BN82" s="346">
        <f>BN81/BN49</f>
        <v>-1675622.44529442</v>
      </c>
      <c r="BO82" s="346">
        <f t="shared" si="71"/>
        <v>-0.668396632194425</v>
      </c>
      <c r="BP82" s="346">
        <f>BP81/BP49</f>
        <v>-13538873.0029692</v>
      </c>
      <c r="BQ82" s="346">
        <f t="shared" si="72"/>
        <v>-3.74479038814765</v>
      </c>
      <c r="BR82" s="348">
        <f>BR81/BR49</f>
        <v>405887148.949842</v>
      </c>
      <c r="BS82" s="348">
        <f t="shared" ref="BS82:BT82" si="129">BS81/BS49</f>
        <v>4.07036624412606</v>
      </c>
      <c r="BT82" s="326">
        <f t="shared" si="129"/>
        <v>-1077432999.02675</v>
      </c>
      <c r="BU82" s="332">
        <f t="shared" si="74"/>
        <v>-15.0546695344099</v>
      </c>
    </row>
    <row r="83" ht="16.5" spans="1:73">
      <c r="A83" s="207" t="s">
        <v>3233</v>
      </c>
      <c r="B83" s="207"/>
      <c r="C83" s="335" t="s">
        <v>3234</v>
      </c>
      <c r="D83" s="336" t="s">
        <v>3235</v>
      </c>
      <c r="E83" s="223" t="s">
        <v>3236</v>
      </c>
      <c r="F83" s="224"/>
      <c r="G83" s="239">
        <f t="shared" si="41"/>
        <v>0</v>
      </c>
      <c r="H83" s="224">
        <v>424900.92</v>
      </c>
      <c r="I83" s="239">
        <f t="shared" si="42"/>
        <v>0.0386380983872478</v>
      </c>
      <c r="J83" s="224">
        <v>357924.37</v>
      </c>
      <c r="K83" s="268">
        <f t="shared" si="43"/>
        <v>0.0481693152398915</v>
      </c>
      <c r="L83" s="224">
        <v>469078.37</v>
      </c>
      <c r="M83" s="268">
        <f t="shared" si="44"/>
        <v>0.0819378617590871</v>
      </c>
      <c r="N83" s="224">
        <v>488159.95</v>
      </c>
      <c r="O83" s="268">
        <f t="shared" si="45"/>
        <v>0.0406369571304441</v>
      </c>
      <c r="P83" s="224">
        <v>552090.69</v>
      </c>
      <c r="Q83" s="268">
        <f t="shared" si="46"/>
        <v>0.056847047549118</v>
      </c>
      <c r="R83" s="224">
        <v>487944.63</v>
      </c>
      <c r="S83" s="271">
        <f t="shared" si="47"/>
        <v>0.0408450819330347</v>
      </c>
      <c r="T83" s="224">
        <v>532127.67</v>
      </c>
      <c r="U83" s="268">
        <f t="shared" si="48"/>
        <v>0.0518560120060354</v>
      </c>
      <c r="V83" s="224">
        <v>0</v>
      </c>
      <c r="W83" s="210">
        <f t="shared" si="49"/>
        <v>0</v>
      </c>
      <c r="X83" s="224">
        <v>440132.55</v>
      </c>
      <c r="Y83" s="210">
        <f t="shared" si="50"/>
        <v>0.0518469508412131</v>
      </c>
      <c r="Z83" s="224">
        <v>444111.63</v>
      </c>
      <c r="AA83" s="210">
        <f t="shared" si="51"/>
        <v>0.0411311512414164</v>
      </c>
      <c r="AB83" s="342">
        <v>176867.11</v>
      </c>
      <c r="AC83" s="210">
        <f t="shared" si="52"/>
        <v>0.0364490334885331</v>
      </c>
      <c r="AD83" s="224">
        <v>374011.48</v>
      </c>
      <c r="AE83" s="272">
        <f t="shared" si="53"/>
        <v>0.0451602872995284</v>
      </c>
      <c r="AF83" s="224">
        <v>320285.47</v>
      </c>
      <c r="AG83" s="272">
        <f t="shared" si="54"/>
        <v>0.053932644598439</v>
      </c>
      <c r="AH83" s="224">
        <v>477944.63</v>
      </c>
      <c r="AI83" s="345">
        <f t="shared" si="55"/>
        <v>0.0420294323985769</v>
      </c>
      <c r="AJ83" s="224">
        <v>348208.89</v>
      </c>
      <c r="AK83" s="210">
        <f t="shared" si="56"/>
        <v>0.0453365437834963</v>
      </c>
      <c r="AL83" s="224">
        <v>495944.63</v>
      </c>
      <c r="AM83" s="224">
        <f t="shared" si="57"/>
        <v>0.0414284595294087</v>
      </c>
      <c r="AN83" s="224">
        <v>182463.08</v>
      </c>
      <c r="AO83" s="224">
        <f t="shared" si="58"/>
        <v>0.0424657431332591</v>
      </c>
      <c r="AP83" s="224">
        <v>121000</v>
      </c>
      <c r="AQ83" s="224">
        <f t="shared" si="59"/>
        <v>0.0482662384492675</v>
      </c>
      <c r="AR83" s="224">
        <v>203185.89</v>
      </c>
      <c r="AS83" s="224">
        <f t="shared" si="60"/>
        <v>0.124604218451098</v>
      </c>
      <c r="AT83" s="224">
        <v>121000</v>
      </c>
      <c r="AU83" s="224" t="str">
        <f t="shared" si="61"/>
        <v/>
      </c>
      <c r="AV83" s="224">
        <v>217568.45</v>
      </c>
      <c r="AW83" s="224">
        <f t="shared" si="62"/>
        <v>0.20613567877494</v>
      </c>
      <c r="AX83" s="224">
        <v>126000</v>
      </c>
      <c r="AY83" s="224" t="str">
        <f t="shared" si="63"/>
        <v/>
      </c>
      <c r="AZ83" s="224">
        <v>82274.68</v>
      </c>
      <c r="BA83" s="224">
        <f t="shared" si="64"/>
        <v>0.0885363028931947</v>
      </c>
      <c r="BB83" s="320">
        <f t="shared" ref="BB83:BB91" si="130">F83+J83+N83</f>
        <v>846084.32</v>
      </c>
      <c r="BC83" s="320">
        <f t="shared" si="65"/>
        <v>0.026490040920871</v>
      </c>
      <c r="BD83" s="320">
        <f t="shared" ref="BD83:BD91" si="131">H83+L83+P83</f>
        <v>1446069.98</v>
      </c>
      <c r="BE83" s="320">
        <f t="shared" si="66"/>
        <v>0.0547057316866897</v>
      </c>
      <c r="BF83" s="320">
        <f t="shared" ref="BF83:BF91" si="132">R83+V83+Z83</f>
        <v>932056.26</v>
      </c>
      <c r="BG83" s="320">
        <f t="shared" si="67"/>
        <v>0.0277015845996787</v>
      </c>
      <c r="BH83" s="320">
        <f t="shared" ref="BH83:BH91" si="133">T83+X83+AB83</f>
        <v>1149127.33</v>
      </c>
      <c r="BI83" s="320">
        <f t="shared" si="68"/>
        <v>0.0486853133814595</v>
      </c>
      <c r="BJ83" s="320">
        <f t="shared" ref="BJ83:BJ91" si="134">AD83+AH83+AL83</f>
        <v>1347900.74</v>
      </c>
      <c r="BK83" s="320">
        <f t="shared" si="69"/>
        <v>0.042621850527018</v>
      </c>
      <c r="BL83" s="320">
        <f t="shared" ref="BL83:BL91" si="135">AF83+AJ83+AN83</f>
        <v>850957.44</v>
      </c>
      <c r="BM83" s="320">
        <f t="shared" si="70"/>
        <v>0.0474974199950213</v>
      </c>
      <c r="BN83" s="320">
        <f t="shared" ref="BN83:BN91" si="136">AP83+AT83+AX83</f>
        <v>368000</v>
      </c>
      <c r="BO83" s="320">
        <f t="shared" si="71"/>
        <v>0.146793188010995</v>
      </c>
      <c r="BP83" s="320">
        <f t="shared" ref="BP83:BP91" si="137">AR83+AV83+AZ83</f>
        <v>503029.02</v>
      </c>
      <c r="BQ83" s="320">
        <f t="shared" si="72"/>
        <v>0.139135527650064</v>
      </c>
      <c r="BR83" s="329">
        <f t="shared" ref="BR83:BR91" si="138">F83+J83+N83+R83+V83+Z83+AD83+AH83+AL83+AP83+AT83+AX83</f>
        <v>3494041.32</v>
      </c>
      <c r="BS83" s="330">
        <f t="shared" ref="BS83:BS96" si="139">IFERROR(BR83/$BR$4,"")</f>
        <v>0.0350393647133363</v>
      </c>
      <c r="BT83" s="326">
        <f t="shared" ref="BT83:BT91" si="140">H83+L83+P83+T83+X83+AB83+AF83+AJ83+AN83+AR83+AV83+AZ83</f>
        <v>3949183.77</v>
      </c>
      <c r="BU83" s="332">
        <f t="shared" si="74"/>
        <v>0.0551808387544373</v>
      </c>
    </row>
    <row r="84" ht="16.5" spans="1:73">
      <c r="A84" s="207"/>
      <c r="B84" s="207"/>
      <c r="C84" s="335"/>
      <c r="D84" s="336" t="s">
        <v>3237</v>
      </c>
      <c r="E84" s="1290" t="s">
        <v>3238</v>
      </c>
      <c r="F84" s="224">
        <v>0</v>
      </c>
      <c r="G84" s="239">
        <f t="shared" si="41"/>
        <v>0</v>
      </c>
      <c r="H84" s="224">
        <v>0</v>
      </c>
      <c r="I84" s="239">
        <f t="shared" si="42"/>
        <v>0</v>
      </c>
      <c r="J84" s="224">
        <v>0</v>
      </c>
      <c r="K84" s="268">
        <f t="shared" si="43"/>
        <v>0</v>
      </c>
      <c r="L84" s="224">
        <v>1235.59</v>
      </c>
      <c r="M84" s="268">
        <f t="shared" si="44"/>
        <v>0.000215830891138533</v>
      </c>
      <c r="N84" s="224">
        <v>0</v>
      </c>
      <c r="O84" s="268">
        <f t="shared" si="45"/>
        <v>0</v>
      </c>
      <c r="P84" s="224">
        <v>0</v>
      </c>
      <c r="Q84" s="268">
        <f t="shared" si="46"/>
        <v>0</v>
      </c>
      <c r="R84" s="224">
        <v>0</v>
      </c>
      <c r="S84" s="271">
        <f t="shared" si="47"/>
        <v>0</v>
      </c>
      <c r="T84" s="224">
        <v>0</v>
      </c>
      <c r="U84" s="268">
        <f t="shared" si="48"/>
        <v>0</v>
      </c>
      <c r="V84" s="224">
        <v>1500</v>
      </c>
      <c r="W84" s="210">
        <f t="shared" si="49"/>
        <v>0.000137581400987499</v>
      </c>
      <c r="X84" s="224">
        <v>0</v>
      </c>
      <c r="Y84" s="210">
        <f t="shared" si="50"/>
        <v>0</v>
      </c>
      <c r="Z84" s="224">
        <v>0</v>
      </c>
      <c r="AA84" s="210">
        <f t="shared" si="51"/>
        <v>0</v>
      </c>
      <c r="AB84" s="342">
        <v>0</v>
      </c>
      <c r="AC84" s="210">
        <f t="shared" si="52"/>
        <v>0</v>
      </c>
      <c r="AD84" s="224">
        <v>0</v>
      </c>
      <c r="AE84" s="272">
        <f t="shared" si="53"/>
        <v>0</v>
      </c>
      <c r="AF84" s="224">
        <v>0</v>
      </c>
      <c r="AG84" s="272">
        <f t="shared" si="54"/>
        <v>0</v>
      </c>
      <c r="AH84" s="224">
        <v>0</v>
      </c>
      <c r="AI84" s="345">
        <f t="shared" si="55"/>
        <v>0</v>
      </c>
      <c r="AJ84" s="224">
        <v>0</v>
      </c>
      <c r="AK84" s="210">
        <f t="shared" si="56"/>
        <v>0</v>
      </c>
      <c r="AL84" s="224">
        <v>0</v>
      </c>
      <c r="AM84" s="224">
        <f t="shared" si="57"/>
        <v>0</v>
      </c>
      <c r="AN84" s="224"/>
      <c r="AO84" s="224">
        <f t="shared" si="58"/>
        <v>0</v>
      </c>
      <c r="AP84" s="224">
        <v>0</v>
      </c>
      <c r="AQ84" s="224">
        <f t="shared" si="59"/>
        <v>0</v>
      </c>
      <c r="AR84" s="224">
        <v>0</v>
      </c>
      <c r="AS84" s="224">
        <f t="shared" si="60"/>
        <v>0</v>
      </c>
      <c r="AT84" s="224">
        <v>0</v>
      </c>
      <c r="AU84" s="224" t="str">
        <f t="shared" si="61"/>
        <v/>
      </c>
      <c r="AV84" s="224">
        <v>0</v>
      </c>
      <c r="AW84" s="224">
        <f t="shared" si="62"/>
        <v>0</v>
      </c>
      <c r="AX84" s="224">
        <v>0</v>
      </c>
      <c r="AY84" s="224" t="str">
        <f t="shared" si="63"/>
        <v/>
      </c>
      <c r="AZ84" s="224">
        <v>0</v>
      </c>
      <c r="BA84" s="224">
        <f t="shared" si="64"/>
        <v>0</v>
      </c>
      <c r="BB84" s="320">
        <f t="shared" si="130"/>
        <v>0</v>
      </c>
      <c r="BC84" s="320">
        <f t="shared" si="65"/>
        <v>0</v>
      </c>
      <c r="BD84" s="320">
        <f t="shared" si="131"/>
        <v>1235.59</v>
      </c>
      <c r="BE84" s="320">
        <f t="shared" si="66"/>
        <v>4.67431424133132e-5</v>
      </c>
      <c r="BF84" s="320">
        <f t="shared" si="132"/>
        <v>1500</v>
      </c>
      <c r="BG84" s="320">
        <f t="shared" si="67"/>
        <v>4.45814042378923e-5</v>
      </c>
      <c r="BH84" s="320">
        <f t="shared" si="133"/>
        <v>0</v>
      </c>
      <c r="BI84" s="320">
        <f t="shared" si="68"/>
        <v>0</v>
      </c>
      <c r="BJ84" s="320">
        <f t="shared" si="134"/>
        <v>0</v>
      </c>
      <c r="BK84" s="320">
        <f t="shared" si="69"/>
        <v>0</v>
      </c>
      <c r="BL84" s="320">
        <f t="shared" si="135"/>
        <v>0</v>
      </c>
      <c r="BM84" s="320">
        <f t="shared" si="70"/>
        <v>0</v>
      </c>
      <c r="BN84" s="320">
        <f t="shared" si="136"/>
        <v>0</v>
      </c>
      <c r="BO84" s="320">
        <f t="shared" si="71"/>
        <v>0</v>
      </c>
      <c r="BP84" s="320">
        <f t="shared" si="137"/>
        <v>0</v>
      </c>
      <c r="BQ84" s="320">
        <f t="shared" si="72"/>
        <v>0</v>
      </c>
      <c r="BR84" s="329">
        <f t="shared" si="138"/>
        <v>1500</v>
      </c>
      <c r="BS84" s="330">
        <f t="shared" si="139"/>
        <v>1.50424801129726e-5</v>
      </c>
      <c r="BT84" s="326">
        <f t="shared" si="140"/>
        <v>1235.59</v>
      </c>
      <c r="BU84" s="332">
        <f t="shared" si="74"/>
        <v>1.72645530133421e-5</v>
      </c>
    </row>
    <row r="85" ht="16.5" spans="1:73">
      <c r="A85" s="207"/>
      <c r="B85" s="207"/>
      <c r="C85" s="335"/>
      <c r="D85" s="336" t="s">
        <v>3239</v>
      </c>
      <c r="E85" s="1290" t="s">
        <v>3240</v>
      </c>
      <c r="F85" s="224">
        <v>14500</v>
      </c>
      <c r="G85" s="239">
        <f t="shared" si="41"/>
        <v>0.00116032886783383</v>
      </c>
      <c r="H85" s="224">
        <v>676</v>
      </c>
      <c r="I85" s="239">
        <f t="shared" si="42"/>
        <v>6.14716355751348e-5</v>
      </c>
      <c r="J85" s="224">
        <v>1500</v>
      </c>
      <c r="K85" s="268">
        <f t="shared" si="43"/>
        <v>0.000201869386149474</v>
      </c>
      <c r="L85" s="224">
        <v>11542.3</v>
      </c>
      <c r="M85" s="268">
        <f t="shared" si="44"/>
        <v>0.00201619056061338</v>
      </c>
      <c r="N85" s="224">
        <v>2500</v>
      </c>
      <c r="O85" s="268">
        <f t="shared" si="45"/>
        <v>0.000208112920419035</v>
      </c>
      <c r="P85" s="224">
        <v>22225.7</v>
      </c>
      <c r="Q85" s="268">
        <f t="shared" si="46"/>
        <v>0.00228851065159681</v>
      </c>
      <c r="R85" s="224">
        <v>1500</v>
      </c>
      <c r="S85" s="271">
        <f t="shared" si="47"/>
        <v>0.000125562654310904</v>
      </c>
      <c r="T85" s="224">
        <v>0</v>
      </c>
      <c r="U85" s="268">
        <f t="shared" si="48"/>
        <v>0</v>
      </c>
      <c r="V85" s="224">
        <v>73076.67</v>
      </c>
      <c r="W85" s="210">
        <f t="shared" si="49"/>
        <v>0.00670266042540076</v>
      </c>
      <c r="X85" s="224">
        <v>1571.45</v>
      </c>
      <c r="Y85" s="210">
        <f t="shared" si="50"/>
        <v>0.00018511444086429</v>
      </c>
      <c r="Z85" s="224">
        <v>1500</v>
      </c>
      <c r="AA85" s="210">
        <f t="shared" si="51"/>
        <v>0.00013892166449711</v>
      </c>
      <c r="AB85" s="342">
        <v>3390</v>
      </c>
      <c r="AC85" s="210">
        <f t="shared" si="52"/>
        <v>0.000698616173047251</v>
      </c>
      <c r="AD85" s="224">
        <v>4750</v>
      </c>
      <c r="AE85" s="272">
        <f t="shared" si="53"/>
        <v>0.000573542193605287</v>
      </c>
      <c r="AF85" s="224">
        <v>1693.83</v>
      </c>
      <c r="AG85" s="272">
        <f t="shared" si="54"/>
        <v>0.000285222840112522</v>
      </c>
      <c r="AH85" s="224">
        <v>1500</v>
      </c>
      <c r="AI85" s="345">
        <f t="shared" si="55"/>
        <v>0.000131906803928031</v>
      </c>
      <c r="AJ85" s="224">
        <v>140</v>
      </c>
      <c r="AK85" s="210">
        <f t="shared" si="56"/>
        <v>1.8227898000219e-5</v>
      </c>
      <c r="AL85" s="224">
        <v>14500</v>
      </c>
      <c r="AM85" s="224">
        <f t="shared" si="57"/>
        <v>0.00121124945576369</v>
      </c>
      <c r="AN85" s="224">
        <v>9178.5</v>
      </c>
      <c r="AO85" s="224">
        <f t="shared" si="58"/>
        <v>0.00213616816809526</v>
      </c>
      <c r="AP85" s="224">
        <v>0</v>
      </c>
      <c r="AQ85" s="224">
        <f t="shared" si="59"/>
        <v>0</v>
      </c>
      <c r="AR85" s="224">
        <v>0</v>
      </c>
      <c r="AS85" s="224">
        <f t="shared" si="60"/>
        <v>0</v>
      </c>
      <c r="AT85" s="224">
        <v>0</v>
      </c>
      <c r="AU85" s="224" t="str">
        <f t="shared" si="61"/>
        <v/>
      </c>
      <c r="AV85" s="224">
        <v>0</v>
      </c>
      <c r="AW85" s="224">
        <f t="shared" si="62"/>
        <v>0</v>
      </c>
      <c r="AX85" s="224">
        <v>0</v>
      </c>
      <c r="AY85" s="224" t="str">
        <f t="shared" si="63"/>
        <v/>
      </c>
      <c r="AZ85" s="224">
        <v>3892.01</v>
      </c>
      <c r="BA85" s="224">
        <f t="shared" si="64"/>
        <v>0.004188216547586</v>
      </c>
      <c r="BB85" s="320">
        <f t="shared" si="130"/>
        <v>18500</v>
      </c>
      <c r="BC85" s="320">
        <f t="shared" si="65"/>
        <v>0.000579216214568441</v>
      </c>
      <c r="BD85" s="320">
        <f t="shared" si="131"/>
        <v>34444</v>
      </c>
      <c r="BE85" s="320">
        <f t="shared" si="66"/>
        <v>0.00130303806058981</v>
      </c>
      <c r="BF85" s="320">
        <f t="shared" si="132"/>
        <v>76076.67</v>
      </c>
      <c r="BG85" s="320">
        <f t="shared" si="67"/>
        <v>0.00226106985222849</v>
      </c>
      <c r="BH85" s="320">
        <f t="shared" si="133"/>
        <v>4961.45</v>
      </c>
      <c r="BI85" s="320">
        <f t="shared" si="68"/>
        <v>0.000210202770198184</v>
      </c>
      <c r="BJ85" s="320">
        <f t="shared" si="134"/>
        <v>20750</v>
      </c>
      <c r="BK85" s="320">
        <f t="shared" si="69"/>
        <v>0.000656133921579139</v>
      </c>
      <c r="BL85" s="320">
        <f t="shared" si="135"/>
        <v>11012.33</v>
      </c>
      <c r="BM85" s="320">
        <f t="shared" si="70"/>
        <v>0.000614669122739879</v>
      </c>
      <c r="BN85" s="320">
        <f t="shared" si="136"/>
        <v>0</v>
      </c>
      <c r="BO85" s="320">
        <f t="shared" si="71"/>
        <v>0</v>
      </c>
      <c r="BP85" s="320">
        <f t="shared" si="137"/>
        <v>3892.01</v>
      </c>
      <c r="BQ85" s="320">
        <f t="shared" si="72"/>
        <v>0.00107651217611526</v>
      </c>
      <c r="BR85" s="329">
        <f t="shared" si="138"/>
        <v>115326.67</v>
      </c>
      <c r="BS85" s="330">
        <f t="shared" si="139"/>
        <v>0.00115653275998023</v>
      </c>
      <c r="BT85" s="326">
        <f t="shared" si="140"/>
        <v>54309.79</v>
      </c>
      <c r="BU85" s="332">
        <f t="shared" si="74"/>
        <v>0.00075885548490881</v>
      </c>
    </row>
    <row r="86" ht="16.5" spans="1:73">
      <c r="A86" s="207"/>
      <c r="B86" s="207"/>
      <c r="C86" s="335"/>
      <c r="D86" s="336" t="s">
        <v>3241</v>
      </c>
      <c r="E86" s="337" t="s">
        <v>3242</v>
      </c>
      <c r="F86" s="338">
        <v>81175.06</v>
      </c>
      <c r="G86" s="239">
        <f t="shared" si="41"/>
        <v>0.00649584589421675</v>
      </c>
      <c r="H86" s="338">
        <v>78570.51</v>
      </c>
      <c r="I86" s="239">
        <f t="shared" si="42"/>
        <v>0.00714475999655693</v>
      </c>
      <c r="J86" s="338">
        <v>66802.41</v>
      </c>
      <c r="K86" s="268">
        <f t="shared" si="43"/>
        <v>0.00899024100000366</v>
      </c>
      <c r="L86" s="338">
        <v>69459.78</v>
      </c>
      <c r="M86" s="268">
        <f t="shared" si="44"/>
        <v>0.0121331236216596</v>
      </c>
      <c r="N86" s="338">
        <v>76715.19</v>
      </c>
      <c r="O86" s="268">
        <f t="shared" si="45"/>
        <v>0.00638616889256047</v>
      </c>
      <c r="P86" s="338">
        <v>94879.15</v>
      </c>
      <c r="Q86" s="268">
        <f t="shared" si="46"/>
        <v>0.00976940863007471</v>
      </c>
      <c r="R86" s="338">
        <v>76659.42</v>
      </c>
      <c r="S86" s="271">
        <f t="shared" si="47"/>
        <v>0.00641704016875627</v>
      </c>
      <c r="T86" s="338">
        <v>67910.29</v>
      </c>
      <c r="U86" s="268">
        <f t="shared" si="48"/>
        <v>0.00661787952799625</v>
      </c>
      <c r="V86" s="338">
        <v>16350</v>
      </c>
      <c r="W86" s="210">
        <f t="shared" si="49"/>
        <v>0.00149963727076374</v>
      </c>
      <c r="X86" s="338">
        <v>66116.7</v>
      </c>
      <c r="Y86" s="210">
        <f t="shared" si="50"/>
        <v>0.00778844758171881</v>
      </c>
      <c r="Z86" s="338">
        <v>73076.67</v>
      </c>
      <c r="AA86" s="210">
        <f t="shared" si="51"/>
        <v>0.00676795508820402</v>
      </c>
      <c r="AB86" s="343">
        <v>64474.81</v>
      </c>
      <c r="AC86" s="210">
        <f t="shared" si="52"/>
        <v>0.0132870634277725</v>
      </c>
      <c r="AD86" s="338">
        <v>67870.73</v>
      </c>
      <c r="AE86" s="272">
        <f t="shared" si="53"/>
        <v>0.00819510049806151</v>
      </c>
      <c r="AF86" s="338">
        <v>62767.62</v>
      </c>
      <c r="AG86" s="272">
        <f t="shared" si="54"/>
        <v>0.0105693953014786</v>
      </c>
      <c r="AH86" s="338">
        <v>74069.42</v>
      </c>
      <c r="AI86" s="345">
        <f t="shared" si="55"/>
        <v>0.00651350697400198</v>
      </c>
      <c r="AJ86" s="338">
        <v>61278.74</v>
      </c>
      <c r="AK86" s="210">
        <f t="shared" si="56"/>
        <v>0.00797844730215673</v>
      </c>
      <c r="AL86" s="338">
        <v>78731.42</v>
      </c>
      <c r="AM86" s="338">
        <f t="shared" si="57"/>
        <v>0.00657678549148294</v>
      </c>
      <c r="AN86" s="338">
        <v>53502.1</v>
      </c>
      <c r="AO86" s="338">
        <f t="shared" si="58"/>
        <v>0.0124518693627771</v>
      </c>
      <c r="AP86" s="338">
        <v>1830296.48</v>
      </c>
      <c r="AQ86" s="338">
        <f t="shared" si="59"/>
        <v>0.730095258979628</v>
      </c>
      <c r="AR86" s="338">
        <v>63435.09</v>
      </c>
      <c r="AS86" s="338">
        <f t="shared" si="60"/>
        <v>0.0389017161173202</v>
      </c>
      <c r="AT86" s="338">
        <v>1830296.48</v>
      </c>
      <c r="AU86" s="338" t="str">
        <f t="shared" si="61"/>
        <v/>
      </c>
      <c r="AV86" s="338">
        <v>175339.82</v>
      </c>
      <c r="AW86" s="338">
        <f t="shared" si="62"/>
        <v>0.166126075779718</v>
      </c>
      <c r="AX86" s="338">
        <v>56918.08</v>
      </c>
      <c r="AY86" s="338" t="str">
        <f t="shared" si="63"/>
        <v/>
      </c>
      <c r="AZ86" s="338">
        <v>65441.88</v>
      </c>
      <c r="BA86" s="338">
        <f t="shared" si="64"/>
        <v>0.0704224204771152</v>
      </c>
      <c r="BB86" s="338">
        <f t="shared" si="130"/>
        <v>224692.66</v>
      </c>
      <c r="BC86" s="338">
        <f t="shared" si="65"/>
        <v>0.00703489902521696</v>
      </c>
      <c r="BD86" s="338">
        <f t="shared" si="131"/>
        <v>242909.44</v>
      </c>
      <c r="BE86" s="338">
        <f t="shared" si="66"/>
        <v>0.00918941602591325</v>
      </c>
      <c r="BF86" s="338">
        <f t="shared" si="132"/>
        <v>166086.09</v>
      </c>
      <c r="BG86" s="338">
        <f t="shared" si="67"/>
        <v>0.00493623407772064</v>
      </c>
      <c r="BH86" s="338">
        <f t="shared" si="133"/>
        <v>198501.8</v>
      </c>
      <c r="BI86" s="338">
        <f t="shared" si="68"/>
        <v>0.00840996649151474</v>
      </c>
      <c r="BJ86" s="338">
        <f t="shared" si="134"/>
        <v>220671.57</v>
      </c>
      <c r="BK86" s="338">
        <f t="shared" si="69"/>
        <v>0.00697783627012653</v>
      </c>
      <c r="BL86" s="338">
        <f t="shared" si="135"/>
        <v>177548.46</v>
      </c>
      <c r="BM86" s="338">
        <f t="shared" si="70"/>
        <v>0.00991012402933951</v>
      </c>
      <c r="BN86" s="338">
        <f t="shared" si="136"/>
        <v>3717511.04</v>
      </c>
      <c r="BO86" s="338">
        <f t="shared" si="71"/>
        <v>1.48289482887954</v>
      </c>
      <c r="BP86" s="338">
        <f t="shared" si="137"/>
        <v>304216.79</v>
      </c>
      <c r="BQ86" s="338">
        <f t="shared" si="72"/>
        <v>0.0841449735775855</v>
      </c>
      <c r="BR86" s="245">
        <f t="shared" si="138"/>
        <v>4328961.36</v>
      </c>
      <c r="BS86" s="327">
        <f t="shared" si="139"/>
        <v>0.0434122101117511</v>
      </c>
      <c r="BT86" s="326">
        <f t="shared" si="140"/>
        <v>923176.49</v>
      </c>
      <c r="BU86" s="332">
        <f t="shared" si="74"/>
        <v>0.0128992865370196</v>
      </c>
    </row>
    <row r="87" ht="16.5" spans="1:73">
      <c r="A87" s="207"/>
      <c r="B87" s="207"/>
      <c r="C87" s="335"/>
      <c r="D87" s="336" t="s">
        <v>3243</v>
      </c>
      <c r="E87" s="1290" t="s">
        <v>3244</v>
      </c>
      <c r="F87" s="338">
        <v>16350</v>
      </c>
      <c r="G87" s="239">
        <f t="shared" si="41"/>
        <v>0.00130837082683331</v>
      </c>
      <c r="H87" s="338">
        <v>6222.6</v>
      </c>
      <c r="I87" s="239">
        <f t="shared" si="42"/>
        <v>0.000565848224156559</v>
      </c>
      <c r="J87" s="338">
        <v>16350</v>
      </c>
      <c r="K87" s="268">
        <f t="shared" si="43"/>
        <v>0.00220037630902927</v>
      </c>
      <c r="L87" s="338">
        <v>6108</v>
      </c>
      <c r="M87" s="268">
        <f t="shared" si="44"/>
        <v>0.00106693570122303</v>
      </c>
      <c r="N87" s="338">
        <v>16350</v>
      </c>
      <c r="O87" s="268">
        <f t="shared" si="45"/>
        <v>0.00136105849954049</v>
      </c>
      <c r="P87" s="338">
        <v>6108</v>
      </c>
      <c r="Q87" s="268">
        <f t="shared" si="46"/>
        <v>0.000628921611465705</v>
      </c>
      <c r="R87" s="338">
        <v>16350</v>
      </c>
      <c r="S87" s="271">
        <f t="shared" si="47"/>
        <v>0.00136863293198886</v>
      </c>
      <c r="T87" s="338">
        <v>5866.8</v>
      </c>
      <c r="U87" s="268">
        <f t="shared" si="48"/>
        <v>0.000571721540503632</v>
      </c>
      <c r="V87" s="338">
        <v>0</v>
      </c>
      <c r="W87" s="210">
        <f t="shared" si="49"/>
        <v>0</v>
      </c>
      <c r="X87" s="338">
        <v>5752.2</v>
      </c>
      <c r="Y87" s="210">
        <f t="shared" si="50"/>
        <v>0.000677600487918528</v>
      </c>
      <c r="Z87" s="338">
        <v>16350</v>
      </c>
      <c r="AA87" s="210">
        <f t="shared" si="51"/>
        <v>0.0015142461430185</v>
      </c>
      <c r="AB87" s="343">
        <v>5740.2</v>
      </c>
      <c r="AC87" s="210">
        <f t="shared" si="52"/>
        <v>0.00118294883673328</v>
      </c>
      <c r="AD87" s="338">
        <v>16350</v>
      </c>
      <c r="AE87" s="272">
        <f t="shared" si="53"/>
        <v>0.00197419260325188</v>
      </c>
      <c r="AF87" s="338">
        <v>5613.6</v>
      </c>
      <c r="AG87" s="272">
        <f t="shared" si="54"/>
        <v>0.000945270148276777</v>
      </c>
      <c r="AH87" s="338">
        <v>16350</v>
      </c>
      <c r="AI87" s="345">
        <f t="shared" si="55"/>
        <v>0.00143778416281554</v>
      </c>
      <c r="AJ87" s="338">
        <v>5469</v>
      </c>
      <c r="AK87" s="210">
        <f t="shared" si="56"/>
        <v>0.000712059815451413</v>
      </c>
      <c r="AL87" s="338">
        <v>16350</v>
      </c>
      <c r="AM87" s="338">
        <f t="shared" si="57"/>
        <v>0.00136578817943009</v>
      </c>
      <c r="AN87" s="338">
        <v>4763.4</v>
      </c>
      <c r="AO87" s="338">
        <f t="shared" si="58"/>
        <v>0.0011086150734766</v>
      </c>
      <c r="AP87" s="338">
        <v>15280.6</v>
      </c>
      <c r="AQ87" s="338">
        <f t="shared" si="59"/>
        <v>0.006095347795437</v>
      </c>
      <c r="AR87" s="338">
        <v>5193.6</v>
      </c>
      <c r="AS87" s="338">
        <f t="shared" si="60"/>
        <v>0.00318498724959505</v>
      </c>
      <c r="AT87" s="338">
        <v>15280.6</v>
      </c>
      <c r="AU87" s="338" t="str">
        <f t="shared" si="61"/>
        <v/>
      </c>
      <c r="AV87" s="338">
        <v>4459.8</v>
      </c>
      <c r="AW87" s="338">
        <f t="shared" si="62"/>
        <v>0.0042254467511281</v>
      </c>
      <c r="AX87" s="338">
        <v>15280.6</v>
      </c>
      <c r="AY87" s="338" t="str">
        <f t="shared" si="63"/>
        <v/>
      </c>
      <c r="AZ87" s="338">
        <v>3553.2</v>
      </c>
      <c r="BA87" s="338">
        <f t="shared" si="64"/>
        <v>0.00382362096625717</v>
      </c>
      <c r="BB87" s="338">
        <f t="shared" si="130"/>
        <v>49050</v>
      </c>
      <c r="BC87" s="338">
        <f t="shared" si="65"/>
        <v>0.00153570569322065</v>
      </c>
      <c r="BD87" s="338">
        <f t="shared" si="131"/>
        <v>18438.6</v>
      </c>
      <c r="BE87" s="338">
        <f t="shared" si="66"/>
        <v>0.00069754376913225</v>
      </c>
      <c r="BF87" s="338">
        <f t="shared" si="132"/>
        <v>32700</v>
      </c>
      <c r="BG87" s="338">
        <f t="shared" si="67"/>
        <v>0.000971874612386052</v>
      </c>
      <c r="BH87" s="338">
        <f t="shared" si="133"/>
        <v>17359.2</v>
      </c>
      <c r="BI87" s="338">
        <f t="shared" si="68"/>
        <v>0.000735460788363141</v>
      </c>
      <c r="BJ87" s="338">
        <f t="shared" si="134"/>
        <v>49050</v>
      </c>
      <c r="BK87" s="338">
        <f t="shared" si="69"/>
        <v>0.00155100572787743</v>
      </c>
      <c r="BL87" s="338">
        <f t="shared" si="135"/>
        <v>15846</v>
      </c>
      <c r="BM87" s="338">
        <f t="shared" si="70"/>
        <v>0.000884467403259448</v>
      </c>
      <c r="BN87" s="338">
        <f t="shared" si="136"/>
        <v>45841.8</v>
      </c>
      <c r="BO87" s="338">
        <f t="shared" si="71"/>
        <v>0.018286043386311</v>
      </c>
      <c r="BP87" s="338">
        <f t="shared" si="137"/>
        <v>13206.6</v>
      </c>
      <c r="BQ87" s="338">
        <f t="shared" si="72"/>
        <v>0.00365288519430417</v>
      </c>
      <c r="BR87" s="245">
        <f t="shared" si="138"/>
        <v>176641.8</v>
      </c>
      <c r="BS87" s="327">
        <f t="shared" si="139"/>
        <v>0.00177142050907979</v>
      </c>
      <c r="BT87" s="326">
        <f t="shared" si="140"/>
        <v>64850.4</v>
      </c>
      <c r="BU87" s="332">
        <f t="shared" si="74"/>
        <v>0.000906136476287798</v>
      </c>
    </row>
    <row r="88" ht="16.5" spans="1:73">
      <c r="A88" s="207"/>
      <c r="B88" s="207"/>
      <c r="C88" s="335"/>
      <c r="D88" s="336" t="s">
        <v>3245</v>
      </c>
      <c r="E88" s="1290" t="s">
        <v>3246</v>
      </c>
      <c r="F88" s="338">
        <v>0</v>
      </c>
      <c r="G88" s="239">
        <f t="shared" si="41"/>
        <v>0</v>
      </c>
      <c r="H88" s="338">
        <v>0</v>
      </c>
      <c r="I88" s="239">
        <f t="shared" si="42"/>
        <v>0</v>
      </c>
      <c r="J88" s="338">
        <v>0</v>
      </c>
      <c r="K88" s="268">
        <f t="shared" si="43"/>
        <v>0</v>
      </c>
      <c r="L88" s="338">
        <v>0</v>
      </c>
      <c r="M88" s="268">
        <f t="shared" si="44"/>
        <v>0</v>
      </c>
      <c r="N88" s="338">
        <v>0</v>
      </c>
      <c r="O88" s="268">
        <f t="shared" si="45"/>
        <v>0</v>
      </c>
      <c r="P88" s="338">
        <v>0</v>
      </c>
      <c r="Q88" s="268">
        <f t="shared" si="46"/>
        <v>0</v>
      </c>
      <c r="R88" s="338">
        <v>0</v>
      </c>
      <c r="S88" s="271">
        <f t="shared" si="47"/>
        <v>0</v>
      </c>
      <c r="T88" s="338">
        <v>0</v>
      </c>
      <c r="U88" s="268">
        <f t="shared" si="48"/>
        <v>0</v>
      </c>
      <c r="V88" s="338">
        <v>0</v>
      </c>
      <c r="W88" s="210">
        <f t="shared" si="49"/>
        <v>0</v>
      </c>
      <c r="X88" s="338">
        <v>0</v>
      </c>
      <c r="Y88" s="210">
        <f t="shared" si="50"/>
        <v>0</v>
      </c>
      <c r="Z88" s="338">
        <v>0</v>
      </c>
      <c r="AA88" s="210">
        <f t="shared" si="51"/>
        <v>0</v>
      </c>
      <c r="AB88" s="343">
        <v>0</v>
      </c>
      <c r="AC88" s="210">
        <f t="shared" si="52"/>
        <v>0</v>
      </c>
      <c r="AD88" s="338">
        <v>0</v>
      </c>
      <c r="AE88" s="272">
        <f t="shared" si="53"/>
        <v>0</v>
      </c>
      <c r="AF88" s="338">
        <v>0</v>
      </c>
      <c r="AG88" s="272">
        <f t="shared" si="54"/>
        <v>0</v>
      </c>
      <c r="AH88" s="338">
        <v>0</v>
      </c>
      <c r="AI88" s="345">
        <f t="shared" si="55"/>
        <v>0</v>
      </c>
      <c r="AJ88" s="338">
        <v>0</v>
      </c>
      <c r="AK88" s="210">
        <f t="shared" si="56"/>
        <v>0</v>
      </c>
      <c r="AL88" s="338">
        <v>0</v>
      </c>
      <c r="AM88" s="338">
        <f t="shared" si="57"/>
        <v>0</v>
      </c>
      <c r="AN88" s="338"/>
      <c r="AO88" s="338">
        <f t="shared" si="58"/>
        <v>0</v>
      </c>
      <c r="AP88" s="338">
        <v>0</v>
      </c>
      <c r="AQ88" s="338">
        <f t="shared" si="59"/>
        <v>0</v>
      </c>
      <c r="AR88" s="338">
        <v>0</v>
      </c>
      <c r="AS88" s="338">
        <f t="shared" si="60"/>
        <v>0</v>
      </c>
      <c r="AT88" s="338">
        <v>0</v>
      </c>
      <c r="AU88" s="338" t="str">
        <f t="shared" si="61"/>
        <v/>
      </c>
      <c r="AV88" s="338">
        <v>0</v>
      </c>
      <c r="AW88" s="338">
        <f t="shared" si="62"/>
        <v>0</v>
      </c>
      <c r="AX88" s="338">
        <v>0</v>
      </c>
      <c r="AY88" s="338" t="str">
        <f t="shared" si="63"/>
        <v/>
      </c>
      <c r="AZ88" s="338">
        <v>0</v>
      </c>
      <c r="BA88" s="338">
        <f t="shared" si="64"/>
        <v>0</v>
      </c>
      <c r="BB88" s="338">
        <f t="shared" si="130"/>
        <v>0</v>
      </c>
      <c r="BC88" s="338">
        <f t="shared" si="65"/>
        <v>0</v>
      </c>
      <c r="BD88" s="338">
        <f t="shared" si="131"/>
        <v>0</v>
      </c>
      <c r="BE88" s="338">
        <f t="shared" si="66"/>
        <v>0</v>
      </c>
      <c r="BF88" s="338">
        <f t="shared" si="132"/>
        <v>0</v>
      </c>
      <c r="BG88" s="338">
        <f t="shared" si="67"/>
        <v>0</v>
      </c>
      <c r="BH88" s="338">
        <f t="shared" si="133"/>
        <v>0</v>
      </c>
      <c r="BI88" s="338">
        <f t="shared" si="68"/>
        <v>0</v>
      </c>
      <c r="BJ88" s="338">
        <f t="shared" si="134"/>
        <v>0</v>
      </c>
      <c r="BK88" s="338">
        <f t="shared" si="69"/>
        <v>0</v>
      </c>
      <c r="BL88" s="338">
        <f t="shared" si="135"/>
        <v>0</v>
      </c>
      <c r="BM88" s="338">
        <f t="shared" si="70"/>
        <v>0</v>
      </c>
      <c r="BN88" s="338">
        <f t="shared" si="136"/>
        <v>0</v>
      </c>
      <c r="BO88" s="338">
        <f t="shared" si="71"/>
        <v>0</v>
      </c>
      <c r="BP88" s="338">
        <f t="shared" si="137"/>
        <v>0</v>
      </c>
      <c r="BQ88" s="338">
        <f t="shared" si="72"/>
        <v>0</v>
      </c>
      <c r="BR88" s="245">
        <f t="shared" si="138"/>
        <v>0</v>
      </c>
      <c r="BS88" s="327">
        <f t="shared" si="139"/>
        <v>0</v>
      </c>
      <c r="BT88" s="326">
        <f t="shared" si="140"/>
        <v>0</v>
      </c>
      <c r="BU88" s="332">
        <f t="shared" si="74"/>
        <v>0</v>
      </c>
    </row>
    <row r="89" ht="16.5" spans="1:73">
      <c r="A89" s="207"/>
      <c r="B89" s="207"/>
      <c r="C89" s="335"/>
      <c r="D89" s="336" t="s">
        <v>3247</v>
      </c>
      <c r="E89" s="1290" t="s">
        <v>3248</v>
      </c>
      <c r="F89" s="338">
        <v>0</v>
      </c>
      <c r="G89" s="239">
        <f t="shared" si="41"/>
        <v>0</v>
      </c>
      <c r="H89" s="338">
        <v>0</v>
      </c>
      <c r="I89" s="239">
        <f t="shared" si="42"/>
        <v>0</v>
      </c>
      <c r="J89" s="338">
        <v>0</v>
      </c>
      <c r="K89" s="268">
        <f t="shared" si="43"/>
        <v>0</v>
      </c>
      <c r="L89" s="338">
        <v>0</v>
      </c>
      <c r="M89" s="268">
        <f t="shared" si="44"/>
        <v>0</v>
      </c>
      <c r="N89" s="338">
        <v>0</v>
      </c>
      <c r="O89" s="268">
        <f t="shared" si="45"/>
        <v>0</v>
      </c>
      <c r="P89" s="338">
        <v>0</v>
      </c>
      <c r="Q89" s="268">
        <f t="shared" si="46"/>
        <v>0</v>
      </c>
      <c r="R89" s="338">
        <v>0</v>
      </c>
      <c r="S89" s="271">
        <f t="shared" si="47"/>
        <v>0</v>
      </c>
      <c r="T89" s="338">
        <v>0</v>
      </c>
      <c r="U89" s="268">
        <f t="shared" si="48"/>
        <v>0</v>
      </c>
      <c r="V89" s="338">
        <v>5642.98</v>
      </c>
      <c r="W89" s="210">
        <f t="shared" si="49"/>
        <v>0.000517579396096291</v>
      </c>
      <c r="X89" s="338">
        <v>0</v>
      </c>
      <c r="Y89" s="210">
        <f t="shared" si="50"/>
        <v>0</v>
      </c>
      <c r="Z89" s="338">
        <v>0</v>
      </c>
      <c r="AA89" s="210">
        <f t="shared" si="51"/>
        <v>0</v>
      </c>
      <c r="AB89" s="343">
        <v>0</v>
      </c>
      <c r="AC89" s="210">
        <f t="shared" si="52"/>
        <v>0</v>
      </c>
      <c r="AD89" s="338">
        <v>0</v>
      </c>
      <c r="AE89" s="272">
        <f t="shared" si="53"/>
        <v>0</v>
      </c>
      <c r="AF89" s="338">
        <v>0</v>
      </c>
      <c r="AG89" s="272">
        <f t="shared" si="54"/>
        <v>0</v>
      </c>
      <c r="AH89" s="338">
        <v>0</v>
      </c>
      <c r="AI89" s="345">
        <f t="shared" si="55"/>
        <v>0</v>
      </c>
      <c r="AJ89" s="338">
        <v>0</v>
      </c>
      <c r="AK89" s="210">
        <f t="shared" si="56"/>
        <v>0</v>
      </c>
      <c r="AL89" s="338">
        <v>0</v>
      </c>
      <c r="AM89" s="338">
        <f t="shared" si="57"/>
        <v>0</v>
      </c>
      <c r="AN89" s="338"/>
      <c r="AO89" s="338">
        <f t="shared" si="58"/>
        <v>0</v>
      </c>
      <c r="AP89" s="338">
        <v>410000</v>
      </c>
      <c r="AQ89" s="338">
        <f t="shared" si="59"/>
        <v>0.163546758381816</v>
      </c>
      <c r="AR89" s="338">
        <v>0</v>
      </c>
      <c r="AS89" s="338">
        <f t="shared" si="60"/>
        <v>0</v>
      </c>
      <c r="AT89" s="338">
        <v>410000</v>
      </c>
      <c r="AU89" s="338" t="str">
        <f t="shared" si="61"/>
        <v/>
      </c>
      <c r="AV89" s="338">
        <v>0</v>
      </c>
      <c r="AW89" s="338">
        <f t="shared" si="62"/>
        <v>0</v>
      </c>
      <c r="AX89" s="338">
        <v>0</v>
      </c>
      <c r="AY89" s="338" t="str">
        <f t="shared" si="63"/>
        <v/>
      </c>
      <c r="AZ89" s="338">
        <v>0</v>
      </c>
      <c r="BA89" s="338">
        <f t="shared" si="64"/>
        <v>0</v>
      </c>
      <c r="BB89" s="338">
        <f t="shared" si="130"/>
        <v>0</v>
      </c>
      <c r="BC89" s="338">
        <f t="shared" si="65"/>
        <v>0</v>
      </c>
      <c r="BD89" s="338">
        <f t="shared" si="131"/>
        <v>0</v>
      </c>
      <c r="BE89" s="338">
        <f t="shared" si="66"/>
        <v>0</v>
      </c>
      <c r="BF89" s="338">
        <f t="shared" si="132"/>
        <v>5642.98</v>
      </c>
      <c r="BG89" s="338">
        <f t="shared" si="67"/>
        <v>0.000167714648324228</v>
      </c>
      <c r="BH89" s="338">
        <f t="shared" si="133"/>
        <v>0</v>
      </c>
      <c r="BI89" s="338">
        <f t="shared" si="68"/>
        <v>0</v>
      </c>
      <c r="BJ89" s="338">
        <f t="shared" si="134"/>
        <v>0</v>
      </c>
      <c r="BK89" s="338">
        <f t="shared" si="69"/>
        <v>0</v>
      </c>
      <c r="BL89" s="338">
        <f t="shared" si="135"/>
        <v>0</v>
      </c>
      <c r="BM89" s="338">
        <f t="shared" si="70"/>
        <v>0</v>
      </c>
      <c r="BN89" s="338">
        <f t="shared" si="136"/>
        <v>820000</v>
      </c>
      <c r="BO89" s="338">
        <f t="shared" si="71"/>
        <v>0.327093516763631</v>
      </c>
      <c r="BP89" s="338">
        <f t="shared" si="137"/>
        <v>0</v>
      </c>
      <c r="BQ89" s="338">
        <f t="shared" si="72"/>
        <v>0</v>
      </c>
      <c r="BR89" s="245">
        <f t="shared" si="138"/>
        <v>825642.98</v>
      </c>
      <c r="BS89" s="327">
        <f t="shared" si="139"/>
        <v>0.00827981207137694</v>
      </c>
      <c r="BT89" s="326">
        <f t="shared" si="140"/>
        <v>0</v>
      </c>
      <c r="BU89" s="332">
        <f t="shared" si="74"/>
        <v>0</v>
      </c>
    </row>
    <row r="90" ht="16.5" spans="1:73">
      <c r="A90" s="207"/>
      <c r="B90" s="207"/>
      <c r="C90" s="335"/>
      <c r="D90" s="336" t="s">
        <v>2897</v>
      </c>
      <c r="E90" s="1290" t="s">
        <v>3249</v>
      </c>
      <c r="F90" s="338">
        <v>6268.34</v>
      </c>
      <c r="G90" s="239">
        <f t="shared" si="41"/>
        <v>0.000501609369337758</v>
      </c>
      <c r="H90" s="338">
        <v>0</v>
      </c>
      <c r="I90" s="239">
        <f t="shared" si="42"/>
        <v>0</v>
      </c>
      <c r="J90" s="338">
        <v>5158.49</v>
      </c>
      <c r="K90" s="268">
        <f t="shared" si="43"/>
        <v>0.000694227473172134</v>
      </c>
      <c r="L90" s="338">
        <v>0</v>
      </c>
      <c r="M90" s="268">
        <f t="shared" si="44"/>
        <v>0</v>
      </c>
      <c r="N90" s="338">
        <v>5923.95</v>
      </c>
      <c r="O90" s="268">
        <f t="shared" si="45"/>
        <v>0.000493140213966538</v>
      </c>
      <c r="P90" s="338">
        <v>0</v>
      </c>
      <c r="Q90" s="268">
        <f t="shared" si="46"/>
        <v>0</v>
      </c>
      <c r="R90" s="338">
        <v>5919.64</v>
      </c>
      <c r="S90" s="271">
        <f t="shared" si="47"/>
        <v>0.00049552380731</v>
      </c>
      <c r="T90" s="338">
        <v>0</v>
      </c>
      <c r="U90" s="268">
        <f t="shared" si="48"/>
        <v>0</v>
      </c>
      <c r="V90" s="338">
        <v>0</v>
      </c>
      <c r="W90" s="210">
        <f t="shared" si="49"/>
        <v>0</v>
      </c>
      <c r="X90" s="338">
        <v>0</v>
      </c>
      <c r="Y90" s="210">
        <f t="shared" si="50"/>
        <v>0</v>
      </c>
      <c r="Z90" s="338">
        <v>5642.98</v>
      </c>
      <c r="AA90" s="210">
        <f t="shared" si="51"/>
        <v>0.000522621449549268</v>
      </c>
      <c r="AB90" s="343">
        <v>0</v>
      </c>
      <c r="AC90" s="210">
        <f t="shared" si="52"/>
        <v>0</v>
      </c>
      <c r="AD90" s="338">
        <v>5240.98</v>
      </c>
      <c r="AE90" s="272">
        <f t="shared" si="53"/>
        <v>0.000632825929650829</v>
      </c>
      <c r="AF90" s="338">
        <v>0</v>
      </c>
      <c r="AG90" s="272">
        <f t="shared" si="54"/>
        <v>0</v>
      </c>
      <c r="AH90" s="338">
        <v>5719.64</v>
      </c>
      <c r="AI90" s="345">
        <f t="shared" si="55"/>
        <v>0.000502972954679282</v>
      </c>
      <c r="AJ90" s="338">
        <v>0</v>
      </c>
      <c r="AK90" s="210">
        <f t="shared" si="56"/>
        <v>0</v>
      </c>
      <c r="AL90" s="338">
        <v>6079.64</v>
      </c>
      <c r="AM90" s="338">
        <f t="shared" si="57"/>
        <v>0.000507859354568219</v>
      </c>
      <c r="AN90" s="338"/>
      <c r="AO90" s="338">
        <f t="shared" si="58"/>
        <v>0</v>
      </c>
      <c r="AP90" s="338">
        <v>0</v>
      </c>
      <c r="AQ90" s="338">
        <f t="shared" si="59"/>
        <v>0</v>
      </c>
      <c r="AR90" s="338"/>
      <c r="AS90" s="338">
        <f t="shared" si="60"/>
        <v>0</v>
      </c>
      <c r="AT90" s="338">
        <v>0</v>
      </c>
      <c r="AU90" s="338" t="str">
        <f t="shared" si="61"/>
        <v/>
      </c>
      <c r="AV90" s="338">
        <v>-7383.22</v>
      </c>
      <c r="AW90" s="338">
        <f t="shared" si="62"/>
        <v>-0.00699524708773129</v>
      </c>
      <c r="AX90" s="338">
        <v>0</v>
      </c>
      <c r="AY90" s="338" t="str">
        <f t="shared" si="63"/>
        <v/>
      </c>
      <c r="AZ90" s="338">
        <v>-17193.48</v>
      </c>
      <c r="BA90" s="338">
        <f t="shared" si="64"/>
        <v>-0.0185020124425654</v>
      </c>
      <c r="BB90" s="338">
        <f t="shared" si="130"/>
        <v>17350.78</v>
      </c>
      <c r="BC90" s="338">
        <f t="shared" si="65"/>
        <v>0.00054323530331945</v>
      </c>
      <c r="BD90" s="338">
        <f t="shared" si="131"/>
        <v>0</v>
      </c>
      <c r="BE90" s="338">
        <f t="shared" si="66"/>
        <v>0</v>
      </c>
      <c r="BF90" s="338">
        <f t="shared" si="132"/>
        <v>11562.62</v>
      </c>
      <c r="BG90" s="338">
        <f t="shared" si="67"/>
        <v>0.000343651890846092</v>
      </c>
      <c r="BH90" s="338">
        <f t="shared" si="133"/>
        <v>0</v>
      </c>
      <c r="BI90" s="338">
        <f t="shared" si="68"/>
        <v>0</v>
      </c>
      <c r="BJ90" s="338">
        <f t="shared" si="134"/>
        <v>17040.26</v>
      </c>
      <c r="BK90" s="338">
        <f t="shared" si="69"/>
        <v>0.000538828559929067</v>
      </c>
      <c r="BL90" s="338">
        <f t="shared" si="135"/>
        <v>0</v>
      </c>
      <c r="BM90" s="338">
        <f t="shared" si="70"/>
        <v>0</v>
      </c>
      <c r="BN90" s="338">
        <f t="shared" si="136"/>
        <v>0</v>
      </c>
      <c r="BO90" s="338">
        <f t="shared" si="71"/>
        <v>0</v>
      </c>
      <c r="BP90" s="338">
        <f t="shared" si="137"/>
        <v>-24576.7</v>
      </c>
      <c r="BQ90" s="338">
        <f t="shared" si="72"/>
        <v>-0.00679780288301722</v>
      </c>
      <c r="BR90" s="245">
        <f t="shared" si="138"/>
        <v>45953.66</v>
      </c>
      <c r="BS90" s="327">
        <f t="shared" si="139"/>
        <v>0.000460838011112202</v>
      </c>
      <c r="BT90" s="326">
        <f t="shared" si="140"/>
        <v>-24576.7</v>
      </c>
      <c r="BU90" s="332">
        <f t="shared" si="74"/>
        <v>-0.000343403345804842</v>
      </c>
    </row>
    <row r="91" ht="15.75" customHeight="1" spans="1:73">
      <c r="A91" s="207"/>
      <c r="B91" s="207"/>
      <c r="C91" s="335"/>
      <c r="D91" s="336" t="s">
        <v>2898</v>
      </c>
      <c r="E91" s="1290" t="s">
        <v>3250</v>
      </c>
      <c r="F91" s="338">
        <v>0</v>
      </c>
      <c r="G91" s="239">
        <f t="shared" si="41"/>
        <v>0</v>
      </c>
      <c r="H91" s="338">
        <v>0</v>
      </c>
      <c r="I91" s="239">
        <f t="shared" si="42"/>
        <v>0</v>
      </c>
      <c r="J91" s="338">
        <v>0</v>
      </c>
      <c r="K91" s="268">
        <f t="shared" si="43"/>
        <v>0</v>
      </c>
      <c r="L91" s="338">
        <v>0</v>
      </c>
      <c r="M91" s="268">
        <f t="shared" si="44"/>
        <v>0</v>
      </c>
      <c r="N91" s="338">
        <v>0</v>
      </c>
      <c r="O91" s="268">
        <f t="shared" si="45"/>
        <v>0</v>
      </c>
      <c r="P91" s="338">
        <v>0</v>
      </c>
      <c r="Q91" s="268">
        <f t="shared" si="46"/>
        <v>0</v>
      </c>
      <c r="R91" s="338">
        <v>0</v>
      </c>
      <c r="S91" s="271">
        <f t="shared" si="47"/>
        <v>0</v>
      </c>
      <c r="T91" s="338">
        <v>0</v>
      </c>
      <c r="U91" s="268">
        <f t="shared" si="48"/>
        <v>0</v>
      </c>
      <c r="V91" s="338">
        <v>540681.28</v>
      </c>
      <c r="W91" s="210">
        <f t="shared" si="49"/>
        <v>0.0495917919934095</v>
      </c>
      <c r="X91" s="338">
        <v>0</v>
      </c>
      <c r="Y91" s="210">
        <f t="shared" si="50"/>
        <v>0</v>
      </c>
      <c r="Z91" s="338">
        <v>0</v>
      </c>
      <c r="AA91" s="210">
        <f t="shared" si="51"/>
        <v>0</v>
      </c>
      <c r="AB91" s="343">
        <v>0</v>
      </c>
      <c r="AC91" s="210">
        <f t="shared" si="52"/>
        <v>0</v>
      </c>
      <c r="AD91" s="338">
        <v>0</v>
      </c>
      <c r="AE91" s="272">
        <f t="shared" si="53"/>
        <v>0</v>
      </c>
      <c r="AF91" s="338">
        <v>0</v>
      </c>
      <c r="AG91" s="272">
        <f t="shared" si="54"/>
        <v>0</v>
      </c>
      <c r="AH91" s="338">
        <v>0</v>
      </c>
      <c r="AI91" s="345">
        <f t="shared" si="55"/>
        <v>0</v>
      </c>
      <c r="AJ91" s="338">
        <v>0</v>
      </c>
      <c r="AK91" s="210">
        <f t="shared" si="56"/>
        <v>0</v>
      </c>
      <c r="AL91" s="338">
        <v>0</v>
      </c>
      <c r="AM91" s="338">
        <f t="shared" si="57"/>
        <v>0</v>
      </c>
      <c r="AN91" s="338"/>
      <c r="AO91" s="338">
        <f t="shared" si="58"/>
        <v>0</v>
      </c>
      <c r="AP91" s="338">
        <v>0</v>
      </c>
      <c r="AQ91" s="338">
        <f t="shared" si="59"/>
        <v>0</v>
      </c>
      <c r="AR91" s="338"/>
      <c r="AS91" s="338">
        <f t="shared" si="60"/>
        <v>0</v>
      </c>
      <c r="AT91" s="338">
        <v>0</v>
      </c>
      <c r="AU91" s="338" t="str">
        <f t="shared" si="61"/>
        <v/>
      </c>
      <c r="AV91" s="338">
        <v>181500</v>
      </c>
      <c r="AW91" s="338">
        <f t="shared" si="62"/>
        <v>0.171962551085195</v>
      </c>
      <c r="AX91" s="338">
        <v>0</v>
      </c>
      <c r="AY91" s="338" t="str">
        <f t="shared" si="63"/>
        <v/>
      </c>
      <c r="AZ91" s="338">
        <v>23691.65</v>
      </c>
      <c r="BA91" s="338">
        <f t="shared" si="64"/>
        <v>0.0254947342297722</v>
      </c>
      <c r="BB91" s="338">
        <f t="shared" si="130"/>
        <v>0</v>
      </c>
      <c r="BC91" s="338">
        <f t="shared" si="65"/>
        <v>0</v>
      </c>
      <c r="BD91" s="338">
        <f t="shared" si="131"/>
        <v>0</v>
      </c>
      <c r="BE91" s="338">
        <f t="shared" si="66"/>
        <v>0</v>
      </c>
      <c r="BF91" s="338">
        <f t="shared" si="132"/>
        <v>540681.28</v>
      </c>
      <c r="BG91" s="338">
        <f t="shared" si="67"/>
        <v>0.0160695538050274</v>
      </c>
      <c r="BH91" s="338">
        <f t="shared" si="133"/>
        <v>0</v>
      </c>
      <c r="BI91" s="338">
        <f t="shared" si="68"/>
        <v>0</v>
      </c>
      <c r="BJ91" s="338">
        <f t="shared" si="134"/>
        <v>0</v>
      </c>
      <c r="BK91" s="338">
        <f t="shared" si="69"/>
        <v>0</v>
      </c>
      <c r="BL91" s="338">
        <f t="shared" si="135"/>
        <v>0</v>
      </c>
      <c r="BM91" s="338">
        <f t="shared" si="70"/>
        <v>0</v>
      </c>
      <c r="BN91" s="338">
        <f t="shared" si="136"/>
        <v>0</v>
      </c>
      <c r="BO91" s="338">
        <f t="shared" si="71"/>
        <v>0</v>
      </c>
      <c r="BP91" s="338">
        <f t="shared" si="137"/>
        <v>205191.65</v>
      </c>
      <c r="BQ91" s="338">
        <f t="shared" si="72"/>
        <v>0.0567550724849577</v>
      </c>
      <c r="BR91" s="245">
        <f t="shared" si="138"/>
        <v>540681.28</v>
      </c>
      <c r="BS91" s="327">
        <f t="shared" si="139"/>
        <v>0.00542212493457104</v>
      </c>
      <c r="BT91" s="326">
        <f t="shared" si="140"/>
        <v>205191.65</v>
      </c>
      <c r="BU91" s="332">
        <f t="shared" si="74"/>
        <v>0.00286708545659979</v>
      </c>
    </row>
    <row r="92" ht="16.5" spans="1:73">
      <c r="A92" s="207"/>
      <c r="B92" s="207"/>
      <c r="C92" s="335"/>
      <c r="D92" s="339" t="s">
        <v>927</v>
      </c>
      <c r="E92" s="230" t="s">
        <v>3251</v>
      </c>
      <c r="F92" s="338">
        <f>SUM(F83:F91)</f>
        <v>118293.4</v>
      </c>
      <c r="G92" s="239">
        <f t="shared" si="41"/>
        <v>0.00946615495822165</v>
      </c>
      <c r="H92" s="338">
        <f>SUM(H83:H91)</f>
        <v>510370.03</v>
      </c>
      <c r="I92" s="239">
        <f t="shared" si="42"/>
        <v>0.0464101782435364</v>
      </c>
      <c r="J92" s="338">
        <f>SUM(J83:J91)</f>
        <v>447735.27</v>
      </c>
      <c r="K92" s="338">
        <f t="shared" si="43"/>
        <v>0.060256029408246</v>
      </c>
      <c r="L92" s="338">
        <f>SUM(L83:L91)</f>
        <v>557424.04</v>
      </c>
      <c r="M92" s="338">
        <f t="shared" si="44"/>
        <v>0.0973699425337217</v>
      </c>
      <c r="N92" s="338">
        <f>SUM(N83:N91)</f>
        <v>589649.09</v>
      </c>
      <c r="O92" s="338">
        <f t="shared" si="45"/>
        <v>0.0490854376569306</v>
      </c>
      <c r="P92" s="338">
        <f>SUM(P83:P91)</f>
        <v>675303.54</v>
      </c>
      <c r="Q92" s="338">
        <f t="shared" si="46"/>
        <v>0.0695338884422552</v>
      </c>
      <c r="R92" s="338">
        <f>SUM(R83:R91)</f>
        <v>588373.69</v>
      </c>
      <c r="S92" s="272">
        <f t="shared" si="47"/>
        <v>0.0492518414954007</v>
      </c>
      <c r="T92" s="338">
        <f>SUM(T83:T91)</f>
        <v>605904.76</v>
      </c>
      <c r="U92" s="338">
        <f t="shared" si="48"/>
        <v>0.0590456130745353</v>
      </c>
      <c r="V92" s="338">
        <f>SUM(V83:V91)</f>
        <v>637250.93</v>
      </c>
      <c r="W92" s="338">
        <f t="shared" si="49"/>
        <v>0.0584492504866578</v>
      </c>
      <c r="X92" s="338">
        <f>SUM(X83:X91)</f>
        <v>513572.9</v>
      </c>
      <c r="Y92" s="210">
        <f t="shared" si="50"/>
        <v>0.0604981133517147</v>
      </c>
      <c r="Z92" s="338">
        <v>540681.28</v>
      </c>
      <c r="AA92" s="210">
        <f t="shared" si="51"/>
        <v>0.0500748955866853</v>
      </c>
      <c r="AB92" s="343">
        <v>250472.12</v>
      </c>
      <c r="AC92" s="210">
        <f t="shared" si="52"/>
        <v>0.0516176619260861</v>
      </c>
      <c r="AD92" s="338">
        <v>468223.19</v>
      </c>
      <c r="AE92" s="272">
        <f t="shared" si="53"/>
        <v>0.0565359485240979</v>
      </c>
      <c r="AF92" s="338">
        <v>390360.52</v>
      </c>
      <c r="AG92" s="272">
        <f t="shared" si="54"/>
        <v>0.0657325328883069</v>
      </c>
      <c r="AH92" s="338">
        <v>575583.69</v>
      </c>
      <c r="AI92" s="345">
        <f t="shared" si="55"/>
        <v>0.0506156032940017</v>
      </c>
      <c r="AJ92" s="338">
        <v>415096.63</v>
      </c>
      <c r="AK92" s="210">
        <f t="shared" si="56"/>
        <v>0.0540452787991047</v>
      </c>
      <c r="AL92" s="338">
        <f>SUM(AL83:AL91)</f>
        <v>611605.69</v>
      </c>
      <c r="AM92" s="338">
        <f t="shared" si="57"/>
        <v>0.0510901420106536</v>
      </c>
      <c r="AN92" s="338">
        <f>SUM(AN83:AN91)</f>
        <v>249907.08</v>
      </c>
      <c r="AO92" s="338">
        <f t="shared" si="58"/>
        <v>0.058162395737608</v>
      </c>
      <c r="AP92" s="338">
        <v>2376577.08</v>
      </c>
      <c r="AQ92" s="338">
        <f t="shared" si="59"/>
        <v>0.948003603606148</v>
      </c>
      <c r="AR92" s="338">
        <f>SUM(AR83:AR91)</f>
        <v>271814.58</v>
      </c>
      <c r="AS92" s="338">
        <f t="shared" si="60"/>
        <v>0.166690921818013</v>
      </c>
      <c r="AT92" s="338">
        <v>2376577.08</v>
      </c>
      <c r="AU92" s="338" t="str">
        <f t="shared" si="61"/>
        <v/>
      </c>
      <c r="AV92" s="338">
        <v>571484.85</v>
      </c>
      <c r="AW92" s="338">
        <f t="shared" si="62"/>
        <v>0.541454505303249</v>
      </c>
      <c r="AX92" s="338">
        <v>198198.68</v>
      </c>
      <c r="AY92" s="338" t="str">
        <f t="shared" si="63"/>
        <v/>
      </c>
      <c r="AZ92" s="338">
        <f>SUM(AZ83:AZ91)</f>
        <v>161659.94</v>
      </c>
      <c r="BA92" s="338">
        <f t="shared" si="64"/>
        <v>0.17396328267136</v>
      </c>
      <c r="BB92" s="338">
        <f>SUM(BB83:BB91)</f>
        <v>1155677.76</v>
      </c>
      <c r="BC92" s="338">
        <f t="shared" si="65"/>
        <v>0.0361830971571965</v>
      </c>
      <c r="BD92" s="338">
        <f>SUM(BD83:BD91)</f>
        <v>1743097.61</v>
      </c>
      <c r="BE92" s="338">
        <f t="shared" si="66"/>
        <v>0.0659424726847384</v>
      </c>
      <c r="BF92" s="338">
        <f>SUM(BF83:BF91)</f>
        <v>1766305.9</v>
      </c>
      <c r="BG92" s="338">
        <f t="shared" si="67"/>
        <v>0.0524962648904494</v>
      </c>
      <c r="BH92" s="338">
        <f>SUM(BH83:BH91)</f>
        <v>1369949.78</v>
      </c>
      <c r="BI92" s="338">
        <f t="shared" si="68"/>
        <v>0.0580409434315356</v>
      </c>
      <c r="BJ92" s="338">
        <f>SUM(BJ83:BJ91)</f>
        <v>1655412.57</v>
      </c>
      <c r="BK92" s="338">
        <f t="shared" si="69"/>
        <v>0.0523456550065301</v>
      </c>
      <c r="BL92" s="338">
        <f>SUM(BL83:BL91)</f>
        <v>1055364.23</v>
      </c>
      <c r="BM92" s="338">
        <f t="shared" si="70"/>
        <v>0.0589066805503601</v>
      </c>
      <c r="BN92" s="338">
        <f>SUM(BN83:BN91)</f>
        <v>4951352.84</v>
      </c>
      <c r="BO92" s="338">
        <f t="shared" si="71"/>
        <v>1.97506757704048</v>
      </c>
      <c r="BP92" s="338">
        <f>SUM(BP83:BP91)</f>
        <v>1004959.37</v>
      </c>
      <c r="BQ92" s="338">
        <f t="shared" si="72"/>
        <v>0.277967168200009</v>
      </c>
      <c r="BR92" s="349">
        <f>SUM(BR83:BR91)</f>
        <v>9528749.07</v>
      </c>
      <c r="BS92" s="349">
        <f t="shared" ref="BS92:BT92" si="141">SUM(BS83:BS91)</f>
        <v>0.0955573455913206</v>
      </c>
      <c r="BT92" s="326">
        <f t="shared" si="141"/>
        <v>5173370.99</v>
      </c>
      <c r="BU92" s="332">
        <f t="shared" si="74"/>
        <v>0.0722860639164618</v>
      </c>
    </row>
    <row r="93" ht="16.5" spans="1:73">
      <c r="A93" s="207"/>
      <c r="B93" s="207"/>
      <c r="C93" s="335" t="s">
        <v>3252</v>
      </c>
      <c r="D93" s="340" t="s">
        <v>3253</v>
      </c>
      <c r="E93" s="223" t="s">
        <v>3254</v>
      </c>
      <c r="F93" s="338">
        <v>0</v>
      </c>
      <c r="G93" s="239">
        <f t="shared" si="41"/>
        <v>0</v>
      </c>
      <c r="H93" s="338">
        <v>0</v>
      </c>
      <c r="I93" s="239">
        <f t="shared" si="42"/>
        <v>0</v>
      </c>
      <c r="J93" s="338">
        <v>0</v>
      </c>
      <c r="K93" s="268">
        <f t="shared" si="43"/>
        <v>0</v>
      </c>
      <c r="L93" s="338">
        <v>0</v>
      </c>
      <c r="M93" s="268">
        <f t="shared" si="44"/>
        <v>0</v>
      </c>
      <c r="N93" s="338">
        <v>0</v>
      </c>
      <c r="O93" s="268">
        <f t="shared" si="45"/>
        <v>0</v>
      </c>
      <c r="P93" s="338">
        <v>0</v>
      </c>
      <c r="Q93" s="268">
        <f t="shared" si="46"/>
        <v>0</v>
      </c>
      <c r="R93" s="338">
        <v>0</v>
      </c>
      <c r="S93" s="271">
        <f t="shared" si="47"/>
        <v>0</v>
      </c>
      <c r="T93" s="338">
        <v>0</v>
      </c>
      <c r="U93" s="268">
        <f t="shared" si="48"/>
        <v>0</v>
      </c>
      <c r="V93" s="338">
        <v>11280</v>
      </c>
      <c r="W93" s="210">
        <f t="shared" si="49"/>
        <v>0.00103461213542599</v>
      </c>
      <c r="X93" s="338">
        <v>0</v>
      </c>
      <c r="Y93" s="210">
        <f t="shared" si="50"/>
        <v>0</v>
      </c>
      <c r="Z93" s="338">
        <v>0</v>
      </c>
      <c r="AA93" s="210">
        <f t="shared" si="51"/>
        <v>0</v>
      </c>
      <c r="AB93" s="343">
        <v>0</v>
      </c>
      <c r="AC93" s="210">
        <f t="shared" si="52"/>
        <v>0</v>
      </c>
      <c r="AD93" s="338">
        <v>0</v>
      </c>
      <c r="AE93" s="272">
        <f t="shared" si="53"/>
        <v>0</v>
      </c>
      <c r="AF93" s="338">
        <v>0</v>
      </c>
      <c r="AG93" s="272">
        <f t="shared" si="54"/>
        <v>0</v>
      </c>
      <c r="AH93" s="338">
        <v>0</v>
      </c>
      <c r="AI93" s="345">
        <f t="shared" si="55"/>
        <v>0</v>
      </c>
      <c r="AJ93" s="338">
        <v>0</v>
      </c>
      <c r="AK93" s="210">
        <f t="shared" si="56"/>
        <v>0</v>
      </c>
      <c r="AL93" s="338">
        <v>0</v>
      </c>
      <c r="AM93" s="338">
        <f t="shared" si="57"/>
        <v>0</v>
      </c>
      <c r="AN93" s="338"/>
      <c r="AO93" s="338">
        <f t="shared" si="58"/>
        <v>0</v>
      </c>
      <c r="AP93" s="338">
        <v>0</v>
      </c>
      <c r="AQ93" s="338">
        <f t="shared" si="59"/>
        <v>0</v>
      </c>
      <c r="AR93" s="338">
        <v>0</v>
      </c>
      <c r="AS93" s="338">
        <f t="shared" si="60"/>
        <v>0</v>
      </c>
      <c r="AT93" s="338">
        <v>0</v>
      </c>
      <c r="AU93" s="338" t="str">
        <f t="shared" si="61"/>
        <v/>
      </c>
      <c r="AV93" s="338">
        <v>0</v>
      </c>
      <c r="AW93" s="338">
        <f t="shared" si="62"/>
        <v>0</v>
      </c>
      <c r="AX93" s="338">
        <v>0</v>
      </c>
      <c r="AY93" s="338" t="str">
        <f t="shared" si="63"/>
        <v/>
      </c>
      <c r="AZ93" s="338">
        <v>0</v>
      </c>
      <c r="BA93" s="338">
        <f t="shared" si="64"/>
        <v>0</v>
      </c>
      <c r="BB93" s="338">
        <f t="shared" ref="BB93:BB96" si="142">F93+J93+N93</f>
        <v>0</v>
      </c>
      <c r="BC93" s="338">
        <f t="shared" si="65"/>
        <v>0</v>
      </c>
      <c r="BD93" s="338">
        <f t="shared" ref="BD93:BD96" si="143">H93+L93+P93</f>
        <v>0</v>
      </c>
      <c r="BE93" s="338">
        <f t="shared" si="66"/>
        <v>0</v>
      </c>
      <c r="BF93" s="338">
        <f t="shared" ref="BF93:BF96" si="144">R93+V93+Z93</f>
        <v>11280</v>
      </c>
      <c r="BG93" s="338">
        <f t="shared" si="67"/>
        <v>0.00033525215986895</v>
      </c>
      <c r="BH93" s="338">
        <f t="shared" ref="BH93:BH96" si="145">T93+X93+AB93</f>
        <v>0</v>
      </c>
      <c r="BI93" s="338">
        <f t="shared" si="68"/>
        <v>0</v>
      </c>
      <c r="BJ93" s="338">
        <f t="shared" ref="BJ93:BJ96" si="146">AD93+AH93+AL93</f>
        <v>0</v>
      </c>
      <c r="BK93" s="338">
        <f t="shared" si="69"/>
        <v>0</v>
      </c>
      <c r="BL93" s="338">
        <f t="shared" ref="BL93:BL96" si="147">AF93+AJ93+AN93</f>
        <v>0</v>
      </c>
      <c r="BM93" s="338">
        <f t="shared" si="70"/>
        <v>0</v>
      </c>
      <c r="BN93" s="338">
        <f t="shared" ref="BN93:BN96" si="148">AP93+AT93+AX93</f>
        <v>0</v>
      </c>
      <c r="BO93" s="338">
        <f t="shared" si="71"/>
        <v>0</v>
      </c>
      <c r="BP93" s="338">
        <f>AR93+AV93+AZ93</f>
        <v>0</v>
      </c>
      <c r="BQ93" s="338">
        <f t="shared" si="72"/>
        <v>0</v>
      </c>
      <c r="BR93" s="245">
        <f t="shared" ref="BR93:BR96" si="149">F93+J93+N93+R93+V93+Z93+AD93+AH93+AL93+AP93+AT93+AX93</f>
        <v>11280</v>
      </c>
      <c r="BS93" s="327">
        <f t="shared" si="139"/>
        <v>0.000113119450449554</v>
      </c>
      <c r="BT93" s="326">
        <f>H93+L93+P93+T93+X93+AB93+AF93+AJ93+AN93+AR93+AV93+AZ93</f>
        <v>0</v>
      </c>
      <c r="BU93" s="332">
        <f t="shared" si="74"/>
        <v>0</v>
      </c>
    </row>
    <row r="94" ht="16.5" spans="1:73">
      <c r="A94" s="207"/>
      <c r="B94" s="207"/>
      <c r="C94" s="335"/>
      <c r="D94" s="340" t="s">
        <v>310</v>
      </c>
      <c r="E94" s="223" t="s">
        <v>3189</v>
      </c>
      <c r="F94" s="338">
        <v>10100</v>
      </c>
      <c r="G94" s="239">
        <f t="shared" ref="G94:G116" si="150">IFERROR(F94/$F$4,"")</f>
        <v>0.000808229073456665</v>
      </c>
      <c r="H94" s="338">
        <v>0</v>
      </c>
      <c r="I94" s="239">
        <f t="shared" ref="I94:I116" si="151">IFERROR(H94/$H$4,"")</f>
        <v>0</v>
      </c>
      <c r="J94" s="338">
        <v>9400</v>
      </c>
      <c r="K94" s="268">
        <f t="shared" ref="K94:K116" si="152">IFERROR(J94/$J$4,"")</f>
        <v>0.00126504815320337</v>
      </c>
      <c r="L94" s="338">
        <v>519.27</v>
      </c>
      <c r="M94" s="268">
        <f t="shared" ref="M94:M116" si="153">IFERROR(L94/$L$4,"")</f>
        <v>9.07052556604585e-5</v>
      </c>
      <c r="N94" s="338">
        <v>11180</v>
      </c>
      <c r="O94" s="268">
        <f t="shared" ref="O94:O116" si="154">IFERROR(N94/$N$4,"")</f>
        <v>0.000930680980113925</v>
      </c>
      <c r="P94" s="338">
        <v>1481</v>
      </c>
      <c r="Q94" s="268">
        <f t="shared" ref="Q94:Q116" si="155">IFERROR(P94/$P$4,"")</f>
        <v>0.000152493927076082</v>
      </c>
      <c r="R94" s="338">
        <v>9400</v>
      </c>
      <c r="S94" s="271">
        <f t="shared" ref="S94:S116" si="156">IFERROR(R94/$R$4,"")</f>
        <v>0.000786859300348333</v>
      </c>
      <c r="T94" s="338">
        <v>6444.45</v>
      </c>
      <c r="U94" s="268">
        <f t="shared" ref="U94:U116" si="157">IFERROR(T94/$T$4,"")</f>
        <v>0.000628013718159582</v>
      </c>
      <c r="V94" s="338">
        <v>0</v>
      </c>
      <c r="W94" s="210">
        <f t="shared" ref="W94:W116" si="158">IFERROR(V94/$V$4,"")</f>
        <v>0</v>
      </c>
      <c r="X94" s="338">
        <v>7980.69</v>
      </c>
      <c r="Y94" s="210">
        <f t="shared" ref="Y94:Y116" si="159">IFERROR(X94/$X$4,"")</f>
        <v>0.000940113250221918</v>
      </c>
      <c r="Z94" s="338">
        <v>9500</v>
      </c>
      <c r="AA94" s="210">
        <f t="shared" ref="AA94:AA116" si="160">IFERROR(Z94/$Z$4,"")</f>
        <v>0.000879837208481697</v>
      </c>
      <c r="AB94" s="343">
        <v>5705.28</v>
      </c>
      <c r="AC94" s="210">
        <f t="shared" ref="AC94:AC116" si="161">IFERROR(AB94/$AB$4,"")</f>
        <v>0.0011757524719065</v>
      </c>
      <c r="AD94" s="338">
        <v>9600</v>
      </c>
      <c r="AE94" s="272">
        <f t="shared" ref="AE94:AE116" si="162">IFERROR(AD94/$AD$4,"")</f>
        <v>0.00115915895970753</v>
      </c>
      <c r="AF94" s="338">
        <v>7336.2</v>
      </c>
      <c r="AG94" s="272">
        <f t="shared" ref="AG94:AG116" si="163">IFERROR(AF94/$AF$4,"")</f>
        <v>0.00123533754841601</v>
      </c>
      <c r="AH94" s="338">
        <v>10780</v>
      </c>
      <c r="AI94" s="345">
        <f t="shared" ref="AI94:AI116" si="164">IFERROR(AH94/$AH$4,"")</f>
        <v>0.000947970230896116</v>
      </c>
      <c r="AJ94" s="338">
        <v>2683.78</v>
      </c>
      <c r="AK94" s="210">
        <f t="shared" ref="AK94:AK116" si="165">IFERROR(AJ94/$AJ$4,"")</f>
        <v>0.00034942620067877</v>
      </c>
      <c r="AL94" s="338">
        <v>9400</v>
      </c>
      <c r="AM94" s="338">
        <f t="shared" ref="AM94:AM116" si="166">IFERROR(AL94/$AL$4,"")</f>
        <v>0.000785223785115773</v>
      </c>
      <c r="AN94" s="338">
        <v>2351.63</v>
      </c>
      <c r="AO94" s="338">
        <f t="shared" ref="AO94:AO116" si="167">IFERROR(AN94/$AN$4,"")</f>
        <v>0.000547309162623288</v>
      </c>
      <c r="AP94" s="338">
        <v>1600</v>
      </c>
      <c r="AQ94" s="338">
        <f t="shared" ref="AQ94:AQ116" si="168">IFERROR(AP94/$AP$4,"")</f>
        <v>0.000638231252221719</v>
      </c>
      <c r="AR94" s="338">
        <v>3233.64</v>
      </c>
      <c r="AS94" s="338">
        <f t="shared" ref="AS94:AS116" si="169">IFERROR(AR94/$AR$4,"")</f>
        <v>0.00198303723232065</v>
      </c>
      <c r="AT94" s="338">
        <v>1600</v>
      </c>
      <c r="AU94" s="338" t="str">
        <f t="shared" ref="AU94:AU116" si="170">IFERROR(AT94/$AT$4,"")</f>
        <v/>
      </c>
      <c r="AV94" s="338">
        <v>986</v>
      </c>
      <c r="AW94" s="338">
        <f t="shared" ref="AW94:AW116" si="171">IFERROR(AV94/$AV$4,"")</f>
        <v>0.00093418774308541</v>
      </c>
      <c r="AX94" s="338">
        <v>1000</v>
      </c>
      <c r="AY94" s="338" t="str">
        <f t="shared" ref="AY94:AY116" si="172">IFERROR(AX94/$AX$4,"")</f>
        <v/>
      </c>
      <c r="AZ94" s="338">
        <v>6424.56</v>
      </c>
      <c r="BA94" s="338">
        <f t="shared" ref="BA94:BA116" si="173">IFERROR(AZ94/$AZ$4,"")</f>
        <v>0.00691350960119812</v>
      </c>
      <c r="BB94" s="338">
        <f t="shared" si="142"/>
        <v>30680</v>
      </c>
      <c r="BC94" s="338">
        <f t="shared" ref="BC94:BC116" si="174">IFERROR(BB94/$BB$4,"")</f>
        <v>0.000960559646646474</v>
      </c>
      <c r="BD94" s="338">
        <f t="shared" si="143"/>
        <v>2000.27</v>
      </c>
      <c r="BE94" s="338">
        <f t="shared" ref="BE94:BE116" si="175">IFERROR(BD94/$BD$4,"")</f>
        <v>7.56714650289157e-5</v>
      </c>
      <c r="BF94" s="338">
        <f t="shared" si="144"/>
        <v>18900</v>
      </c>
      <c r="BG94" s="338">
        <f t="shared" ref="BG94:BG116" si="176">IFERROR(BF94/$BF$4,"")</f>
        <v>0.000561725693397443</v>
      </c>
      <c r="BH94" s="338">
        <f t="shared" si="145"/>
        <v>20130.42</v>
      </c>
      <c r="BI94" s="338">
        <f t="shared" ref="BI94:BI116" si="177">IFERROR(BH94/$BH$4,"")</f>
        <v>0.000852869634734386</v>
      </c>
      <c r="BJ94" s="338">
        <f t="shared" si="146"/>
        <v>29780</v>
      </c>
      <c r="BK94" s="338">
        <f t="shared" ref="BK94:BK116" si="178">IFERROR(BJ94/$BJ$4,"")</f>
        <v>0.000941670755885626</v>
      </c>
      <c r="BL94" s="338">
        <f t="shared" si="147"/>
        <v>12371.61</v>
      </c>
      <c r="BM94" s="338">
        <f t="shared" ref="BM94:BM116" si="179">IFERROR(BL94/$BL$4,"")</f>
        <v>0.000690539301453908</v>
      </c>
      <c r="BN94" s="338">
        <f t="shared" si="148"/>
        <v>4200</v>
      </c>
      <c r="BO94" s="338">
        <f t="shared" ref="BO94:BO116" si="180">IFERROR(BN94/$BN$4,"")</f>
        <v>0.00167535703708201</v>
      </c>
      <c r="BP94" s="338">
        <f>AR94+AV94+AZ94</f>
        <v>10644.2</v>
      </c>
      <c r="BQ94" s="338">
        <f t="shared" ref="BQ94:BQ116" si="181">IFERROR(BP94/$BP$4,"")</f>
        <v>0.00294413706671001</v>
      </c>
      <c r="BR94" s="245">
        <f t="shared" si="149"/>
        <v>83560</v>
      </c>
      <c r="BS94" s="327">
        <f t="shared" si="139"/>
        <v>0.000837966425493326</v>
      </c>
      <c r="BT94" s="326">
        <f>H94+L94+P94+T94+X94+AB94+AF94+AJ94+AN94+AR94+AV94+AZ94</f>
        <v>45146.5</v>
      </c>
      <c r="BU94" s="332">
        <f t="shared" ref="BU94:BU116" si="182">IFERROR(BT94/$BT$4,"")</f>
        <v>0.000630819400138273</v>
      </c>
    </row>
    <row r="95" ht="16.5" spans="1:73">
      <c r="A95" s="207"/>
      <c r="B95" s="207"/>
      <c r="C95" s="335"/>
      <c r="D95" s="340" t="s">
        <v>312</v>
      </c>
      <c r="E95" s="223" t="s">
        <v>3255</v>
      </c>
      <c r="F95" s="338">
        <v>0</v>
      </c>
      <c r="G95" s="239">
        <f t="shared" si="150"/>
        <v>0</v>
      </c>
      <c r="H95" s="338">
        <v>0</v>
      </c>
      <c r="I95" s="239">
        <f t="shared" si="151"/>
        <v>0</v>
      </c>
      <c r="J95" s="338">
        <v>0</v>
      </c>
      <c r="K95" s="268">
        <f t="shared" si="152"/>
        <v>0</v>
      </c>
      <c r="L95" s="338">
        <v>0</v>
      </c>
      <c r="M95" s="268">
        <f t="shared" si="153"/>
        <v>0</v>
      </c>
      <c r="N95" s="338">
        <v>0</v>
      </c>
      <c r="O95" s="268">
        <f t="shared" si="154"/>
        <v>0</v>
      </c>
      <c r="P95" s="338">
        <v>0</v>
      </c>
      <c r="Q95" s="268">
        <f t="shared" si="155"/>
        <v>0</v>
      </c>
      <c r="R95" s="338">
        <v>0</v>
      </c>
      <c r="S95" s="271">
        <f t="shared" si="156"/>
        <v>0</v>
      </c>
      <c r="T95" s="338">
        <v>0</v>
      </c>
      <c r="U95" s="268">
        <f t="shared" si="157"/>
        <v>0</v>
      </c>
      <c r="V95" s="338">
        <v>1384</v>
      </c>
      <c r="W95" s="210">
        <f t="shared" si="158"/>
        <v>0.000126941772644466</v>
      </c>
      <c r="X95" s="338">
        <v>0</v>
      </c>
      <c r="Y95" s="210">
        <f t="shared" si="159"/>
        <v>0</v>
      </c>
      <c r="Z95" s="338">
        <v>0</v>
      </c>
      <c r="AA95" s="210">
        <f t="shared" si="160"/>
        <v>0</v>
      </c>
      <c r="AB95" s="343">
        <v>0</v>
      </c>
      <c r="AC95" s="210">
        <f t="shared" si="161"/>
        <v>0</v>
      </c>
      <c r="AD95" s="338">
        <v>0</v>
      </c>
      <c r="AE95" s="272">
        <f t="shared" si="162"/>
        <v>0</v>
      </c>
      <c r="AF95" s="338">
        <v>0</v>
      </c>
      <c r="AG95" s="272">
        <f t="shared" si="163"/>
        <v>0</v>
      </c>
      <c r="AH95" s="338">
        <v>0</v>
      </c>
      <c r="AI95" s="345">
        <f t="shared" si="164"/>
        <v>0</v>
      </c>
      <c r="AJ95" s="338">
        <v>0</v>
      </c>
      <c r="AK95" s="210">
        <f t="shared" si="165"/>
        <v>0</v>
      </c>
      <c r="AL95" s="338">
        <v>0</v>
      </c>
      <c r="AM95" s="338">
        <f t="shared" si="166"/>
        <v>0</v>
      </c>
      <c r="AN95" s="338"/>
      <c r="AO95" s="338">
        <f t="shared" si="167"/>
        <v>0</v>
      </c>
      <c r="AP95" s="338">
        <v>0</v>
      </c>
      <c r="AQ95" s="338">
        <v>1</v>
      </c>
      <c r="AR95" s="338"/>
      <c r="AS95" s="338">
        <f>IFERROR(AR96/$AR$4,"")</f>
        <v>0.00224329538444166</v>
      </c>
      <c r="AT95" s="338">
        <v>0</v>
      </c>
      <c r="AU95" s="338" t="str">
        <f t="shared" si="170"/>
        <v/>
      </c>
      <c r="AV95" s="338">
        <v>0</v>
      </c>
      <c r="AW95" s="338">
        <f t="shared" si="171"/>
        <v>0</v>
      </c>
      <c r="AX95" s="338">
        <v>0</v>
      </c>
      <c r="AY95" s="338" t="str">
        <f t="shared" si="172"/>
        <v/>
      </c>
      <c r="AZ95" s="338"/>
      <c r="BA95" s="338">
        <f t="shared" si="173"/>
        <v>0</v>
      </c>
      <c r="BB95" s="338">
        <f t="shared" si="142"/>
        <v>0</v>
      </c>
      <c r="BC95" s="338">
        <f t="shared" si="174"/>
        <v>0</v>
      </c>
      <c r="BD95" s="338">
        <f t="shared" si="143"/>
        <v>0</v>
      </c>
      <c r="BE95" s="338">
        <f t="shared" si="175"/>
        <v>0</v>
      </c>
      <c r="BF95" s="338">
        <f t="shared" si="144"/>
        <v>1384</v>
      </c>
      <c r="BG95" s="338">
        <f t="shared" si="176"/>
        <v>4.11337756434953e-5</v>
      </c>
      <c r="BH95" s="338">
        <f t="shared" si="145"/>
        <v>0</v>
      </c>
      <c r="BI95" s="338">
        <f t="shared" si="177"/>
        <v>0</v>
      </c>
      <c r="BJ95" s="338">
        <f t="shared" si="146"/>
        <v>0</v>
      </c>
      <c r="BK95" s="338">
        <f t="shared" si="178"/>
        <v>0</v>
      </c>
      <c r="BL95" s="338">
        <f t="shared" si="147"/>
        <v>0</v>
      </c>
      <c r="BM95" s="338">
        <f t="shared" si="179"/>
        <v>0</v>
      </c>
      <c r="BN95" s="338">
        <f t="shared" si="148"/>
        <v>0</v>
      </c>
      <c r="BO95" s="338">
        <f t="shared" si="180"/>
        <v>0</v>
      </c>
      <c r="BP95" s="338">
        <f>AR96+AV95+AZ95</f>
        <v>3658.03</v>
      </c>
      <c r="BQ95" s="338">
        <f t="shared" si="181"/>
        <v>0.0010117943776082</v>
      </c>
      <c r="BR95" s="245">
        <f t="shared" si="149"/>
        <v>1384</v>
      </c>
      <c r="BS95" s="327">
        <f t="shared" si="139"/>
        <v>1.3879194984236e-5</v>
      </c>
      <c r="BT95" s="326">
        <f>H95+L95+P95+T95+X95+AB95+AF95+AJ95+AN95+AR96+AV95+AZ95</f>
        <v>3658.03</v>
      </c>
      <c r="BU95" s="332">
        <f t="shared" si="182"/>
        <v>5.1112628670834e-5</v>
      </c>
    </row>
    <row r="96" ht="16.5" spans="1:73">
      <c r="A96" s="207"/>
      <c r="B96" s="207"/>
      <c r="C96" s="335"/>
      <c r="D96" s="340" t="s">
        <v>311</v>
      </c>
      <c r="E96" s="223" t="s">
        <v>3209</v>
      </c>
      <c r="F96" s="338">
        <v>1684</v>
      </c>
      <c r="G96" s="239">
        <f t="shared" si="150"/>
        <v>0.000134758194029804</v>
      </c>
      <c r="H96" s="338">
        <v>0</v>
      </c>
      <c r="I96" s="239">
        <f t="shared" si="151"/>
        <v>0</v>
      </c>
      <c r="J96" s="338">
        <v>2384</v>
      </c>
      <c r="K96" s="268">
        <f t="shared" si="152"/>
        <v>0.000320837744386898</v>
      </c>
      <c r="L96" s="338">
        <v>0</v>
      </c>
      <c r="M96" s="268">
        <f t="shared" si="153"/>
        <v>0</v>
      </c>
      <c r="N96" s="338">
        <v>5528</v>
      </c>
      <c r="O96" s="268">
        <f t="shared" si="154"/>
        <v>0.000460179289630571</v>
      </c>
      <c r="P96" s="338">
        <v>1738</v>
      </c>
      <c r="Q96" s="268">
        <f t="shared" si="155"/>
        <v>0.000178956411383005</v>
      </c>
      <c r="R96" s="338">
        <v>2384</v>
      </c>
      <c r="S96" s="271">
        <f t="shared" si="156"/>
        <v>0.00019956091191813</v>
      </c>
      <c r="T96" s="338">
        <v>5887.15</v>
      </c>
      <c r="U96" s="268">
        <f t="shared" si="157"/>
        <v>0.000573704654526481</v>
      </c>
      <c r="V96" s="338">
        <v>12664</v>
      </c>
      <c r="W96" s="210">
        <f t="shared" si="158"/>
        <v>0.00116155390807046</v>
      </c>
      <c r="X96" s="338">
        <v>909.35</v>
      </c>
      <c r="Y96" s="210">
        <f t="shared" si="159"/>
        <v>0.000107120059053704</v>
      </c>
      <c r="Z96" s="338">
        <v>5624</v>
      </c>
      <c r="AA96" s="210">
        <f t="shared" si="160"/>
        <v>0.000520863627421165</v>
      </c>
      <c r="AB96" s="343">
        <v>6800.47</v>
      </c>
      <c r="AC96" s="210">
        <f t="shared" si="161"/>
        <v>0.00140145083372349</v>
      </c>
      <c r="AD96" s="338">
        <v>2034</v>
      </c>
      <c r="AE96" s="272">
        <f t="shared" si="162"/>
        <v>0.000245596804588032</v>
      </c>
      <c r="AF96" s="338">
        <v>2086.84</v>
      </c>
      <c r="AG96" s="272">
        <f t="shared" si="163"/>
        <v>0.000351401517071026</v>
      </c>
      <c r="AH96" s="338">
        <v>6784</v>
      </c>
      <c r="AI96" s="345">
        <f t="shared" si="164"/>
        <v>0.000596570505231841</v>
      </c>
      <c r="AJ96" s="338">
        <v>1835.33</v>
      </c>
      <c r="AK96" s="210">
        <f t="shared" si="165"/>
        <v>0.000238958628833871</v>
      </c>
      <c r="AL96" s="338">
        <v>7024</v>
      </c>
      <c r="AM96" s="338">
        <f t="shared" si="166"/>
        <v>0.000586745943260977</v>
      </c>
      <c r="AN96" s="338">
        <v>786.48</v>
      </c>
      <c r="AO96" s="338">
        <f t="shared" si="167"/>
        <v>0.000183042277152428</v>
      </c>
      <c r="AP96" s="338">
        <v>600</v>
      </c>
      <c r="AQ96" s="338">
        <f t="shared" si="168"/>
        <v>0.000239336719583145</v>
      </c>
      <c r="AR96" s="338">
        <v>3658.03</v>
      </c>
      <c r="AS96" s="338" t="str">
        <f>IFERROR(#REF!/$AR$4,"")</f>
        <v/>
      </c>
      <c r="AT96" s="338">
        <v>600</v>
      </c>
      <c r="AU96" s="338" t="str">
        <f t="shared" si="170"/>
        <v/>
      </c>
      <c r="AV96" s="338">
        <v>0</v>
      </c>
      <c r="AW96" s="338">
        <f t="shared" si="171"/>
        <v>0</v>
      </c>
      <c r="AX96" s="338">
        <v>700</v>
      </c>
      <c r="AY96" s="338" t="str">
        <f t="shared" si="172"/>
        <v/>
      </c>
      <c r="AZ96" s="338">
        <v>499.32</v>
      </c>
      <c r="BA96" s="338">
        <f t="shared" si="173"/>
        <v>0.000537321406301793</v>
      </c>
      <c r="BB96" s="338">
        <f t="shared" si="142"/>
        <v>9596</v>
      </c>
      <c r="BC96" s="338">
        <f t="shared" si="174"/>
        <v>0.000300441015945879</v>
      </c>
      <c r="BD96" s="338">
        <f t="shared" si="143"/>
        <v>1738</v>
      </c>
      <c r="BE96" s="338">
        <f t="shared" si="175"/>
        <v>6.57496269104949e-5</v>
      </c>
      <c r="BF96" s="338">
        <f t="shared" si="144"/>
        <v>20672</v>
      </c>
      <c r="BG96" s="338">
        <f t="shared" si="176"/>
        <v>0.000614391192270473</v>
      </c>
      <c r="BH96" s="338">
        <f t="shared" si="145"/>
        <v>13596.97</v>
      </c>
      <c r="BI96" s="338">
        <f t="shared" si="177"/>
        <v>0.000576065617974906</v>
      </c>
      <c r="BJ96" s="338">
        <f t="shared" si="146"/>
        <v>15842</v>
      </c>
      <c r="BK96" s="338">
        <f t="shared" si="178"/>
        <v>0.000500938486055745</v>
      </c>
      <c r="BL96" s="338">
        <f t="shared" si="147"/>
        <v>4708.65</v>
      </c>
      <c r="BM96" s="338">
        <f t="shared" si="179"/>
        <v>0.000262820108441096</v>
      </c>
      <c r="BN96" s="338">
        <f t="shared" si="148"/>
        <v>1900</v>
      </c>
      <c r="BO96" s="338">
        <f t="shared" si="180"/>
        <v>0.000757899612013292</v>
      </c>
      <c r="BP96" s="338" t="e">
        <f>#REF!+AV96+AZ96</f>
        <v>#REF!</v>
      </c>
      <c r="BQ96" s="338" t="str">
        <f t="shared" si="181"/>
        <v/>
      </c>
      <c r="BR96" s="245">
        <f t="shared" si="149"/>
        <v>48010</v>
      </c>
      <c r="BS96" s="327">
        <f t="shared" si="139"/>
        <v>0.000481459646815876</v>
      </c>
      <c r="BT96" s="326" t="e">
        <f>H96+L96+P96+T96+X96+AB96+AF96+AJ96+AN96+#REF!+AV96+AZ96</f>
        <v>#REF!</v>
      </c>
      <c r="BU96" s="332" t="str">
        <f t="shared" si="182"/>
        <v/>
      </c>
    </row>
    <row r="97" ht="16.5" spans="1:73">
      <c r="A97" s="207"/>
      <c r="B97" s="207"/>
      <c r="C97" s="335"/>
      <c r="D97" s="339" t="s">
        <v>927</v>
      </c>
      <c r="E97" s="230" t="s">
        <v>3256</v>
      </c>
      <c r="F97" s="338">
        <f>SUM(F93:F96)</f>
        <v>11784</v>
      </c>
      <c r="G97" s="239">
        <f t="shared" si="150"/>
        <v>0.00094298726748647</v>
      </c>
      <c r="H97" s="338">
        <f>SUM(H93:H96)</f>
        <v>0</v>
      </c>
      <c r="I97" s="239">
        <f t="shared" si="151"/>
        <v>0</v>
      </c>
      <c r="J97" s="338">
        <f>SUM(J93:J96)</f>
        <v>11784</v>
      </c>
      <c r="K97" s="338">
        <f t="shared" si="152"/>
        <v>0.00158588589759027</v>
      </c>
      <c r="L97" s="338">
        <f>SUM(L93:L96)</f>
        <v>519.27</v>
      </c>
      <c r="M97" s="338">
        <f t="shared" si="153"/>
        <v>9.07052556604585e-5</v>
      </c>
      <c r="N97" s="338">
        <f>SUM(N93:N96)</f>
        <v>16708</v>
      </c>
      <c r="O97" s="338">
        <f t="shared" si="154"/>
        <v>0.0013908602697445</v>
      </c>
      <c r="P97" s="338">
        <f>SUM(P93:P96)</f>
        <v>3219</v>
      </c>
      <c r="Q97" s="338">
        <f t="shared" si="155"/>
        <v>0.000331450338459087</v>
      </c>
      <c r="R97" s="338">
        <f>SUM(R93:R96)</f>
        <v>11784</v>
      </c>
      <c r="S97" s="272">
        <f t="shared" si="156"/>
        <v>0.000986420212266463</v>
      </c>
      <c r="T97" s="338">
        <f>SUM(T93:T96)</f>
        <v>12331.6</v>
      </c>
      <c r="U97" s="338">
        <f t="shared" si="157"/>
        <v>0.00120171837268606</v>
      </c>
      <c r="V97" s="338">
        <f>SUM(V93:V96)</f>
        <v>25328</v>
      </c>
      <c r="W97" s="338">
        <f t="shared" si="158"/>
        <v>0.00232310781614092</v>
      </c>
      <c r="X97" s="338">
        <f>SUM(X93:X96)</f>
        <v>8890.04</v>
      </c>
      <c r="Y97" s="210">
        <f t="shared" si="159"/>
        <v>0.00104723330927562</v>
      </c>
      <c r="Z97" s="338">
        <v>15124</v>
      </c>
      <c r="AA97" s="210">
        <f t="shared" si="160"/>
        <v>0.00140070083590286</v>
      </c>
      <c r="AB97" s="343">
        <v>12505.75</v>
      </c>
      <c r="AC97" s="210">
        <f t="shared" si="161"/>
        <v>0.00257720330562999</v>
      </c>
      <c r="AD97" s="338">
        <v>11634</v>
      </c>
      <c r="AE97" s="272">
        <f t="shared" si="162"/>
        <v>0.00140475576429556</v>
      </c>
      <c r="AF97" s="338">
        <v>9423.04</v>
      </c>
      <c r="AG97" s="272">
        <f t="shared" si="163"/>
        <v>0.00158673906548703</v>
      </c>
      <c r="AH97" s="338">
        <v>17564</v>
      </c>
      <c r="AI97" s="345">
        <f t="shared" si="164"/>
        <v>0.00154454073612796</v>
      </c>
      <c r="AJ97" s="338">
        <v>4519.11</v>
      </c>
      <c r="AK97" s="210">
        <f t="shared" si="165"/>
        <v>0.000588384829512641</v>
      </c>
      <c r="AL97" s="338">
        <f>SUM(AL93:AL96)</f>
        <v>16424</v>
      </c>
      <c r="AM97" s="338">
        <f t="shared" si="166"/>
        <v>0.00137196972837675</v>
      </c>
      <c r="AN97" s="338">
        <f>SUM(AN93:AN96)</f>
        <v>3138.11</v>
      </c>
      <c r="AO97" s="338">
        <f t="shared" si="167"/>
        <v>0.000730351439775716</v>
      </c>
      <c r="AP97" s="338">
        <v>2200</v>
      </c>
      <c r="AQ97" s="338">
        <f t="shared" si="168"/>
        <v>0.000877567971804864</v>
      </c>
      <c r="AR97" s="338">
        <f>SUM(AR93:AR96)</f>
        <v>6891.67</v>
      </c>
      <c r="AS97" s="338">
        <f t="shared" si="169"/>
        <v>0.00422633261676231</v>
      </c>
      <c r="AT97" s="338">
        <v>2200</v>
      </c>
      <c r="AU97" s="338" t="str">
        <f t="shared" si="170"/>
        <v/>
      </c>
      <c r="AV97" s="338">
        <v>986</v>
      </c>
      <c r="AW97" s="338">
        <f t="shared" si="171"/>
        <v>0.00093418774308541</v>
      </c>
      <c r="AX97" s="338">
        <v>1700</v>
      </c>
      <c r="AY97" s="338" t="str">
        <f t="shared" si="172"/>
        <v/>
      </c>
      <c r="AZ97" s="338">
        <f>SUM(AZ93:AZ96)</f>
        <v>6923.88</v>
      </c>
      <c r="BA97" s="338">
        <f t="shared" si="173"/>
        <v>0.00745083100749991</v>
      </c>
      <c r="BB97" s="338">
        <f>SUM(BB93:BB96)</f>
        <v>40276</v>
      </c>
      <c r="BC97" s="338">
        <f t="shared" si="174"/>
        <v>0.00126100066259235</v>
      </c>
      <c r="BD97" s="338">
        <f>SUM(BD93:BD96)</f>
        <v>3738.27</v>
      </c>
      <c r="BE97" s="338">
        <f t="shared" si="175"/>
        <v>0.000141421091939411</v>
      </c>
      <c r="BF97" s="338">
        <f>SUM(BF93:BF96)</f>
        <v>52236</v>
      </c>
      <c r="BG97" s="338">
        <f t="shared" si="176"/>
        <v>0.00155250282118036</v>
      </c>
      <c r="BH97" s="338">
        <f>SUM(BH93:BH96)</f>
        <v>33727.39</v>
      </c>
      <c r="BI97" s="338">
        <f t="shared" si="177"/>
        <v>0.00142893525270929</v>
      </c>
      <c r="BJ97" s="338">
        <f>SUM(BJ93:BJ96)</f>
        <v>45622</v>
      </c>
      <c r="BK97" s="338">
        <f t="shared" si="178"/>
        <v>0.00144260924194137</v>
      </c>
      <c r="BL97" s="338">
        <f>SUM(BL93:BL96)</f>
        <v>17080.26</v>
      </c>
      <c r="BM97" s="338">
        <f t="shared" si="179"/>
        <v>0.000953359409895004</v>
      </c>
      <c r="BN97" s="338">
        <f>SUM(BN93:BN96)</f>
        <v>6100</v>
      </c>
      <c r="BO97" s="338">
        <f t="shared" si="180"/>
        <v>0.0024332566490953</v>
      </c>
      <c r="BP97" s="338" t="e">
        <f>SUM(BP93:BP96)</f>
        <v>#REF!</v>
      </c>
      <c r="BQ97" s="338" t="str">
        <f t="shared" si="181"/>
        <v/>
      </c>
      <c r="BR97" s="349">
        <f>SUM(BR93:BR96)</f>
        <v>144234</v>
      </c>
      <c r="BS97" s="349">
        <f t="shared" ref="BS97:BT97" si="183">SUM(BS93:BS96)</f>
        <v>0.00144642471774299</v>
      </c>
      <c r="BT97" s="326" t="e">
        <f t="shared" si="183"/>
        <v>#REF!</v>
      </c>
      <c r="BU97" s="332" t="str">
        <f t="shared" si="182"/>
        <v/>
      </c>
    </row>
    <row r="98" ht="16.5" spans="1:73">
      <c r="A98" s="207"/>
      <c r="B98" s="207"/>
      <c r="C98" s="335" t="s">
        <v>3257</v>
      </c>
      <c r="D98" s="340" t="s">
        <v>3253</v>
      </c>
      <c r="E98" s="223" t="s">
        <v>3258</v>
      </c>
      <c r="F98" s="338">
        <v>16000</v>
      </c>
      <c r="G98" s="239">
        <f t="shared" si="150"/>
        <v>0.00128036288864422</v>
      </c>
      <c r="H98" s="338">
        <v>10548.7</v>
      </c>
      <c r="I98" s="239">
        <f t="shared" si="151"/>
        <v>0.000959239411525776</v>
      </c>
      <c r="J98" s="338">
        <v>11000</v>
      </c>
      <c r="K98" s="268">
        <f t="shared" si="152"/>
        <v>0.00148037549842948</v>
      </c>
      <c r="L98" s="338">
        <v>14219.25</v>
      </c>
      <c r="M98" s="268">
        <f t="shared" si="153"/>
        <v>0.00248379591840464</v>
      </c>
      <c r="N98" s="338">
        <v>19026</v>
      </c>
      <c r="O98" s="268">
        <f t="shared" si="154"/>
        <v>0.00158382256955703</v>
      </c>
      <c r="P98" s="338">
        <v>6390.23</v>
      </c>
      <c r="Q98" s="268">
        <f t="shared" si="155"/>
        <v>0.000657981949776767</v>
      </c>
      <c r="R98" s="338">
        <v>17026</v>
      </c>
      <c r="S98" s="271">
        <f t="shared" si="156"/>
        <v>0.00142521983486497</v>
      </c>
      <c r="T98" s="338">
        <v>12163.15</v>
      </c>
      <c r="U98" s="268">
        <f t="shared" si="157"/>
        <v>0.00118530286619226</v>
      </c>
      <c r="V98" s="338">
        <v>100</v>
      </c>
      <c r="W98" s="210">
        <f t="shared" si="158"/>
        <v>9.1720933991666e-6</v>
      </c>
      <c r="X98" s="338">
        <v>12048.67</v>
      </c>
      <c r="Y98" s="210">
        <f t="shared" si="159"/>
        <v>0.00141931516128948</v>
      </c>
      <c r="Z98" s="338">
        <v>14826</v>
      </c>
      <c r="AA98" s="210">
        <f t="shared" si="160"/>
        <v>0.00137310173188944</v>
      </c>
      <c r="AB98" s="343">
        <v>8784.17</v>
      </c>
      <c r="AC98" s="210">
        <f t="shared" si="161"/>
        <v>0.00181025463976297</v>
      </c>
      <c r="AD98" s="338">
        <v>15026</v>
      </c>
      <c r="AE98" s="272">
        <f t="shared" si="162"/>
        <v>0.00181432526339222</v>
      </c>
      <c r="AF98" s="338">
        <v>7431.96</v>
      </c>
      <c r="AG98" s="272">
        <f t="shared" si="163"/>
        <v>0.00125146250733702</v>
      </c>
      <c r="AH98" s="338">
        <v>14826</v>
      </c>
      <c r="AI98" s="345">
        <f t="shared" si="164"/>
        <v>0.00130376685002466</v>
      </c>
      <c r="AJ98" s="338">
        <v>10773.71</v>
      </c>
      <c r="AK98" s="210">
        <f t="shared" si="165"/>
        <v>0.00140272919259957</v>
      </c>
      <c r="AL98" s="338">
        <v>14526</v>
      </c>
      <c r="AM98" s="338">
        <f t="shared" si="166"/>
        <v>0.00121342135133954</v>
      </c>
      <c r="AN98" s="338">
        <v>6339.7</v>
      </c>
      <c r="AO98" s="338">
        <f t="shared" si="167"/>
        <v>0.00147547696630969</v>
      </c>
      <c r="AP98" s="338">
        <v>10000</v>
      </c>
      <c r="AQ98" s="338">
        <f t="shared" si="168"/>
        <v>0.00398894532638574</v>
      </c>
      <c r="AR98" s="187">
        <v>8835.53</v>
      </c>
      <c r="AS98" s="338">
        <f t="shared" si="169"/>
        <v>0.00541840927168333</v>
      </c>
      <c r="AT98" s="338">
        <v>10000</v>
      </c>
      <c r="AU98" s="338" t="str">
        <f t="shared" si="170"/>
        <v/>
      </c>
      <c r="AV98" s="338">
        <v>3135.26</v>
      </c>
      <c r="AW98" s="338">
        <f t="shared" si="171"/>
        <v>0.00297050858355574</v>
      </c>
      <c r="AX98" s="338">
        <v>10000</v>
      </c>
      <c r="AY98" s="338" t="str">
        <f t="shared" si="172"/>
        <v/>
      </c>
      <c r="AZ98" s="338">
        <v>3005.27</v>
      </c>
      <c r="BA98" s="338">
        <f t="shared" si="173"/>
        <v>0.00323399003187653</v>
      </c>
      <c r="BB98" s="338">
        <f t="shared" ref="BB98:BB101" si="184">F98+J98+N98</f>
        <v>46026</v>
      </c>
      <c r="BC98" s="338">
        <f t="shared" si="174"/>
        <v>0.00144102732387714</v>
      </c>
      <c r="BD98" s="338">
        <f t="shared" ref="BD98:BD101" si="185">H98+L98+P98</f>
        <v>31158.18</v>
      </c>
      <c r="BE98" s="338">
        <f t="shared" si="175"/>
        <v>0.00117873343510359</v>
      </c>
      <c r="BF98" s="338">
        <f t="shared" ref="BF98:BF101" si="186">R98+V98+Z98</f>
        <v>31952</v>
      </c>
      <c r="BG98" s="338">
        <f t="shared" si="176"/>
        <v>0.000949643352139423</v>
      </c>
      <c r="BH98" s="338">
        <f t="shared" ref="BH98:BH101" si="187">T98+X98+AB98</f>
        <v>32995.99</v>
      </c>
      <c r="BI98" s="338">
        <f t="shared" si="177"/>
        <v>0.00139794787883211</v>
      </c>
      <c r="BJ98" s="338">
        <f t="shared" ref="BJ98:BJ101" si="188">AD98+AH98+AL98</f>
        <v>44378</v>
      </c>
      <c r="BK98" s="338">
        <f t="shared" si="178"/>
        <v>0.00140327282755851</v>
      </c>
      <c r="BL98" s="338">
        <f t="shared" ref="BL98:BL101" si="189">AF98+AJ98+AN98</f>
        <v>24545.37</v>
      </c>
      <c r="BM98" s="338">
        <f t="shared" si="179"/>
        <v>0.00137003531906742</v>
      </c>
      <c r="BN98" s="338">
        <f t="shared" ref="BN98:BN101" si="190">AP98+AT98+AX98</f>
        <v>30000</v>
      </c>
      <c r="BO98" s="338">
        <f t="shared" si="180"/>
        <v>0.0119668359791572</v>
      </c>
      <c r="BP98" s="338">
        <f t="shared" ref="BP98:BP101" si="191">AR98+AV98+AZ98</f>
        <v>14976.06</v>
      </c>
      <c r="BQ98" s="338">
        <f t="shared" si="181"/>
        <v>0.00414230974232663</v>
      </c>
      <c r="BR98" s="245">
        <f t="shared" ref="BR98:BR101" si="192">F98+J98+N98+R98+V98+Z98+AD98+AH98+AL98+AP98+AT98+AX98</f>
        <v>152356</v>
      </c>
      <c r="BS98" s="327">
        <f t="shared" ref="BS98:BS101" si="193">IFERROR(BR98/$BR$4,"")</f>
        <v>0.0015278747333947</v>
      </c>
      <c r="BT98" s="326">
        <f t="shared" ref="BT98:BT101" si="194">H98+L98+P98+T98+X98+AB98+AF98+AJ98+AN98+AR98+AV98+AZ98</f>
        <v>103675.6</v>
      </c>
      <c r="BU98" s="332">
        <f t="shared" si="182"/>
        <v>0.00144863012195797</v>
      </c>
    </row>
    <row r="99" ht="16.5" spans="1:73">
      <c r="A99" s="207"/>
      <c r="B99" s="207"/>
      <c r="C99" s="335"/>
      <c r="D99" s="340" t="s">
        <v>310</v>
      </c>
      <c r="E99" s="223" t="s">
        <v>3259</v>
      </c>
      <c r="F99" s="338">
        <v>100</v>
      </c>
      <c r="G99" s="239">
        <f t="shared" si="150"/>
        <v>8.00226805402639e-6</v>
      </c>
      <c r="H99" s="338">
        <v>0</v>
      </c>
      <c r="I99" s="239">
        <f t="shared" si="151"/>
        <v>0</v>
      </c>
      <c r="J99" s="338">
        <v>100</v>
      </c>
      <c r="K99" s="268">
        <f t="shared" si="152"/>
        <v>1.34579590766316e-5</v>
      </c>
      <c r="L99" s="338">
        <v>0</v>
      </c>
      <c r="M99" s="268">
        <f t="shared" si="153"/>
        <v>0</v>
      </c>
      <c r="N99" s="338">
        <v>100</v>
      </c>
      <c r="O99" s="268">
        <f t="shared" si="154"/>
        <v>8.32451681676141e-6</v>
      </c>
      <c r="P99" s="338">
        <v>0</v>
      </c>
      <c r="Q99" s="268">
        <f t="shared" si="155"/>
        <v>0</v>
      </c>
      <c r="R99" s="338">
        <v>100</v>
      </c>
      <c r="S99" s="271">
        <f t="shared" si="156"/>
        <v>8.37084362072694e-6</v>
      </c>
      <c r="T99" s="338">
        <v>0</v>
      </c>
      <c r="U99" s="268">
        <f t="shared" si="157"/>
        <v>0</v>
      </c>
      <c r="V99" s="338">
        <v>0</v>
      </c>
      <c r="W99" s="210">
        <f t="shared" si="158"/>
        <v>0</v>
      </c>
      <c r="X99" s="338">
        <v>0</v>
      </c>
      <c r="Y99" s="210">
        <f t="shared" si="159"/>
        <v>0</v>
      </c>
      <c r="Z99" s="338">
        <v>100</v>
      </c>
      <c r="AA99" s="210">
        <f t="shared" si="160"/>
        <v>9.26144429980734e-6</v>
      </c>
      <c r="AB99" s="343">
        <v>0</v>
      </c>
      <c r="AC99" s="210">
        <f t="shared" si="161"/>
        <v>0</v>
      </c>
      <c r="AD99" s="338">
        <v>100</v>
      </c>
      <c r="AE99" s="272">
        <f t="shared" si="162"/>
        <v>1.20745724969534e-5</v>
      </c>
      <c r="AF99" s="338">
        <v>0</v>
      </c>
      <c r="AG99" s="272">
        <f t="shared" si="163"/>
        <v>0</v>
      </c>
      <c r="AH99" s="338">
        <v>100</v>
      </c>
      <c r="AI99" s="345">
        <f t="shared" si="164"/>
        <v>8.79378692853539e-6</v>
      </c>
      <c r="AJ99" s="338">
        <v>0</v>
      </c>
      <c r="AK99" s="210">
        <f t="shared" si="165"/>
        <v>0</v>
      </c>
      <c r="AL99" s="338">
        <v>100</v>
      </c>
      <c r="AM99" s="338">
        <f t="shared" si="166"/>
        <v>8.35344452250822e-6</v>
      </c>
      <c r="AN99" s="338"/>
      <c r="AO99" s="338">
        <f t="shared" si="167"/>
        <v>0</v>
      </c>
      <c r="AP99" s="338">
        <v>100</v>
      </c>
      <c r="AQ99" s="338">
        <f t="shared" si="168"/>
        <v>3.98894532638574e-5</v>
      </c>
      <c r="AR99" s="338"/>
      <c r="AS99" s="338">
        <f t="shared" si="169"/>
        <v>0</v>
      </c>
      <c r="AT99" s="338">
        <v>100</v>
      </c>
      <c r="AU99" s="338" t="str">
        <f t="shared" si="170"/>
        <v/>
      </c>
      <c r="AV99" s="338">
        <v>2084</v>
      </c>
      <c r="AW99" s="338">
        <f t="shared" si="171"/>
        <v>0.00197449011824543</v>
      </c>
      <c r="AX99" s="338">
        <v>100</v>
      </c>
      <c r="AY99" s="338" t="str">
        <f t="shared" si="172"/>
        <v/>
      </c>
      <c r="AZ99" s="338">
        <v>647.2</v>
      </c>
      <c r="BA99" s="338">
        <f t="shared" si="173"/>
        <v>0.000696456008488585</v>
      </c>
      <c r="BB99" s="338">
        <f t="shared" si="184"/>
        <v>300</v>
      </c>
      <c r="BC99" s="338">
        <f t="shared" si="174"/>
        <v>9.39269537138013e-6</v>
      </c>
      <c r="BD99" s="338">
        <f t="shared" si="185"/>
        <v>0</v>
      </c>
      <c r="BE99" s="338">
        <f t="shared" si="175"/>
        <v>0</v>
      </c>
      <c r="BF99" s="338">
        <f t="shared" si="186"/>
        <v>200</v>
      </c>
      <c r="BG99" s="338">
        <f t="shared" si="176"/>
        <v>5.94418723171897e-6</v>
      </c>
      <c r="BH99" s="338">
        <f t="shared" si="187"/>
        <v>0</v>
      </c>
      <c r="BI99" s="338">
        <f t="shared" si="177"/>
        <v>0</v>
      </c>
      <c r="BJ99" s="338">
        <f t="shared" si="188"/>
        <v>300</v>
      </c>
      <c r="BK99" s="338">
        <f t="shared" si="178"/>
        <v>9.4862735649996e-6</v>
      </c>
      <c r="BL99" s="338">
        <f t="shared" si="189"/>
        <v>0</v>
      </c>
      <c r="BM99" s="338">
        <f t="shared" si="179"/>
        <v>0</v>
      </c>
      <c r="BN99" s="338">
        <f t="shared" si="190"/>
        <v>300</v>
      </c>
      <c r="BO99" s="338">
        <f t="shared" si="180"/>
        <v>0.000119668359791572</v>
      </c>
      <c r="BP99" s="338">
        <f t="shared" si="191"/>
        <v>2731.2</v>
      </c>
      <c r="BQ99" s="338">
        <f t="shared" si="181"/>
        <v>0.000755437436030738</v>
      </c>
      <c r="BR99" s="245">
        <f t="shared" si="192"/>
        <v>1100</v>
      </c>
      <c r="BS99" s="327">
        <f t="shared" si="193"/>
        <v>1.10311520828466e-5</v>
      </c>
      <c r="BT99" s="326">
        <f t="shared" si="194"/>
        <v>2731.2</v>
      </c>
      <c r="BU99" s="332">
        <f t="shared" si="182"/>
        <v>3.81622926618376e-5</v>
      </c>
    </row>
    <row r="100" ht="16.5" spans="1:73">
      <c r="A100" s="207"/>
      <c r="B100" s="207"/>
      <c r="C100" s="335"/>
      <c r="D100" s="340" t="s">
        <v>312</v>
      </c>
      <c r="E100" s="223" t="s">
        <v>3260</v>
      </c>
      <c r="F100" s="338">
        <v>0</v>
      </c>
      <c r="G100" s="239">
        <f t="shared" si="150"/>
        <v>0</v>
      </c>
      <c r="H100" s="338">
        <v>0</v>
      </c>
      <c r="I100" s="239">
        <f t="shared" si="151"/>
        <v>0</v>
      </c>
      <c r="J100" s="338">
        <v>0</v>
      </c>
      <c r="K100" s="268">
        <f t="shared" si="152"/>
        <v>0</v>
      </c>
      <c r="L100" s="338">
        <v>0</v>
      </c>
      <c r="M100" s="268">
        <f t="shared" si="153"/>
        <v>0</v>
      </c>
      <c r="N100" s="338">
        <v>0</v>
      </c>
      <c r="O100" s="268">
        <f t="shared" si="154"/>
        <v>0</v>
      </c>
      <c r="P100" s="338">
        <v>0</v>
      </c>
      <c r="Q100" s="268">
        <f t="shared" si="155"/>
        <v>0</v>
      </c>
      <c r="R100" s="338">
        <v>0</v>
      </c>
      <c r="S100" s="271">
        <f t="shared" si="156"/>
        <v>0</v>
      </c>
      <c r="T100" s="338">
        <v>0</v>
      </c>
      <c r="U100" s="268">
        <f t="shared" si="157"/>
        <v>0</v>
      </c>
      <c r="V100" s="338">
        <v>5250</v>
      </c>
      <c r="W100" s="210">
        <f t="shared" si="158"/>
        <v>0.000481534903456246</v>
      </c>
      <c r="X100" s="338">
        <v>0</v>
      </c>
      <c r="Y100" s="210">
        <f t="shared" si="159"/>
        <v>0</v>
      </c>
      <c r="Z100" s="338">
        <v>0</v>
      </c>
      <c r="AA100" s="210">
        <f t="shared" si="160"/>
        <v>0</v>
      </c>
      <c r="AB100" s="343">
        <v>0</v>
      </c>
      <c r="AC100" s="210">
        <f t="shared" si="161"/>
        <v>0</v>
      </c>
      <c r="AD100" s="338">
        <v>0</v>
      </c>
      <c r="AE100" s="272">
        <f t="shared" si="162"/>
        <v>0</v>
      </c>
      <c r="AF100" s="338">
        <v>0</v>
      </c>
      <c r="AG100" s="272">
        <f t="shared" si="163"/>
        <v>0</v>
      </c>
      <c r="AH100" s="338">
        <v>0</v>
      </c>
      <c r="AI100" s="345">
        <f t="shared" si="164"/>
        <v>0</v>
      </c>
      <c r="AJ100" s="338">
        <v>0</v>
      </c>
      <c r="AK100" s="210">
        <f t="shared" si="165"/>
        <v>0</v>
      </c>
      <c r="AL100" s="338">
        <v>0</v>
      </c>
      <c r="AM100" s="338">
        <f t="shared" si="166"/>
        <v>0</v>
      </c>
      <c r="AN100" s="338"/>
      <c r="AO100" s="338">
        <f t="shared" si="167"/>
        <v>0</v>
      </c>
      <c r="AP100" s="338">
        <v>0</v>
      </c>
      <c r="AQ100" s="338">
        <f t="shared" si="168"/>
        <v>0</v>
      </c>
      <c r="AR100" s="338"/>
      <c r="AS100" s="338">
        <f t="shared" si="169"/>
        <v>0</v>
      </c>
      <c r="AT100" s="338">
        <v>0</v>
      </c>
      <c r="AU100" s="338" t="str">
        <f t="shared" si="170"/>
        <v/>
      </c>
      <c r="AV100" s="338">
        <v>0</v>
      </c>
      <c r="AW100" s="338">
        <f t="shared" si="171"/>
        <v>0</v>
      </c>
      <c r="AX100" s="338">
        <v>0</v>
      </c>
      <c r="AY100" s="338" t="str">
        <f t="shared" si="172"/>
        <v/>
      </c>
      <c r="AZ100" s="338"/>
      <c r="BA100" s="338">
        <f t="shared" si="173"/>
        <v>0</v>
      </c>
      <c r="BB100" s="338">
        <f t="shared" si="184"/>
        <v>0</v>
      </c>
      <c r="BC100" s="338">
        <f t="shared" si="174"/>
        <v>0</v>
      </c>
      <c r="BD100" s="338">
        <f t="shared" si="185"/>
        <v>0</v>
      </c>
      <c r="BE100" s="338">
        <f t="shared" si="175"/>
        <v>0</v>
      </c>
      <c r="BF100" s="338">
        <f t="shared" si="186"/>
        <v>5250</v>
      </c>
      <c r="BG100" s="338">
        <f t="shared" si="176"/>
        <v>0.000156034914832623</v>
      </c>
      <c r="BH100" s="338">
        <f t="shared" si="187"/>
        <v>0</v>
      </c>
      <c r="BI100" s="338">
        <f t="shared" si="177"/>
        <v>0</v>
      </c>
      <c r="BJ100" s="338">
        <f t="shared" si="188"/>
        <v>0</v>
      </c>
      <c r="BK100" s="338">
        <f t="shared" si="178"/>
        <v>0</v>
      </c>
      <c r="BL100" s="338">
        <f t="shared" si="189"/>
        <v>0</v>
      </c>
      <c r="BM100" s="338">
        <f t="shared" si="179"/>
        <v>0</v>
      </c>
      <c r="BN100" s="338">
        <f t="shared" si="190"/>
        <v>0</v>
      </c>
      <c r="BO100" s="338">
        <f t="shared" si="180"/>
        <v>0</v>
      </c>
      <c r="BP100" s="338">
        <f t="shared" si="191"/>
        <v>0</v>
      </c>
      <c r="BQ100" s="338">
        <f t="shared" si="181"/>
        <v>0</v>
      </c>
      <c r="BR100" s="245">
        <f t="shared" si="192"/>
        <v>5250</v>
      </c>
      <c r="BS100" s="327">
        <f t="shared" si="193"/>
        <v>5.2648680395404e-5</v>
      </c>
      <c r="BT100" s="326">
        <f t="shared" si="194"/>
        <v>0</v>
      </c>
      <c r="BU100" s="332">
        <f t="shared" si="182"/>
        <v>0</v>
      </c>
    </row>
    <row r="101" ht="16.5" spans="1:73">
      <c r="A101" s="207"/>
      <c r="B101" s="207"/>
      <c r="C101" s="335"/>
      <c r="D101" s="340" t="s">
        <v>311</v>
      </c>
      <c r="E101" s="223" t="s">
        <v>3261</v>
      </c>
      <c r="F101" s="338">
        <v>14750</v>
      </c>
      <c r="G101" s="239">
        <f t="shared" si="150"/>
        <v>0.00118033453796889</v>
      </c>
      <c r="H101" s="338">
        <v>13663.63</v>
      </c>
      <c r="I101" s="239">
        <f t="shared" si="151"/>
        <v>0.00124249361537497</v>
      </c>
      <c r="J101" s="338">
        <v>13750</v>
      </c>
      <c r="K101" s="268">
        <f t="shared" si="152"/>
        <v>0.00185046937303685</v>
      </c>
      <c r="L101" s="338">
        <v>16241.27</v>
      </c>
      <c r="M101" s="268">
        <f t="shared" si="153"/>
        <v>0.00283699914803577</v>
      </c>
      <c r="N101" s="338">
        <v>10750</v>
      </c>
      <c r="O101" s="268">
        <f t="shared" si="154"/>
        <v>0.000894885557801851</v>
      </c>
      <c r="P101" s="338">
        <v>9295.49</v>
      </c>
      <c r="Q101" s="268">
        <f t="shared" si="155"/>
        <v>0.000957127464008406</v>
      </c>
      <c r="R101" s="338">
        <v>9750</v>
      </c>
      <c r="S101" s="271">
        <f t="shared" si="156"/>
        <v>0.000816157253020877</v>
      </c>
      <c r="T101" s="338">
        <v>7282.77</v>
      </c>
      <c r="U101" s="268">
        <f t="shared" si="157"/>
        <v>0.000709708270868896</v>
      </c>
      <c r="V101" s="338">
        <v>20176</v>
      </c>
      <c r="W101" s="210">
        <f t="shared" si="158"/>
        <v>0.00185056156421585</v>
      </c>
      <c r="X101" s="338">
        <v>4044.81</v>
      </c>
      <c r="Y101" s="210">
        <f t="shared" si="159"/>
        <v>0.000476472519998912</v>
      </c>
      <c r="Z101" s="338">
        <v>5750</v>
      </c>
      <c r="AA101" s="210">
        <f t="shared" si="160"/>
        <v>0.000532533047238922</v>
      </c>
      <c r="AB101" s="343">
        <v>2378.43</v>
      </c>
      <c r="AC101" s="210">
        <f t="shared" si="161"/>
        <v>0.000490150343498753</v>
      </c>
      <c r="AD101" s="338">
        <v>5750</v>
      </c>
      <c r="AE101" s="272">
        <f t="shared" si="162"/>
        <v>0.000694287918574821</v>
      </c>
      <c r="AF101" s="338">
        <v>2488.49</v>
      </c>
      <c r="AG101" s="272">
        <f t="shared" si="163"/>
        <v>0.000419035077541199</v>
      </c>
      <c r="AH101" s="338">
        <v>6250</v>
      </c>
      <c r="AI101" s="345">
        <f t="shared" si="164"/>
        <v>0.000549611683033462</v>
      </c>
      <c r="AJ101" s="338">
        <v>5144.28</v>
      </c>
      <c r="AK101" s="210">
        <f t="shared" si="165"/>
        <v>0.000669781508032619</v>
      </c>
      <c r="AL101" s="338">
        <v>6750</v>
      </c>
      <c r="AM101" s="338">
        <f t="shared" si="166"/>
        <v>0.000563857505269305</v>
      </c>
      <c r="AN101" s="338">
        <v>3212.82</v>
      </c>
      <c r="AO101" s="338">
        <f t="shared" si="167"/>
        <v>0.000747739152783114</v>
      </c>
      <c r="AP101" s="338">
        <v>0</v>
      </c>
      <c r="AQ101" s="338">
        <f t="shared" si="168"/>
        <v>0</v>
      </c>
      <c r="AR101" s="338">
        <v>3110.1</v>
      </c>
      <c r="AS101" s="338">
        <f t="shared" si="169"/>
        <v>0.00190727604069731</v>
      </c>
      <c r="AT101" s="338">
        <v>0</v>
      </c>
      <c r="AU101" s="338" t="str">
        <f t="shared" si="170"/>
        <v/>
      </c>
      <c r="AV101" s="338">
        <v>7731.29</v>
      </c>
      <c r="AW101" s="338">
        <f t="shared" si="171"/>
        <v>0.00732502673046531</v>
      </c>
      <c r="AX101" s="338">
        <v>0</v>
      </c>
      <c r="AY101" s="338" t="str">
        <f t="shared" si="172"/>
        <v/>
      </c>
      <c r="AZ101" s="338">
        <v>4658.63</v>
      </c>
      <c r="BA101" s="338">
        <f t="shared" si="173"/>
        <v>0.00501318117247401</v>
      </c>
      <c r="BB101" s="338">
        <f t="shared" si="184"/>
        <v>39250</v>
      </c>
      <c r="BC101" s="338">
        <f t="shared" si="174"/>
        <v>0.00122887764442223</v>
      </c>
      <c r="BD101" s="338">
        <f t="shared" si="185"/>
        <v>39200.39</v>
      </c>
      <c r="BE101" s="338">
        <f t="shared" si="175"/>
        <v>0.00148297526884114</v>
      </c>
      <c r="BF101" s="338">
        <f t="shared" si="186"/>
        <v>35676</v>
      </c>
      <c r="BG101" s="338">
        <f t="shared" si="176"/>
        <v>0.00106032411839403</v>
      </c>
      <c r="BH101" s="338">
        <f t="shared" si="187"/>
        <v>13706.01</v>
      </c>
      <c r="BI101" s="338">
        <f t="shared" si="177"/>
        <v>0.000580685338029005</v>
      </c>
      <c r="BJ101" s="338">
        <f t="shared" si="188"/>
        <v>18750</v>
      </c>
      <c r="BK101" s="338">
        <f t="shared" si="178"/>
        <v>0.000592892097812475</v>
      </c>
      <c r="BL101" s="338">
        <f t="shared" si="189"/>
        <v>10845.59</v>
      </c>
      <c r="BM101" s="338">
        <f t="shared" si="179"/>
        <v>0.000605362288534434</v>
      </c>
      <c r="BN101" s="338">
        <f t="shared" si="190"/>
        <v>0</v>
      </c>
      <c r="BO101" s="338">
        <f t="shared" si="180"/>
        <v>0</v>
      </c>
      <c r="BP101" s="338">
        <f t="shared" si="191"/>
        <v>15500.02</v>
      </c>
      <c r="BQ101" s="338">
        <f t="shared" si="181"/>
        <v>0.00428723468337184</v>
      </c>
      <c r="BR101" s="245">
        <f t="shared" si="192"/>
        <v>93676</v>
      </c>
      <c r="BS101" s="327">
        <f t="shared" si="193"/>
        <v>0.000939412911375213</v>
      </c>
      <c r="BT101" s="326">
        <f t="shared" si="194"/>
        <v>79252.01</v>
      </c>
      <c r="BU101" s="332">
        <f t="shared" si="182"/>
        <v>0.001107366139301</v>
      </c>
    </row>
    <row r="102" ht="16.5" spans="1:73">
      <c r="A102" s="207"/>
      <c r="B102" s="207"/>
      <c r="C102" s="335"/>
      <c r="D102" s="339" t="s">
        <v>927</v>
      </c>
      <c r="E102" s="230" t="s">
        <v>3262</v>
      </c>
      <c r="F102" s="338">
        <f>SUM(F98:F101)</f>
        <v>30850</v>
      </c>
      <c r="G102" s="239">
        <f t="shared" si="150"/>
        <v>0.00246869969466714</v>
      </c>
      <c r="H102" s="338">
        <f>SUM(H98:H101)</f>
        <v>24212.33</v>
      </c>
      <c r="I102" s="239">
        <f t="shared" si="151"/>
        <v>0.00220173302690075</v>
      </c>
      <c r="J102" s="338">
        <f>SUM(J98:J101)</f>
        <v>24850</v>
      </c>
      <c r="K102" s="338">
        <f t="shared" si="152"/>
        <v>0.00334430283054295</v>
      </c>
      <c r="L102" s="338">
        <f>SUM(L98:L101)</f>
        <v>30460.52</v>
      </c>
      <c r="M102" s="338">
        <f t="shared" si="153"/>
        <v>0.00532079506644041</v>
      </c>
      <c r="N102" s="338">
        <f>SUM(N98:N101)</f>
        <v>29876</v>
      </c>
      <c r="O102" s="338">
        <f t="shared" si="154"/>
        <v>0.00248703264417564</v>
      </c>
      <c r="P102" s="338">
        <f>SUM(P98:P101)</f>
        <v>15685.72</v>
      </c>
      <c r="Q102" s="338">
        <f t="shared" si="155"/>
        <v>0.00161510941378517</v>
      </c>
      <c r="R102" s="338">
        <f>SUM(R98:R101)</f>
        <v>26876</v>
      </c>
      <c r="S102" s="272">
        <f t="shared" si="156"/>
        <v>0.00224974793150657</v>
      </c>
      <c r="T102" s="338">
        <f>SUM(T98:T101)</f>
        <v>19445.92</v>
      </c>
      <c r="U102" s="338">
        <f t="shared" si="157"/>
        <v>0.00189501113706116</v>
      </c>
      <c r="V102" s="338">
        <f>SUM(V98:V101)</f>
        <v>25526</v>
      </c>
      <c r="W102" s="338">
        <f t="shared" si="158"/>
        <v>0.00234126856107127</v>
      </c>
      <c r="X102" s="338">
        <f>SUM(X98:X101)</f>
        <v>16093.48</v>
      </c>
      <c r="Y102" s="210">
        <f t="shared" si="159"/>
        <v>0.00189578768128839</v>
      </c>
      <c r="Z102" s="338">
        <v>20676</v>
      </c>
      <c r="AA102" s="210">
        <f t="shared" si="160"/>
        <v>0.00191489622342816</v>
      </c>
      <c r="AB102" s="343">
        <v>11162.6</v>
      </c>
      <c r="AC102" s="210">
        <f t="shared" si="161"/>
        <v>0.00230040498326172</v>
      </c>
      <c r="AD102" s="338">
        <v>20876</v>
      </c>
      <c r="AE102" s="272">
        <f t="shared" si="162"/>
        <v>0.00252068775446399</v>
      </c>
      <c r="AF102" s="338">
        <v>9920.45</v>
      </c>
      <c r="AG102" s="272">
        <f t="shared" si="163"/>
        <v>0.00167049758487822</v>
      </c>
      <c r="AH102" s="338">
        <v>21176</v>
      </c>
      <c r="AI102" s="345">
        <f t="shared" si="164"/>
        <v>0.00186217231998666</v>
      </c>
      <c r="AJ102" s="338">
        <v>15917.99</v>
      </c>
      <c r="AK102" s="210">
        <f t="shared" si="165"/>
        <v>0.00207251070063219</v>
      </c>
      <c r="AL102" s="338">
        <f>SUM(AL98:AL101)</f>
        <v>21376</v>
      </c>
      <c r="AM102" s="338">
        <f t="shared" si="166"/>
        <v>0.00178563230113136</v>
      </c>
      <c r="AN102" s="338">
        <f>SUM(AN98:AN101)</f>
        <v>9552.52</v>
      </c>
      <c r="AO102" s="338">
        <f t="shared" si="167"/>
        <v>0.00222321611909281</v>
      </c>
      <c r="AP102" s="338">
        <v>10100</v>
      </c>
      <c r="AQ102" s="338">
        <f t="shared" si="168"/>
        <v>0.0040288347796496</v>
      </c>
      <c r="AR102" s="338">
        <f>SUM(AR98:AR101)</f>
        <v>11945.63</v>
      </c>
      <c r="AS102" s="338">
        <f t="shared" si="169"/>
        <v>0.00732568531238064</v>
      </c>
      <c r="AT102" s="338">
        <v>10100</v>
      </c>
      <c r="AU102" s="338" t="str">
        <f t="shared" si="170"/>
        <v/>
      </c>
      <c r="AV102" s="338">
        <v>12950.55</v>
      </c>
      <c r="AW102" s="338">
        <f t="shared" si="171"/>
        <v>0.0122700254322665</v>
      </c>
      <c r="AX102" s="338">
        <v>10100</v>
      </c>
      <c r="AY102" s="338" t="str">
        <f t="shared" si="172"/>
        <v/>
      </c>
      <c r="AZ102" s="338">
        <f>SUM(AZ98:AZ101)</f>
        <v>8311.1</v>
      </c>
      <c r="BA102" s="338">
        <f t="shared" si="173"/>
        <v>0.00894362721283912</v>
      </c>
      <c r="BB102" s="338">
        <f>SUM(BB98:BB101)</f>
        <v>85576</v>
      </c>
      <c r="BC102" s="338">
        <f t="shared" si="174"/>
        <v>0.00267929766367075</v>
      </c>
      <c r="BD102" s="338">
        <f>SUM(BD98:BD101)</f>
        <v>70358.57</v>
      </c>
      <c r="BE102" s="338">
        <f t="shared" si="175"/>
        <v>0.00266170870394473</v>
      </c>
      <c r="BF102" s="338">
        <f>SUM(BF98:BF101)</f>
        <v>73078</v>
      </c>
      <c r="BG102" s="338">
        <f t="shared" si="176"/>
        <v>0.0021719465725978</v>
      </c>
      <c r="BH102" s="338">
        <f>SUM(BH98:BH101)</f>
        <v>46702</v>
      </c>
      <c r="BI102" s="338">
        <f t="shared" si="177"/>
        <v>0.00197863321686111</v>
      </c>
      <c r="BJ102" s="338">
        <f>SUM(BJ98:BJ101)</f>
        <v>63428</v>
      </c>
      <c r="BK102" s="338">
        <f t="shared" si="178"/>
        <v>0.00200565119893598</v>
      </c>
      <c r="BL102" s="338">
        <f>SUM(BL98:BL101)</f>
        <v>35390.96</v>
      </c>
      <c r="BM102" s="338">
        <f t="shared" si="179"/>
        <v>0.00197539760760186</v>
      </c>
      <c r="BN102" s="338">
        <f>SUM(BN98:BN101)</f>
        <v>30300</v>
      </c>
      <c r="BO102" s="338">
        <f t="shared" si="180"/>
        <v>0.0120865043389488</v>
      </c>
      <c r="BP102" s="338">
        <f>SUM(BP98:BP101)</f>
        <v>33207.28</v>
      </c>
      <c r="BQ102" s="338">
        <f t="shared" si="181"/>
        <v>0.0091849818617292</v>
      </c>
      <c r="BR102" s="349">
        <f>SUM(BR98:BR101)</f>
        <v>252382</v>
      </c>
      <c r="BS102" s="349">
        <f t="shared" ref="BS102:BT102" si="195">SUM(BS98:BS101)</f>
        <v>0.00253096747724816</v>
      </c>
      <c r="BT102" s="326">
        <f t="shared" si="195"/>
        <v>185658.81</v>
      </c>
      <c r="BU102" s="332">
        <f t="shared" si="182"/>
        <v>0.0025941585539208</v>
      </c>
    </row>
    <row r="103" ht="16.5" spans="1:73">
      <c r="A103" s="207"/>
      <c r="B103" s="207"/>
      <c r="C103" s="335" t="s">
        <v>3263</v>
      </c>
      <c r="D103" s="340" t="s">
        <v>3253</v>
      </c>
      <c r="E103" s="223" t="s">
        <v>3264</v>
      </c>
      <c r="F103" s="338">
        <v>1680</v>
      </c>
      <c r="G103" s="239">
        <f t="shared" si="150"/>
        <v>0.000134438103307643</v>
      </c>
      <c r="H103" s="338">
        <v>300</v>
      </c>
      <c r="I103" s="239">
        <f t="shared" si="151"/>
        <v>2.72803116457699e-5</v>
      </c>
      <c r="J103" s="338">
        <v>1280</v>
      </c>
      <c r="K103" s="268">
        <f t="shared" si="152"/>
        <v>0.000172261876180885</v>
      </c>
      <c r="L103" s="338">
        <v>0</v>
      </c>
      <c r="M103" s="268">
        <f t="shared" si="153"/>
        <v>0</v>
      </c>
      <c r="N103" s="338">
        <v>680</v>
      </c>
      <c r="O103" s="268">
        <f t="shared" si="154"/>
        <v>5.66067143539776e-5</v>
      </c>
      <c r="P103" s="338">
        <v>1365</v>
      </c>
      <c r="Q103" s="268">
        <f t="shared" si="155"/>
        <v>0.000140549770735214</v>
      </c>
      <c r="R103" s="338">
        <v>680</v>
      </c>
      <c r="S103" s="271">
        <f t="shared" si="156"/>
        <v>5.69217366209432e-5</v>
      </c>
      <c r="T103" s="338">
        <v>0</v>
      </c>
      <c r="U103" s="268">
        <f t="shared" si="157"/>
        <v>0</v>
      </c>
      <c r="V103" s="338">
        <v>19615</v>
      </c>
      <c r="W103" s="210">
        <f t="shared" si="158"/>
        <v>0.00179910612024653</v>
      </c>
      <c r="X103" s="338">
        <v>0</v>
      </c>
      <c r="Y103" s="210">
        <f t="shared" si="159"/>
        <v>0</v>
      </c>
      <c r="Z103" s="338">
        <v>1180</v>
      </c>
      <c r="AA103" s="210">
        <f t="shared" si="160"/>
        <v>0.000109285042737727</v>
      </c>
      <c r="AB103" s="343">
        <v>0</v>
      </c>
      <c r="AC103" s="210">
        <f t="shared" si="161"/>
        <v>0</v>
      </c>
      <c r="AD103" s="338">
        <v>680</v>
      </c>
      <c r="AE103" s="272">
        <f t="shared" si="162"/>
        <v>8.21070929792832e-5</v>
      </c>
      <c r="AF103" s="338">
        <v>0</v>
      </c>
      <c r="AG103" s="272">
        <f t="shared" si="163"/>
        <v>0</v>
      </c>
      <c r="AH103" s="338">
        <v>1280</v>
      </c>
      <c r="AI103" s="345">
        <f t="shared" si="164"/>
        <v>0.000112560472685253</v>
      </c>
      <c r="AJ103" s="338">
        <v>0</v>
      </c>
      <c r="AK103" s="210">
        <f t="shared" si="165"/>
        <v>0</v>
      </c>
      <c r="AL103" s="338">
        <v>680</v>
      </c>
      <c r="AM103" s="338">
        <f t="shared" si="166"/>
        <v>5.68034227530559e-5</v>
      </c>
      <c r="AN103" s="338"/>
      <c r="AO103" s="338">
        <f t="shared" si="167"/>
        <v>0</v>
      </c>
      <c r="AP103" s="338">
        <v>400</v>
      </c>
      <c r="AQ103" s="338">
        <f t="shared" si="168"/>
        <v>0.00015955781305543</v>
      </c>
      <c r="AR103" s="338"/>
      <c r="AS103" s="338">
        <f t="shared" si="169"/>
        <v>0</v>
      </c>
      <c r="AT103" s="338">
        <v>400</v>
      </c>
      <c r="AU103" s="338" t="str">
        <f t="shared" si="170"/>
        <v/>
      </c>
      <c r="AV103" s="338">
        <v>0</v>
      </c>
      <c r="AW103" s="338">
        <f t="shared" si="171"/>
        <v>0</v>
      </c>
      <c r="AX103" s="338">
        <v>300</v>
      </c>
      <c r="AY103" s="338" t="str">
        <f t="shared" si="172"/>
        <v/>
      </c>
      <c r="AZ103" s="338">
        <v>4880</v>
      </c>
      <c r="BA103" s="338">
        <f t="shared" si="173"/>
        <v>0.00525139882791146</v>
      </c>
      <c r="BB103" s="338">
        <f t="shared" ref="BB103:BB106" si="196">F103+J103+N103</f>
        <v>3640</v>
      </c>
      <c r="BC103" s="338">
        <f t="shared" si="174"/>
        <v>0.000113964703839412</v>
      </c>
      <c r="BD103" s="338">
        <f t="shared" ref="BD103:BD106" si="197">H103+L103+P103</f>
        <v>1665</v>
      </c>
      <c r="BE103" s="338">
        <f t="shared" si="175"/>
        <v>6.29879912577526e-5</v>
      </c>
      <c r="BF103" s="338">
        <f t="shared" ref="BF103:BF106" si="198">R103+V103+Z103</f>
        <v>21475</v>
      </c>
      <c r="BG103" s="338">
        <f t="shared" si="176"/>
        <v>0.000638257104005825</v>
      </c>
      <c r="BH103" s="338">
        <f t="shared" ref="BH103:BH106" si="199">T103+X103+AB103</f>
        <v>0</v>
      </c>
      <c r="BI103" s="338">
        <f t="shared" si="177"/>
        <v>0</v>
      </c>
      <c r="BJ103" s="338">
        <f t="shared" ref="BJ103:BJ106" si="200">AD103+AH103+AL103</f>
        <v>2640</v>
      </c>
      <c r="BK103" s="338">
        <f t="shared" si="178"/>
        <v>8.34792073719964e-5</v>
      </c>
      <c r="BL103" s="338">
        <f t="shared" ref="BL103:BL106" si="201">AF103+AJ103+AN103</f>
        <v>0</v>
      </c>
      <c r="BM103" s="338">
        <f t="shared" si="179"/>
        <v>0</v>
      </c>
      <c r="BN103" s="338">
        <f t="shared" ref="BN103:BN106" si="202">AP103+AT103+AX103</f>
        <v>1100</v>
      </c>
      <c r="BO103" s="338">
        <f t="shared" si="180"/>
        <v>0.000438783985902432</v>
      </c>
      <c r="BP103" s="338">
        <f t="shared" ref="BP103:BP106" si="203">AR103+AV103+AZ103</f>
        <v>4880</v>
      </c>
      <c r="BQ103" s="338">
        <f t="shared" si="181"/>
        <v>0.00134978569413811</v>
      </c>
      <c r="BR103" s="245">
        <f t="shared" ref="BR103:BR106" si="204">F103+J103+N103+R103+V103+Z103+AD103+AH103+AL103+AP103+AT103+AX103</f>
        <v>28855</v>
      </c>
      <c r="BS103" s="327">
        <f t="shared" ref="BS103:BS115" si="205">IFERROR(BR103/$BR$4,"")</f>
        <v>0.000289367175773216</v>
      </c>
      <c r="BT103" s="326">
        <f t="shared" ref="BT103:BT106" si="206">H103+L103+P103+T103+X103+AB103+AF103+AJ103+AN103+AR103+AV103+AZ103</f>
        <v>6545</v>
      </c>
      <c r="BU103" s="332">
        <f t="shared" si="182"/>
        <v>9.14514519155416e-5</v>
      </c>
    </row>
    <row r="104" ht="16.5" spans="1:73">
      <c r="A104" s="207"/>
      <c r="B104" s="207"/>
      <c r="C104" s="335"/>
      <c r="D104" s="340" t="s">
        <v>310</v>
      </c>
      <c r="E104" s="223" t="s">
        <v>3265</v>
      </c>
      <c r="F104" s="338">
        <v>24615</v>
      </c>
      <c r="G104" s="239">
        <f t="shared" si="150"/>
        <v>0.0019697582814986</v>
      </c>
      <c r="H104" s="338">
        <v>0</v>
      </c>
      <c r="I104" s="239">
        <f t="shared" si="151"/>
        <v>0</v>
      </c>
      <c r="J104" s="338">
        <v>19615</v>
      </c>
      <c r="K104" s="268">
        <f t="shared" si="152"/>
        <v>0.00263977867288129</v>
      </c>
      <c r="L104" s="338">
        <v>2980</v>
      </c>
      <c r="M104" s="268">
        <f t="shared" si="153"/>
        <v>0.000520541648599315</v>
      </c>
      <c r="N104" s="338">
        <v>19615</v>
      </c>
      <c r="O104" s="268">
        <f t="shared" si="154"/>
        <v>0.00163285397360775</v>
      </c>
      <c r="P104" s="338">
        <v>0</v>
      </c>
      <c r="Q104" s="268">
        <f t="shared" si="155"/>
        <v>0</v>
      </c>
      <c r="R104" s="338">
        <v>24615</v>
      </c>
      <c r="S104" s="271">
        <f t="shared" si="156"/>
        <v>0.00206048315724194</v>
      </c>
      <c r="T104" s="338">
        <v>0</v>
      </c>
      <c r="U104" s="268">
        <f t="shared" si="157"/>
        <v>0</v>
      </c>
      <c r="V104" s="338">
        <v>0</v>
      </c>
      <c r="W104" s="210">
        <f t="shared" si="158"/>
        <v>0</v>
      </c>
      <c r="X104" s="338">
        <v>0</v>
      </c>
      <c r="Y104" s="210">
        <f t="shared" si="159"/>
        <v>0</v>
      </c>
      <c r="Z104" s="338">
        <v>19615</v>
      </c>
      <c r="AA104" s="210">
        <f t="shared" si="160"/>
        <v>0.00181663229940721</v>
      </c>
      <c r="AB104" s="343">
        <v>0</v>
      </c>
      <c r="AC104" s="210">
        <f t="shared" si="161"/>
        <v>0</v>
      </c>
      <c r="AD104" s="338">
        <v>24615</v>
      </c>
      <c r="AE104" s="272">
        <f t="shared" si="162"/>
        <v>0.00297215602012508</v>
      </c>
      <c r="AF104" s="338">
        <v>0</v>
      </c>
      <c r="AG104" s="272">
        <f t="shared" si="163"/>
        <v>0</v>
      </c>
      <c r="AH104" s="338">
        <v>19615</v>
      </c>
      <c r="AI104" s="345">
        <f t="shared" si="164"/>
        <v>0.00172490130603222</v>
      </c>
      <c r="AJ104" s="338">
        <v>0</v>
      </c>
      <c r="AK104" s="210">
        <f t="shared" si="165"/>
        <v>0</v>
      </c>
      <c r="AL104" s="338">
        <v>19615</v>
      </c>
      <c r="AM104" s="338">
        <f t="shared" si="166"/>
        <v>0.00163852814308999</v>
      </c>
      <c r="AN104" s="338"/>
      <c r="AO104" s="338">
        <f t="shared" si="167"/>
        <v>0</v>
      </c>
      <c r="AP104" s="338">
        <v>19615</v>
      </c>
      <c r="AQ104" s="338">
        <f t="shared" si="168"/>
        <v>0.00782431625770564</v>
      </c>
      <c r="AR104" s="338"/>
      <c r="AS104" s="338">
        <f t="shared" si="169"/>
        <v>0</v>
      </c>
      <c r="AT104" s="338">
        <v>19615</v>
      </c>
      <c r="AU104" s="338" t="str">
        <f t="shared" si="170"/>
        <v/>
      </c>
      <c r="AV104" s="338">
        <v>800</v>
      </c>
      <c r="AW104" s="338">
        <f t="shared" si="171"/>
        <v>0.000757961657675789</v>
      </c>
      <c r="AX104" s="338">
        <v>19615</v>
      </c>
      <c r="AY104" s="338" t="str">
        <f t="shared" si="172"/>
        <v/>
      </c>
      <c r="AZ104" s="338">
        <v>0</v>
      </c>
      <c r="BA104" s="338">
        <f t="shared" si="173"/>
        <v>0</v>
      </c>
      <c r="BB104" s="338">
        <f t="shared" si="196"/>
        <v>63845</v>
      </c>
      <c r="BC104" s="338">
        <f t="shared" si="174"/>
        <v>0.00199892211995255</v>
      </c>
      <c r="BD104" s="338">
        <f t="shared" si="197"/>
        <v>2980</v>
      </c>
      <c r="BE104" s="338">
        <f t="shared" si="175"/>
        <v>0.000112735263632494</v>
      </c>
      <c r="BF104" s="338">
        <f t="shared" si="198"/>
        <v>44230</v>
      </c>
      <c r="BG104" s="338">
        <f t="shared" si="176"/>
        <v>0.00131455700629465</v>
      </c>
      <c r="BH104" s="338">
        <f t="shared" si="199"/>
        <v>0</v>
      </c>
      <c r="BI104" s="338">
        <f t="shared" si="177"/>
        <v>0</v>
      </c>
      <c r="BJ104" s="338">
        <f t="shared" si="200"/>
        <v>63845</v>
      </c>
      <c r="BK104" s="338">
        <f t="shared" si="178"/>
        <v>0.00201883711919133</v>
      </c>
      <c r="BL104" s="338">
        <f t="shared" si="201"/>
        <v>0</v>
      </c>
      <c r="BM104" s="338">
        <f t="shared" si="179"/>
        <v>0</v>
      </c>
      <c r="BN104" s="338">
        <f t="shared" si="202"/>
        <v>58845</v>
      </c>
      <c r="BO104" s="338">
        <f t="shared" si="180"/>
        <v>0.0234729487731169</v>
      </c>
      <c r="BP104" s="338">
        <f t="shared" si="203"/>
        <v>800</v>
      </c>
      <c r="BQ104" s="338">
        <f t="shared" si="181"/>
        <v>0.000221276343301329</v>
      </c>
      <c r="BR104" s="245">
        <f t="shared" si="204"/>
        <v>230765</v>
      </c>
      <c r="BS104" s="327">
        <f t="shared" si="205"/>
        <v>0.00231418528218008</v>
      </c>
      <c r="BT104" s="326">
        <f t="shared" si="206"/>
        <v>3780</v>
      </c>
      <c r="BU104" s="332">
        <f t="shared" si="182"/>
        <v>5.28168813202058e-5</v>
      </c>
    </row>
    <row r="105" ht="16.5" spans="1:73">
      <c r="A105" s="207"/>
      <c r="B105" s="207"/>
      <c r="C105" s="335"/>
      <c r="D105" s="340" t="s">
        <v>312</v>
      </c>
      <c r="E105" s="223" t="s">
        <v>3266</v>
      </c>
      <c r="F105" s="338">
        <v>0</v>
      </c>
      <c r="G105" s="239">
        <f t="shared" si="150"/>
        <v>0</v>
      </c>
      <c r="H105" s="338">
        <v>0</v>
      </c>
      <c r="I105" s="239">
        <f t="shared" si="151"/>
        <v>0</v>
      </c>
      <c r="J105" s="338">
        <v>0</v>
      </c>
      <c r="K105" s="268">
        <f t="shared" si="152"/>
        <v>0</v>
      </c>
      <c r="L105" s="338">
        <v>0</v>
      </c>
      <c r="M105" s="268">
        <f t="shared" si="153"/>
        <v>0</v>
      </c>
      <c r="N105" s="338">
        <v>0</v>
      </c>
      <c r="O105" s="268">
        <f t="shared" si="154"/>
        <v>0</v>
      </c>
      <c r="P105" s="338">
        <v>0</v>
      </c>
      <c r="Q105" s="268">
        <f t="shared" si="155"/>
        <v>0</v>
      </c>
      <c r="R105" s="338">
        <v>0</v>
      </c>
      <c r="S105" s="271">
        <f t="shared" si="156"/>
        <v>0</v>
      </c>
      <c r="T105" s="338">
        <v>0</v>
      </c>
      <c r="U105" s="268">
        <f t="shared" si="157"/>
        <v>0</v>
      </c>
      <c r="V105" s="338">
        <v>3000</v>
      </c>
      <c r="W105" s="210">
        <f t="shared" si="158"/>
        <v>0.000275162801974998</v>
      </c>
      <c r="X105" s="338">
        <v>0</v>
      </c>
      <c r="Y105" s="210">
        <f t="shared" si="159"/>
        <v>0</v>
      </c>
      <c r="Z105" s="338">
        <v>0</v>
      </c>
      <c r="AA105" s="210">
        <f t="shared" si="160"/>
        <v>0</v>
      </c>
      <c r="AB105" s="343">
        <v>0</v>
      </c>
      <c r="AC105" s="210">
        <f t="shared" si="161"/>
        <v>0</v>
      </c>
      <c r="AD105" s="338">
        <v>0</v>
      </c>
      <c r="AE105" s="272">
        <f t="shared" si="162"/>
        <v>0</v>
      </c>
      <c r="AF105" s="338">
        <v>0</v>
      </c>
      <c r="AG105" s="272">
        <f t="shared" si="163"/>
        <v>0</v>
      </c>
      <c r="AH105" s="338">
        <v>0</v>
      </c>
      <c r="AI105" s="345">
        <f t="shared" si="164"/>
        <v>0</v>
      </c>
      <c r="AJ105" s="338">
        <v>0</v>
      </c>
      <c r="AK105" s="210">
        <f t="shared" si="165"/>
        <v>0</v>
      </c>
      <c r="AL105" s="338">
        <v>0</v>
      </c>
      <c r="AM105" s="338">
        <f t="shared" si="166"/>
        <v>0</v>
      </c>
      <c r="AN105" s="338"/>
      <c r="AO105" s="338">
        <f t="shared" si="167"/>
        <v>0</v>
      </c>
      <c r="AP105" s="338">
        <v>0</v>
      </c>
      <c r="AQ105" s="338">
        <f t="shared" si="168"/>
        <v>0</v>
      </c>
      <c r="AR105" s="338"/>
      <c r="AS105" s="338">
        <f t="shared" si="169"/>
        <v>0</v>
      </c>
      <c r="AT105" s="338">
        <v>0</v>
      </c>
      <c r="AU105" s="338" t="str">
        <f t="shared" si="170"/>
        <v/>
      </c>
      <c r="AV105" s="338">
        <v>0</v>
      </c>
      <c r="AW105" s="338">
        <f t="shared" si="171"/>
        <v>0</v>
      </c>
      <c r="AX105" s="338">
        <v>0</v>
      </c>
      <c r="AY105" s="338" t="str">
        <f t="shared" si="172"/>
        <v/>
      </c>
      <c r="AZ105" s="338"/>
      <c r="BA105" s="338">
        <f t="shared" si="173"/>
        <v>0</v>
      </c>
      <c r="BB105" s="338">
        <f t="shared" si="196"/>
        <v>0</v>
      </c>
      <c r="BC105" s="338">
        <f t="shared" si="174"/>
        <v>0</v>
      </c>
      <c r="BD105" s="338">
        <f t="shared" si="197"/>
        <v>0</v>
      </c>
      <c r="BE105" s="338">
        <f t="shared" si="175"/>
        <v>0</v>
      </c>
      <c r="BF105" s="338">
        <f t="shared" si="198"/>
        <v>3000</v>
      </c>
      <c r="BG105" s="338">
        <f t="shared" si="176"/>
        <v>8.91628084757846e-5</v>
      </c>
      <c r="BH105" s="338">
        <f t="shared" si="199"/>
        <v>0</v>
      </c>
      <c r="BI105" s="338">
        <f t="shared" si="177"/>
        <v>0</v>
      </c>
      <c r="BJ105" s="338">
        <f t="shared" si="200"/>
        <v>0</v>
      </c>
      <c r="BK105" s="338">
        <f t="shared" si="178"/>
        <v>0</v>
      </c>
      <c r="BL105" s="338">
        <f t="shared" si="201"/>
        <v>0</v>
      </c>
      <c r="BM105" s="338">
        <f t="shared" si="179"/>
        <v>0</v>
      </c>
      <c r="BN105" s="338">
        <f t="shared" si="202"/>
        <v>0</v>
      </c>
      <c r="BO105" s="338">
        <f t="shared" si="180"/>
        <v>0</v>
      </c>
      <c r="BP105" s="338">
        <f t="shared" si="203"/>
        <v>0</v>
      </c>
      <c r="BQ105" s="338">
        <f t="shared" si="181"/>
        <v>0</v>
      </c>
      <c r="BR105" s="245">
        <f t="shared" si="204"/>
        <v>3000</v>
      </c>
      <c r="BS105" s="327">
        <f t="shared" si="205"/>
        <v>3.00849602259452e-5</v>
      </c>
      <c r="BT105" s="326">
        <f t="shared" si="206"/>
        <v>0</v>
      </c>
      <c r="BU105" s="332">
        <f t="shared" si="182"/>
        <v>0</v>
      </c>
    </row>
    <row r="106" ht="16.5" spans="1:73">
      <c r="A106" s="207"/>
      <c r="B106" s="207"/>
      <c r="C106" s="335"/>
      <c r="D106" s="340" t="s">
        <v>311</v>
      </c>
      <c r="E106" s="223" t="s">
        <v>3220</v>
      </c>
      <c r="F106" s="338">
        <v>4500</v>
      </c>
      <c r="G106" s="239">
        <f t="shared" si="150"/>
        <v>0.000360102062431187</v>
      </c>
      <c r="H106" s="338">
        <v>1124.59</v>
      </c>
      <c r="I106" s="239">
        <f t="shared" si="151"/>
        <v>0.000102263885579055</v>
      </c>
      <c r="J106" s="338">
        <v>3000</v>
      </c>
      <c r="K106" s="268">
        <f t="shared" si="152"/>
        <v>0.000403738772298948</v>
      </c>
      <c r="L106" s="338">
        <v>0</v>
      </c>
      <c r="M106" s="268">
        <f t="shared" si="153"/>
        <v>0</v>
      </c>
      <c r="N106" s="338">
        <v>3000</v>
      </c>
      <c r="O106" s="268">
        <f t="shared" si="154"/>
        <v>0.000249735504502842</v>
      </c>
      <c r="P106" s="338">
        <v>5565.36</v>
      </c>
      <c r="Q106" s="268">
        <f t="shared" si="155"/>
        <v>0.000573047671838044</v>
      </c>
      <c r="R106" s="338">
        <v>3500</v>
      </c>
      <c r="S106" s="271">
        <f t="shared" si="156"/>
        <v>0.000292979526725443</v>
      </c>
      <c r="T106" s="338">
        <v>4302.36</v>
      </c>
      <c r="U106" s="268">
        <f t="shared" si="157"/>
        <v>0.000419266361048818</v>
      </c>
      <c r="V106" s="338">
        <v>23295</v>
      </c>
      <c r="W106" s="210">
        <f t="shared" si="158"/>
        <v>0.00213663915733586</v>
      </c>
      <c r="X106" s="338">
        <v>2066.13</v>
      </c>
      <c r="Y106" s="210">
        <f t="shared" si="159"/>
        <v>0.000243386999079154</v>
      </c>
      <c r="Z106" s="338">
        <v>3000</v>
      </c>
      <c r="AA106" s="210">
        <f t="shared" si="160"/>
        <v>0.00027784332899422</v>
      </c>
      <c r="AB106" s="343">
        <v>1884.59</v>
      </c>
      <c r="AC106" s="210">
        <f t="shared" si="161"/>
        <v>0.000388379071847528</v>
      </c>
      <c r="AD106" s="338">
        <v>4000</v>
      </c>
      <c r="AE106" s="272">
        <f t="shared" si="162"/>
        <v>0.000482982899878136</v>
      </c>
      <c r="AF106" s="338">
        <v>7784.64</v>
      </c>
      <c r="AG106" s="272">
        <f t="shared" si="163"/>
        <v>0.00131085004401477</v>
      </c>
      <c r="AH106" s="338">
        <v>3000</v>
      </c>
      <c r="AI106" s="345">
        <f t="shared" si="164"/>
        <v>0.000263813607856062</v>
      </c>
      <c r="AJ106" s="338">
        <v>6717.24</v>
      </c>
      <c r="AK106" s="210">
        <f t="shared" si="165"/>
        <v>0.000874579754021366</v>
      </c>
      <c r="AL106" s="338">
        <v>3000</v>
      </c>
      <c r="AM106" s="338">
        <f t="shared" si="166"/>
        <v>0.000250603335675247</v>
      </c>
      <c r="AN106" s="338">
        <v>1176.25</v>
      </c>
      <c r="AO106" s="338">
        <f t="shared" si="167"/>
        <v>0.000273755821509184</v>
      </c>
      <c r="AP106" s="338">
        <v>1000</v>
      </c>
      <c r="AQ106" s="338">
        <f t="shared" si="168"/>
        <v>0.000398894532638574</v>
      </c>
      <c r="AR106" s="338">
        <v>716.55</v>
      </c>
      <c r="AS106" s="338">
        <f t="shared" si="169"/>
        <v>0.000439425949957127</v>
      </c>
      <c r="AT106" s="338">
        <v>1000</v>
      </c>
      <c r="AU106" s="338" t="str">
        <f t="shared" si="170"/>
        <v/>
      </c>
      <c r="AV106" s="338">
        <v>3387.61</v>
      </c>
      <c r="AW106" s="338">
        <f t="shared" si="171"/>
        <v>0.00320959811394885</v>
      </c>
      <c r="AX106" s="338">
        <v>1000</v>
      </c>
      <c r="AY106" s="338" t="str">
        <f t="shared" si="172"/>
        <v/>
      </c>
      <c r="AZ106" s="338">
        <v>788.08</v>
      </c>
      <c r="BA106" s="338">
        <f t="shared" si="173"/>
        <v>0.000848057866455012</v>
      </c>
      <c r="BB106" s="338">
        <f t="shared" si="196"/>
        <v>10500</v>
      </c>
      <c r="BC106" s="338">
        <f t="shared" si="174"/>
        <v>0.000328744337998305</v>
      </c>
      <c r="BD106" s="338">
        <f t="shared" si="197"/>
        <v>6689.95</v>
      </c>
      <c r="BE106" s="338">
        <f t="shared" si="175"/>
        <v>0.000253084992261142</v>
      </c>
      <c r="BF106" s="338">
        <f t="shared" si="198"/>
        <v>29795</v>
      </c>
      <c r="BG106" s="338">
        <f t="shared" si="176"/>
        <v>0.000885535292845334</v>
      </c>
      <c r="BH106" s="338">
        <f t="shared" si="199"/>
        <v>8253.08</v>
      </c>
      <c r="BI106" s="338">
        <f t="shared" si="177"/>
        <v>0.000349659933823222</v>
      </c>
      <c r="BJ106" s="338">
        <f t="shared" si="200"/>
        <v>10000</v>
      </c>
      <c r="BK106" s="338">
        <f t="shared" si="178"/>
        <v>0.00031620911883332</v>
      </c>
      <c r="BL106" s="338">
        <f t="shared" si="201"/>
        <v>15678.13</v>
      </c>
      <c r="BM106" s="338">
        <f t="shared" si="179"/>
        <v>0.000875097496470027</v>
      </c>
      <c r="BN106" s="338">
        <f t="shared" si="202"/>
        <v>3000</v>
      </c>
      <c r="BO106" s="338">
        <f t="shared" si="180"/>
        <v>0.00119668359791572</v>
      </c>
      <c r="BP106" s="338">
        <f t="shared" si="203"/>
        <v>4892.24</v>
      </c>
      <c r="BQ106" s="338">
        <f t="shared" si="181"/>
        <v>0.00135317122219062</v>
      </c>
      <c r="BR106" s="245">
        <f t="shared" si="204"/>
        <v>53295</v>
      </c>
      <c r="BS106" s="327">
        <f t="shared" si="205"/>
        <v>0.000534459318413916</v>
      </c>
      <c r="BT106" s="326">
        <f t="shared" si="206"/>
        <v>35513.4</v>
      </c>
      <c r="BU106" s="332">
        <f t="shared" si="182"/>
        <v>0.000496218791819311</v>
      </c>
    </row>
    <row r="107" ht="16.5" spans="1:73">
      <c r="A107" s="207"/>
      <c r="B107" s="207"/>
      <c r="C107" s="335"/>
      <c r="D107" s="339" t="s">
        <v>927</v>
      </c>
      <c r="E107" s="230" t="s">
        <v>3267</v>
      </c>
      <c r="F107" s="338">
        <f>SUM(F103:F106)</f>
        <v>30795</v>
      </c>
      <c r="G107" s="239">
        <f t="shared" si="150"/>
        <v>0.00246429844723743</v>
      </c>
      <c r="H107" s="338">
        <f>SUM(H103:H106)</f>
        <v>1424.59</v>
      </c>
      <c r="I107" s="239">
        <f t="shared" si="151"/>
        <v>0.000129544197224824</v>
      </c>
      <c r="J107" s="338">
        <f>SUM(J103:J106)</f>
        <v>23895</v>
      </c>
      <c r="K107" s="338">
        <f t="shared" si="152"/>
        <v>0.00321577932136112</v>
      </c>
      <c r="L107" s="338">
        <f>SUM(L103:L106)</f>
        <v>2980</v>
      </c>
      <c r="M107" s="338">
        <f t="shared" si="153"/>
        <v>0.000520541648599315</v>
      </c>
      <c r="N107" s="338">
        <f>SUM(N103:N106)</f>
        <v>23295</v>
      </c>
      <c r="O107" s="338">
        <f t="shared" si="154"/>
        <v>0.00193919619246457</v>
      </c>
      <c r="P107" s="338">
        <f>SUM(P103:P106)</f>
        <v>6930.36</v>
      </c>
      <c r="Q107" s="338">
        <f t="shared" si="155"/>
        <v>0.000713597442573258</v>
      </c>
      <c r="R107" s="338">
        <f>SUM(R103:R106)</f>
        <v>28795</v>
      </c>
      <c r="S107" s="272">
        <f t="shared" si="156"/>
        <v>0.00241038442058832</v>
      </c>
      <c r="T107" s="338">
        <f>SUM(T103:T106)</f>
        <v>4302.36</v>
      </c>
      <c r="U107" s="338">
        <f t="shared" si="157"/>
        <v>0.000419266361048818</v>
      </c>
      <c r="V107" s="338">
        <f>SUM(V103:V106)</f>
        <v>45910</v>
      </c>
      <c r="W107" s="338">
        <f t="shared" si="158"/>
        <v>0.00421090807955738</v>
      </c>
      <c r="X107" s="338">
        <f>SUM(X103:X106)</f>
        <v>2066.13</v>
      </c>
      <c r="Y107" s="210">
        <f t="shared" si="159"/>
        <v>0.000243386999079154</v>
      </c>
      <c r="Z107" s="338">
        <v>23795</v>
      </c>
      <c r="AA107" s="210">
        <f t="shared" si="160"/>
        <v>0.00220376067113916</v>
      </c>
      <c r="AB107" s="343">
        <v>1884.59</v>
      </c>
      <c r="AC107" s="210">
        <f t="shared" si="161"/>
        <v>0.000388379071847528</v>
      </c>
      <c r="AD107" s="338">
        <v>29295</v>
      </c>
      <c r="AE107" s="272">
        <f t="shared" si="162"/>
        <v>0.0035372460129825</v>
      </c>
      <c r="AF107" s="338">
        <v>7784.64</v>
      </c>
      <c r="AG107" s="272">
        <f t="shared" si="163"/>
        <v>0.00131085004401477</v>
      </c>
      <c r="AH107" s="338">
        <v>23895</v>
      </c>
      <c r="AI107" s="345">
        <f t="shared" si="164"/>
        <v>0.00210127538657353</v>
      </c>
      <c r="AJ107" s="338">
        <v>6717.24</v>
      </c>
      <c r="AK107" s="210">
        <f t="shared" si="165"/>
        <v>0.000874579754021366</v>
      </c>
      <c r="AL107" s="338">
        <f>SUM(AL103:AL106)</f>
        <v>23295</v>
      </c>
      <c r="AM107" s="338">
        <f t="shared" si="166"/>
        <v>0.00194593490151829</v>
      </c>
      <c r="AN107" s="338">
        <f>SUM(AN103:AN106)</f>
        <v>1176.25</v>
      </c>
      <c r="AO107" s="338">
        <f t="shared" si="167"/>
        <v>0.000273755821509184</v>
      </c>
      <c r="AP107" s="338">
        <v>21015</v>
      </c>
      <c r="AQ107" s="338">
        <f t="shared" si="168"/>
        <v>0.00838276860339964</v>
      </c>
      <c r="AR107" s="338">
        <f>SUM(AR103:AR106)</f>
        <v>716.55</v>
      </c>
      <c r="AS107" s="338">
        <f t="shared" si="169"/>
        <v>0.000439425949957127</v>
      </c>
      <c r="AT107" s="338">
        <v>21015</v>
      </c>
      <c r="AU107" s="338" t="str">
        <f t="shared" si="170"/>
        <v/>
      </c>
      <c r="AV107" s="338">
        <v>4187.61</v>
      </c>
      <c r="AW107" s="338">
        <f t="shared" si="171"/>
        <v>0.00396755977162464</v>
      </c>
      <c r="AX107" s="338">
        <v>20915</v>
      </c>
      <c r="AY107" s="338" t="str">
        <f t="shared" si="172"/>
        <v/>
      </c>
      <c r="AZ107" s="338">
        <f>SUM(AZ103:AZ106)</f>
        <v>5668.08</v>
      </c>
      <c r="BA107" s="338">
        <f t="shared" si="173"/>
        <v>0.00609945669436647</v>
      </c>
      <c r="BB107" s="338">
        <f>SUM(BB103:BB106)</f>
        <v>77985</v>
      </c>
      <c r="BC107" s="338">
        <f t="shared" si="174"/>
        <v>0.00244163116179026</v>
      </c>
      <c r="BD107" s="338">
        <f>SUM(BD103:BD106)</f>
        <v>11334.95</v>
      </c>
      <c r="BE107" s="338">
        <f t="shared" si="175"/>
        <v>0.000428808247151389</v>
      </c>
      <c r="BF107" s="338">
        <f>SUM(BF103:BF106)</f>
        <v>98500</v>
      </c>
      <c r="BG107" s="338">
        <f t="shared" si="176"/>
        <v>0.00292751221162159</v>
      </c>
      <c r="BH107" s="338">
        <f>SUM(BH103:BH106)</f>
        <v>8253.08</v>
      </c>
      <c r="BI107" s="338">
        <f t="shared" si="177"/>
        <v>0.000349659933823222</v>
      </c>
      <c r="BJ107" s="338">
        <f>SUM(BJ103:BJ106)</f>
        <v>76485</v>
      </c>
      <c r="BK107" s="338">
        <f t="shared" si="178"/>
        <v>0.00241852544539665</v>
      </c>
      <c r="BL107" s="338">
        <f>SUM(BL103:BL106)</f>
        <v>15678.13</v>
      </c>
      <c r="BM107" s="338">
        <f t="shared" si="179"/>
        <v>0.000875097496470027</v>
      </c>
      <c r="BN107" s="338">
        <f>SUM(BN103:BN106)</f>
        <v>62945</v>
      </c>
      <c r="BO107" s="338">
        <f t="shared" si="180"/>
        <v>0.0251084163569351</v>
      </c>
      <c r="BP107" s="338">
        <f>SUM(BP103:BP106)</f>
        <v>10572.24</v>
      </c>
      <c r="BQ107" s="338">
        <f t="shared" si="181"/>
        <v>0.00292423325963006</v>
      </c>
      <c r="BR107" s="349">
        <f>SUM(BR103:BR106)</f>
        <v>315915</v>
      </c>
      <c r="BS107" s="349">
        <f t="shared" ref="BS107:BT107" si="207">SUM(BS103:BS106)</f>
        <v>0.00316809673659315</v>
      </c>
      <c r="BT107" s="326">
        <f t="shared" si="207"/>
        <v>45838.4</v>
      </c>
      <c r="BU107" s="332">
        <f t="shared" si="182"/>
        <v>0.000640487125055059</v>
      </c>
    </row>
    <row r="108" ht="16.5" spans="1:73">
      <c r="A108" s="207"/>
      <c r="B108" s="207"/>
      <c r="C108" s="335" t="s">
        <v>3268</v>
      </c>
      <c r="D108" s="340" t="s">
        <v>3253</v>
      </c>
      <c r="E108" s="1290" t="s">
        <v>3269</v>
      </c>
      <c r="F108" s="338">
        <v>0</v>
      </c>
      <c r="G108" s="239">
        <f t="shared" si="150"/>
        <v>0</v>
      </c>
      <c r="H108" s="338">
        <v>0</v>
      </c>
      <c r="I108" s="239">
        <f t="shared" si="151"/>
        <v>0</v>
      </c>
      <c r="J108" s="338">
        <v>0</v>
      </c>
      <c r="K108" s="268">
        <f t="shared" si="152"/>
        <v>0</v>
      </c>
      <c r="L108" s="338">
        <v>0</v>
      </c>
      <c r="M108" s="268">
        <f t="shared" si="153"/>
        <v>0</v>
      </c>
      <c r="N108" s="338">
        <v>0</v>
      </c>
      <c r="O108" s="268">
        <f t="shared" si="154"/>
        <v>0</v>
      </c>
      <c r="P108" s="338">
        <v>0</v>
      </c>
      <c r="Q108" s="268">
        <f t="shared" si="155"/>
        <v>0</v>
      </c>
      <c r="R108" s="338">
        <v>0</v>
      </c>
      <c r="S108" s="271">
        <f t="shared" si="156"/>
        <v>0</v>
      </c>
      <c r="T108" s="338">
        <v>0</v>
      </c>
      <c r="U108" s="268">
        <f t="shared" si="157"/>
        <v>0</v>
      </c>
      <c r="V108" s="338">
        <v>2700</v>
      </c>
      <c r="W108" s="210">
        <f t="shared" si="158"/>
        <v>0.000247646521777498</v>
      </c>
      <c r="X108" s="338">
        <v>0</v>
      </c>
      <c r="Y108" s="210">
        <f t="shared" si="159"/>
        <v>0</v>
      </c>
      <c r="Z108" s="338">
        <v>0</v>
      </c>
      <c r="AA108" s="210">
        <f t="shared" si="160"/>
        <v>0</v>
      </c>
      <c r="AB108" s="343">
        <v>0</v>
      </c>
      <c r="AC108" s="210">
        <f t="shared" si="161"/>
        <v>0</v>
      </c>
      <c r="AD108" s="338">
        <v>0</v>
      </c>
      <c r="AE108" s="272">
        <f t="shared" si="162"/>
        <v>0</v>
      </c>
      <c r="AF108" s="338">
        <v>0</v>
      </c>
      <c r="AG108" s="272">
        <f t="shared" si="163"/>
        <v>0</v>
      </c>
      <c r="AH108" s="338">
        <v>0</v>
      </c>
      <c r="AI108" s="345">
        <f t="shared" si="164"/>
        <v>0</v>
      </c>
      <c r="AJ108" s="338">
        <v>0</v>
      </c>
      <c r="AK108" s="210">
        <f t="shared" si="165"/>
        <v>0</v>
      </c>
      <c r="AL108" s="338">
        <v>0</v>
      </c>
      <c r="AM108" s="338">
        <f t="shared" si="166"/>
        <v>0</v>
      </c>
      <c r="AN108" s="338"/>
      <c r="AO108" s="338">
        <f t="shared" si="167"/>
        <v>0</v>
      </c>
      <c r="AP108" s="338">
        <v>0</v>
      </c>
      <c r="AQ108" s="338">
        <f t="shared" si="168"/>
        <v>0</v>
      </c>
      <c r="AR108" s="338"/>
      <c r="AS108" s="338">
        <f t="shared" si="169"/>
        <v>0</v>
      </c>
      <c r="AT108" s="338">
        <v>0</v>
      </c>
      <c r="AU108" s="338" t="str">
        <f t="shared" si="170"/>
        <v/>
      </c>
      <c r="AV108" s="338">
        <v>0</v>
      </c>
      <c r="AW108" s="338">
        <f t="shared" si="171"/>
        <v>0</v>
      </c>
      <c r="AX108" s="338">
        <v>0</v>
      </c>
      <c r="AY108" s="338" t="str">
        <f t="shared" si="172"/>
        <v/>
      </c>
      <c r="AZ108" s="338">
        <v>0</v>
      </c>
      <c r="BA108" s="338">
        <f t="shared" si="173"/>
        <v>0</v>
      </c>
      <c r="BB108" s="338">
        <f t="shared" ref="BB108:BB110" si="208">F108+J108+N108</f>
        <v>0</v>
      </c>
      <c r="BC108" s="338">
        <f t="shared" si="174"/>
        <v>0</v>
      </c>
      <c r="BD108" s="338">
        <f t="shared" ref="BD108:BD110" si="209">H108+L108+P108</f>
        <v>0</v>
      </c>
      <c r="BE108" s="338">
        <f t="shared" si="175"/>
        <v>0</v>
      </c>
      <c r="BF108" s="338">
        <f t="shared" ref="BF108:BF110" si="210">R108+V108+Z108</f>
        <v>2700</v>
      </c>
      <c r="BG108" s="338">
        <f t="shared" si="176"/>
        <v>8.02465276282061e-5</v>
      </c>
      <c r="BH108" s="338">
        <f t="shared" ref="BH108:BH110" si="211">T108+X108+AB108</f>
        <v>0</v>
      </c>
      <c r="BI108" s="338">
        <f t="shared" si="177"/>
        <v>0</v>
      </c>
      <c r="BJ108" s="338">
        <f t="shared" ref="BJ108:BJ110" si="212">AD108+AH108+AL108</f>
        <v>0</v>
      </c>
      <c r="BK108" s="338">
        <f t="shared" si="178"/>
        <v>0</v>
      </c>
      <c r="BL108" s="338">
        <f t="shared" ref="BL108:BL110" si="213">AF108+AJ108+AN108</f>
        <v>0</v>
      </c>
      <c r="BM108" s="338">
        <f t="shared" si="179"/>
        <v>0</v>
      </c>
      <c r="BN108" s="338">
        <f t="shared" ref="BN108:BN110" si="214">AP108+AT108+AX108</f>
        <v>0</v>
      </c>
      <c r="BO108" s="338">
        <f t="shared" si="180"/>
        <v>0</v>
      </c>
      <c r="BP108" s="338">
        <f t="shared" ref="BP108:BP110" si="215">AR108+AV108+AZ108</f>
        <v>0</v>
      </c>
      <c r="BQ108" s="338">
        <f t="shared" si="181"/>
        <v>0</v>
      </c>
      <c r="BR108" s="245">
        <f t="shared" ref="BR108:BR110" si="216">F108+J108+N108+R108+V108+Z108+AD108+AH108+AL108+AP108+AT108+AX108</f>
        <v>2700</v>
      </c>
      <c r="BS108" s="327">
        <f t="shared" si="205"/>
        <v>2.70764642033506e-5</v>
      </c>
      <c r="BT108" s="326">
        <f t="shared" ref="BT108:BT110" si="217">H108+L108+P108+T108+X108+AB108+AF108+AJ108+AN108+AR108+AV108+AZ108</f>
        <v>0</v>
      </c>
      <c r="BU108" s="332">
        <f t="shared" si="182"/>
        <v>0</v>
      </c>
    </row>
    <row r="109" ht="16.5" spans="1:73">
      <c r="A109" s="207"/>
      <c r="B109" s="207"/>
      <c r="C109" s="335"/>
      <c r="D109" s="340" t="s">
        <v>310</v>
      </c>
      <c r="E109" s="1290" t="s">
        <v>3187</v>
      </c>
      <c r="F109" s="338">
        <v>2500</v>
      </c>
      <c r="G109" s="239">
        <f t="shared" si="150"/>
        <v>0.00020005670135066</v>
      </c>
      <c r="H109" s="338">
        <v>0</v>
      </c>
      <c r="I109" s="239">
        <f t="shared" si="151"/>
        <v>0</v>
      </c>
      <c r="J109" s="338">
        <v>85800</v>
      </c>
      <c r="K109" s="268">
        <f t="shared" si="152"/>
        <v>0.0115469288877499</v>
      </c>
      <c r="L109" s="338">
        <v>0</v>
      </c>
      <c r="M109" s="268">
        <f t="shared" si="153"/>
        <v>0</v>
      </c>
      <c r="N109" s="338">
        <v>1900</v>
      </c>
      <c r="O109" s="268">
        <f t="shared" si="154"/>
        <v>0.000158165819518467</v>
      </c>
      <c r="P109" s="338">
        <v>17528</v>
      </c>
      <c r="Q109" s="268">
        <f t="shared" si="155"/>
        <v>0.00180480320985116</v>
      </c>
      <c r="R109" s="338">
        <v>2400</v>
      </c>
      <c r="S109" s="271">
        <f t="shared" si="156"/>
        <v>0.000200900246897447</v>
      </c>
      <c r="T109" s="338">
        <v>5999</v>
      </c>
      <c r="U109" s="268">
        <f t="shared" si="157"/>
        <v>0.000584604472878109</v>
      </c>
      <c r="V109" s="338">
        <v>500</v>
      </c>
      <c r="W109" s="210">
        <f t="shared" si="158"/>
        <v>4.5860466995833e-5</v>
      </c>
      <c r="X109" s="338">
        <v>4495</v>
      </c>
      <c r="Y109" s="210">
        <f t="shared" si="159"/>
        <v>0.0005295042232874</v>
      </c>
      <c r="Z109" s="338">
        <v>2300</v>
      </c>
      <c r="AA109" s="210">
        <f t="shared" si="160"/>
        <v>0.000213013218895569</v>
      </c>
      <c r="AB109" s="343">
        <v>6201</v>
      </c>
      <c r="AC109" s="210">
        <f t="shared" si="161"/>
        <v>0.00127791117671564</v>
      </c>
      <c r="AD109" s="338">
        <v>2500</v>
      </c>
      <c r="AE109" s="272">
        <f t="shared" si="162"/>
        <v>0.000301864312423835</v>
      </c>
      <c r="AF109" s="338">
        <v>8815.02</v>
      </c>
      <c r="AG109" s="272">
        <f t="shared" si="163"/>
        <v>0.00148435500613915</v>
      </c>
      <c r="AH109" s="338">
        <v>2300</v>
      </c>
      <c r="AI109" s="345">
        <f t="shared" si="164"/>
        <v>0.000202257099356314</v>
      </c>
      <c r="AJ109" s="338">
        <v>6103</v>
      </c>
      <c r="AK109" s="210">
        <f t="shared" si="165"/>
        <v>0.000794606153538119</v>
      </c>
      <c r="AL109" s="338">
        <v>65600</v>
      </c>
      <c r="AM109" s="338">
        <f t="shared" si="166"/>
        <v>0.00547985960676539</v>
      </c>
      <c r="AN109" s="338">
        <v>3768</v>
      </c>
      <c r="AO109" s="338">
        <f t="shared" si="167"/>
        <v>0.000876949573174585</v>
      </c>
      <c r="AP109" s="338">
        <v>0</v>
      </c>
      <c r="AQ109" s="338">
        <f t="shared" si="168"/>
        <v>0</v>
      </c>
      <c r="AR109" s="338">
        <v>465</v>
      </c>
      <c r="AS109" s="338">
        <f t="shared" si="169"/>
        <v>0.000285162328839668</v>
      </c>
      <c r="AT109" s="338">
        <v>0</v>
      </c>
      <c r="AU109" s="338" t="str">
        <f t="shared" si="170"/>
        <v/>
      </c>
      <c r="AV109" s="338">
        <v>2077</v>
      </c>
      <c r="AW109" s="338">
        <f t="shared" si="171"/>
        <v>0.00196785795374077</v>
      </c>
      <c r="AX109" s="338">
        <v>0</v>
      </c>
      <c r="AY109" s="338" t="str">
        <f t="shared" si="172"/>
        <v/>
      </c>
      <c r="AZ109" s="338">
        <v>2295</v>
      </c>
      <c r="BA109" s="338">
        <f t="shared" si="173"/>
        <v>0.00246966399796246</v>
      </c>
      <c r="BB109" s="338">
        <f t="shared" si="208"/>
        <v>90200</v>
      </c>
      <c r="BC109" s="338">
        <f t="shared" si="174"/>
        <v>0.00282407040832829</v>
      </c>
      <c r="BD109" s="338">
        <f t="shared" si="209"/>
        <v>17528</v>
      </c>
      <c r="BE109" s="338">
        <f t="shared" si="175"/>
        <v>0.000663095201661193</v>
      </c>
      <c r="BF109" s="338">
        <f t="shared" si="210"/>
        <v>5200</v>
      </c>
      <c r="BG109" s="338">
        <f t="shared" si="176"/>
        <v>0.000154548868024693</v>
      </c>
      <c r="BH109" s="338">
        <f t="shared" si="211"/>
        <v>16695</v>
      </c>
      <c r="BI109" s="338">
        <f t="shared" si="177"/>
        <v>0.000707320490674838</v>
      </c>
      <c r="BJ109" s="338">
        <f t="shared" si="212"/>
        <v>70400</v>
      </c>
      <c r="BK109" s="338">
        <f t="shared" si="178"/>
        <v>0.00222611219658657</v>
      </c>
      <c r="BL109" s="338">
        <f t="shared" si="213"/>
        <v>18686.02</v>
      </c>
      <c r="BM109" s="338">
        <f t="shared" si="179"/>
        <v>0.00104298722621823</v>
      </c>
      <c r="BN109" s="338">
        <f t="shared" si="214"/>
        <v>0</v>
      </c>
      <c r="BO109" s="338">
        <f t="shared" si="180"/>
        <v>0</v>
      </c>
      <c r="BP109" s="338">
        <f t="shared" si="215"/>
        <v>4837</v>
      </c>
      <c r="BQ109" s="338">
        <f t="shared" si="181"/>
        <v>0.00133789209068566</v>
      </c>
      <c r="BR109" s="245">
        <f t="shared" si="216"/>
        <v>165800</v>
      </c>
      <c r="BS109" s="327">
        <f t="shared" si="205"/>
        <v>0.00166269546848724</v>
      </c>
      <c r="BT109" s="326">
        <f t="shared" si="217"/>
        <v>57746.02</v>
      </c>
      <c r="BU109" s="332">
        <f t="shared" si="182"/>
        <v>0.000806868964300061</v>
      </c>
    </row>
    <row r="110" ht="16.5" spans="1:73">
      <c r="A110" s="207"/>
      <c r="B110" s="207"/>
      <c r="C110" s="335"/>
      <c r="D110" s="340" t="s">
        <v>311</v>
      </c>
      <c r="E110" s="1290" t="s">
        <v>3210</v>
      </c>
      <c r="F110" s="338">
        <v>21000</v>
      </c>
      <c r="G110" s="239">
        <f t="shared" si="150"/>
        <v>0.00168047629134554</v>
      </c>
      <c r="H110" s="338">
        <v>0</v>
      </c>
      <c r="I110" s="239">
        <f t="shared" si="151"/>
        <v>0</v>
      </c>
      <c r="J110" s="338">
        <v>3500</v>
      </c>
      <c r="K110" s="268">
        <f t="shared" si="152"/>
        <v>0.000471028567682106</v>
      </c>
      <c r="L110" s="338">
        <v>1143</v>
      </c>
      <c r="M110" s="268">
        <f t="shared" si="153"/>
        <v>0.000199657417566784</v>
      </c>
      <c r="N110" s="338">
        <v>500</v>
      </c>
      <c r="O110" s="268">
        <f t="shared" si="154"/>
        <v>4.1622584083807e-5</v>
      </c>
      <c r="P110" s="338">
        <v>0</v>
      </c>
      <c r="Q110" s="268">
        <f t="shared" si="155"/>
        <v>0</v>
      </c>
      <c r="R110" s="338">
        <v>1000</v>
      </c>
      <c r="S110" s="271">
        <f t="shared" si="156"/>
        <v>8.37084362072694e-5</v>
      </c>
      <c r="T110" s="338">
        <v>1867</v>
      </c>
      <c r="U110" s="268">
        <f t="shared" si="157"/>
        <v>0.000181939748435311</v>
      </c>
      <c r="V110" s="338">
        <v>3200</v>
      </c>
      <c r="W110" s="210">
        <f t="shared" si="158"/>
        <v>0.000293506988773331</v>
      </c>
      <c r="X110" s="338">
        <v>1446</v>
      </c>
      <c r="Y110" s="210">
        <f t="shared" si="159"/>
        <v>0.000170336619994123</v>
      </c>
      <c r="Z110" s="338">
        <v>5320</v>
      </c>
      <c r="AA110" s="210">
        <f t="shared" si="160"/>
        <v>0.00049270883674975</v>
      </c>
      <c r="AB110" s="343">
        <v>4533</v>
      </c>
      <c r="AC110" s="210">
        <f t="shared" si="161"/>
        <v>0.00093416728980035</v>
      </c>
      <c r="AD110" s="338">
        <v>1000</v>
      </c>
      <c r="AE110" s="272">
        <f t="shared" si="162"/>
        <v>0.000120745724969534</v>
      </c>
      <c r="AF110" s="338">
        <v>11485</v>
      </c>
      <c r="AG110" s="272">
        <f t="shared" si="163"/>
        <v>0.00193395105689019</v>
      </c>
      <c r="AH110" s="338">
        <v>6500</v>
      </c>
      <c r="AI110" s="345">
        <f t="shared" si="164"/>
        <v>0.000571596150354801</v>
      </c>
      <c r="AJ110" s="338">
        <v>240</v>
      </c>
      <c r="AK110" s="210">
        <f t="shared" si="165"/>
        <v>3.12478251432326e-5</v>
      </c>
      <c r="AL110" s="338">
        <v>19500</v>
      </c>
      <c r="AM110" s="338">
        <f t="shared" si="166"/>
        <v>0.0016289216818891</v>
      </c>
      <c r="AN110" s="338">
        <v>19381.96</v>
      </c>
      <c r="AO110" s="338">
        <f t="shared" si="167"/>
        <v>0.00451088151520353</v>
      </c>
      <c r="AP110" s="338">
        <v>0</v>
      </c>
      <c r="AQ110" s="338">
        <f t="shared" si="168"/>
        <v>0</v>
      </c>
      <c r="AR110" s="338">
        <v>1501</v>
      </c>
      <c r="AS110" s="338">
        <f t="shared" si="169"/>
        <v>0.000920491732448046</v>
      </c>
      <c r="AT110" s="338">
        <v>0</v>
      </c>
      <c r="AU110" s="338" t="str">
        <f t="shared" si="170"/>
        <v/>
      </c>
      <c r="AV110" s="338">
        <v>0</v>
      </c>
      <c r="AW110" s="338">
        <f t="shared" si="171"/>
        <v>0</v>
      </c>
      <c r="AX110" s="338">
        <v>0</v>
      </c>
      <c r="AY110" s="338" t="str">
        <f t="shared" si="172"/>
        <v/>
      </c>
      <c r="AZ110" s="338">
        <v>8792.91</v>
      </c>
      <c r="BA110" s="338">
        <f t="shared" si="173"/>
        <v>0.00946210599752683</v>
      </c>
      <c r="BB110" s="338">
        <f t="shared" si="208"/>
        <v>25000</v>
      </c>
      <c r="BC110" s="338">
        <f t="shared" si="174"/>
        <v>0.000782724614281677</v>
      </c>
      <c r="BD110" s="338">
        <f t="shared" si="209"/>
        <v>1143</v>
      </c>
      <c r="BE110" s="338">
        <f t="shared" si="175"/>
        <v>4.32404048093761e-5</v>
      </c>
      <c r="BF110" s="338">
        <f t="shared" si="210"/>
        <v>9520</v>
      </c>
      <c r="BG110" s="338">
        <f t="shared" si="176"/>
        <v>0.000282943312229823</v>
      </c>
      <c r="BH110" s="338">
        <f t="shared" si="211"/>
        <v>7846</v>
      </c>
      <c r="BI110" s="338">
        <f t="shared" si="177"/>
        <v>0.000332413091933799</v>
      </c>
      <c r="BJ110" s="338">
        <f t="shared" si="212"/>
        <v>27000</v>
      </c>
      <c r="BK110" s="338">
        <f t="shared" si="178"/>
        <v>0.000853764620849964</v>
      </c>
      <c r="BL110" s="338">
        <f t="shared" si="213"/>
        <v>31106.96</v>
      </c>
      <c r="BM110" s="338">
        <f t="shared" si="179"/>
        <v>0.00173627995295314</v>
      </c>
      <c r="BN110" s="338">
        <f t="shared" si="214"/>
        <v>0</v>
      </c>
      <c r="BO110" s="338">
        <f t="shared" si="180"/>
        <v>0</v>
      </c>
      <c r="BP110" s="338">
        <f t="shared" si="215"/>
        <v>10293.91</v>
      </c>
      <c r="BQ110" s="338">
        <f t="shared" si="181"/>
        <v>0.00284724845384123</v>
      </c>
      <c r="BR110" s="245">
        <f t="shared" si="216"/>
        <v>61520</v>
      </c>
      <c r="BS110" s="327">
        <f t="shared" si="205"/>
        <v>0.000616942251033382</v>
      </c>
      <c r="BT110" s="326">
        <f t="shared" si="217"/>
        <v>50389.87</v>
      </c>
      <c r="BU110" s="332">
        <f t="shared" si="182"/>
        <v>0.000704083540616561</v>
      </c>
    </row>
    <row r="111" ht="16.5" spans="1:73">
      <c r="A111" s="207"/>
      <c r="B111" s="207"/>
      <c r="C111" s="335"/>
      <c r="D111" s="339" t="s">
        <v>927</v>
      </c>
      <c r="E111" s="230" t="s">
        <v>3270</v>
      </c>
      <c r="F111" s="338">
        <f>SUM(F108:F110)</f>
        <v>23500</v>
      </c>
      <c r="G111" s="239">
        <f t="shared" si="150"/>
        <v>0.0018805329926962</v>
      </c>
      <c r="H111" s="338">
        <f>SUM(H108:H110)</f>
        <v>0</v>
      </c>
      <c r="I111" s="239">
        <f t="shared" si="151"/>
        <v>0</v>
      </c>
      <c r="J111" s="338">
        <f>SUM(J108:J110)</f>
        <v>89300</v>
      </c>
      <c r="K111" s="338">
        <f t="shared" si="152"/>
        <v>0.012017957455432</v>
      </c>
      <c r="L111" s="338">
        <f>SUM(L108:L110)</f>
        <v>1143</v>
      </c>
      <c r="M111" s="338">
        <f t="shared" si="153"/>
        <v>0.000199657417566784</v>
      </c>
      <c r="N111" s="338">
        <f>SUM(N108:N110)</f>
        <v>2400</v>
      </c>
      <c r="O111" s="338">
        <f t="shared" si="154"/>
        <v>0.000199788403602274</v>
      </c>
      <c r="P111" s="338">
        <f>SUM(P108:P110)</f>
        <v>17528</v>
      </c>
      <c r="Q111" s="338">
        <f t="shared" si="155"/>
        <v>0.00180480320985116</v>
      </c>
      <c r="R111" s="338">
        <f>SUM(R108:R110)</f>
        <v>3400</v>
      </c>
      <c r="S111" s="272">
        <f t="shared" si="156"/>
        <v>0.000284608683104716</v>
      </c>
      <c r="T111" s="338">
        <f>SUM(T108:T110)</f>
        <v>7866</v>
      </c>
      <c r="U111" s="338">
        <f t="shared" si="157"/>
        <v>0.00076654422131342</v>
      </c>
      <c r="V111" s="338">
        <f>SUM(V108:V110)</f>
        <v>6400</v>
      </c>
      <c r="W111" s="338">
        <f t="shared" si="158"/>
        <v>0.000587013977546662</v>
      </c>
      <c r="X111" s="338">
        <f>SUM(X108:X110)</f>
        <v>5941</v>
      </c>
      <c r="Y111" s="210">
        <f t="shared" si="159"/>
        <v>0.000699840843281523</v>
      </c>
      <c r="Z111" s="338">
        <v>7620</v>
      </c>
      <c r="AA111" s="210">
        <f t="shared" si="160"/>
        <v>0.000705722055645319</v>
      </c>
      <c r="AB111" s="343">
        <v>10734</v>
      </c>
      <c r="AC111" s="210">
        <f t="shared" si="161"/>
        <v>0.00221207846651599</v>
      </c>
      <c r="AD111" s="338">
        <v>3500</v>
      </c>
      <c r="AE111" s="272">
        <f t="shared" si="162"/>
        <v>0.000422610037393369</v>
      </c>
      <c r="AF111" s="338">
        <v>20300.02</v>
      </c>
      <c r="AG111" s="272">
        <f t="shared" si="163"/>
        <v>0.00341830606302935</v>
      </c>
      <c r="AH111" s="338">
        <v>8800</v>
      </c>
      <c r="AI111" s="345">
        <f t="shared" si="164"/>
        <v>0.000773853249711115</v>
      </c>
      <c r="AJ111" s="338">
        <v>6343</v>
      </c>
      <c r="AK111" s="210">
        <f t="shared" si="165"/>
        <v>0.000825853978681352</v>
      </c>
      <c r="AL111" s="338">
        <f>SUM(AL108:AL110)</f>
        <v>85100</v>
      </c>
      <c r="AM111" s="338">
        <f t="shared" si="166"/>
        <v>0.00710878128865449</v>
      </c>
      <c r="AN111" s="338">
        <f>SUM(AN108:AN110)</f>
        <v>23149.96</v>
      </c>
      <c r="AO111" s="338">
        <f t="shared" si="167"/>
        <v>0.00538783108837811</v>
      </c>
      <c r="AP111" s="338">
        <v>0</v>
      </c>
      <c r="AQ111" s="338">
        <f t="shared" si="168"/>
        <v>0</v>
      </c>
      <c r="AR111" s="338">
        <f>SUM(AR108:AR110)</f>
        <v>1966</v>
      </c>
      <c r="AS111" s="338">
        <f t="shared" si="169"/>
        <v>0.00120565406128771</v>
      </c>
      <c r="AT111" s="338">
        <v>0</v>
      </c>
      <c r="AU111" s="338" t="str">
        <f t="shared" si="170"/>
        <v/>
      </c>
      <c r="AV111" s="338">
        <v>2077</v>
      </c>
      <c r="AW111" s="338">
        <f t="shared" si="171"/>
        <v>0.00196785795374077</v>
      </c>
      <c r="AX111" s="338">
        <v>0</v>
      </c>
      <c r="AY111" s="338" t="str">
        <f t="shared" si="172"/>
        <v/>
      </c>
      <c r="AZ111" s="338">
        <f>SUM(AZ108:AZ110)</f>
        <v>11087.91</v>
      </c>
      <c r="BA111" s="338">
        <f t="shared" si="173"/>
        <v>0.0119317699954893</v>
      </c>
      <c r="BB111" s="338">
        <f>SUM(BB108:BB110)</f>
        <v>115200</v>
      </c>
      <c r="BC111" s="338">
        <f t="shared" si="174"/>
        <v>0.00360679502260997</v>
      </c>
      <c r="BD111" s="338">
        <f>SUM(BD108:BD110)</f>
        <v>18671</v>
      </c>
      <c r="BE111" s="338">
        <f t="shared" si="175"/>
        <v>0.000706335606470569</v>
      </c>
      <c r="BF111" s="338">
        <f>SUM(BF108:BF110)</f>
        <v>17420</v>
      </c>
      <c r="BG111" s="338">
        <f t="shared" si="176"/>
        <v>0.000517738707882722</v>
      </c>
      <c r="BH111" s="338">
        <f>SUM(BH108:BH110)</f>
        <v>24541</v>
      </c>
      <c r="BI111" s="338">
        <f t="shared" si="177"/>
        <v>0.00103973358260864</v>
      </c>
      <c r="BJ111" s="338">
        <f>SUM(BJ108:BJ110)</f>
        <v>97400</v>
      </c>
      <c r="BK111" s="338">
        <f t="shared" si="178"/>
        <v>0.00307987681743654</v>
      </c>
      <c r="BL111" s="338">
        <f>SUM(BL108:BL110)</f>
        <v>49792.98</v>
      </c>
      <c r="BM111" s="338">
        <f t="shared" si="179"/>
        <v>0.00277926717917138</v>
      </c>
      <c r="BN111" s="338">
        <f>SUM(BN108:BN110)</f>
        <v>0</v>
      </c>
      <c r="BO111" s="338">
        <f t="shared" si="180"/>
        <v>0</v>
      </c>
      <c r="BP111" s="338">
        <f>SUM(BP108:BP110)</f>
        <v>15130.91</v>
      </c>
      <c r="BQ111" s="338">
        <f t="shared" si="181"/>
        <v>0.00418514054452689</v>
      </c>
      <c r="BR111" s="349">
        <f>SUM(BR108:BR110)</f>
        <v>230020</v>
      </c>
      <c r="BS111" s="349">
        <f t="shared" ref="BS111:BT111" si="218">SUM(BS108:BS110)</f>
        <v>0.00230671418372397</v>
      </c>
      <c r="BT111" s="326">
        <f t="shared" si="218"/>
        <v>108135.89</v>
      </c>
      <c r="BU111" s="332">
        <f t="shared" si="182"/>
        <v>0.00151095250491662</v>
      </c>
    </row>
    <row r="112" ht="16.5" spans="1:73">
      <c r="A112" s="207"/>
      <c r="B112" s="207"/>
      <c r="C112" s="335" t="s">
        <v>3271</v>
      </c>
      <c r="D112" s="340" t="s">
        <v>3253</v>
      </c>
      <c r="E112" s="223" t="s">
        <v>3272</v>
      </c>
      <c r="F112" s="338">
        <v>70121.07</v>
      </c>
      <c r="G112" s="239">
        <f t="shared" si="150"/>
        <v>0.00561127598375148</v>
      </c>
      <c r="H112" s="338">
        <v>51608.4</v>
      </c>
      <c r="I112" s="239">
        <f t="shared" si="151"/>
        <v>0.0046929774517985</v>
      </c>
      <c r="J112" s="338">
        <v>70035.37</v>
      </c>
      <c r="K112" s="268">
        <f t="shared" si="152"/>
        <v>0.00942533143376753</v>
      </c>
      <c r="L112" s="338">
        <v>60155.03</v>
      </c>
      <c r="M112" s="268">
        <f t="shared" si="153"/>
        <v>0.01050778472743</v>
      </c>
      <c r="N112" s="338">
        <v>70022.43</v>
      </c>
      <c r="O112" s="268">
        <f t="shared" si="154"/>
        <v>0.00582902896085498</v>
      </c>
      <c r="P112" s="338">
        <v>68459.92</v>
      </c>
      <c r="Q112" s="268">
        <f t="shared" si="155"/>
        <v>0.00704910334106307</v>
      </c>
      <c r="R112" s="338">
        <v>70022.43</v>
      </c>
      <c r="S112" s="271">
        <f t="shared" si="156"/>
        <v>0.00586146811473299</v>
      </c>
      <c r="T112" s="338">
        <v>68459.92</v>
      </c>
      <c r="U112" s="268">
        <f t="shared" si="157"/>
        <v>0.00667144114767087</v>
      </c>
      <c r="V112" s="338">
        <v>23450.15</v>
      </c>
      <c r="W112" s="210">
        <f t="shared" si="158"/>
        <v>0.00215086966024467</v>
      </c>
      <c r="X112" s="338">
        <v>68459.76</v>
      </c>
      <c r="Y112" s="210">
        <f t="shared" si="159"/>
        <v>0.00806445651729518</v>
      </c>
      <c r="Z112" s="338">
        <v>69228.12</v>
      </c>
      <c r="AA112" s="210">
        <f t="shared" si="160"/>
        <v>0.00641152377360378</v>
      </c>
      <c r="AB112" s="343">
        <v>67665.61</v>
      </c>
      <c r="AC112" s="210">
        <f t="shared" si="161"/>
        <v>0.0139446281725982</v>
      </c>
      <c r="AD112" s="338">
        <v>69228.04</v>
      </c>
      <c r="AE112" s="272">
        <f t="shared" si="162"/>
        <v>0.0083589898780199</v>
      </c>
      <c r="AF112" s="338">
        <v>70393.16</v>
      </c>
      <c r="AG112" s="272">
        <f t="shared" si="163"/>
        <v>0.011853454608606</v>
      </c>
      <c r="AH112" s="338">
        <v>69199.09</v>
      </c>
      <c r="AI112" s="345">
        <f t="shared" si="164"/>
        <v>0.00608522053108544</v>
      </c>
      <c r="AJ112" s="338">
        <v>70364.21</v>
      </c>
      <c r="AK112" s="210">
        <f t="shared" si="165"/>
        <v>0.00916136887675708</v>
      </c>
      <c r="AL112" s="338">
        <v>69199.09</v>
      </c>
      <c r="AM112" s="338">
        <f t="shared" si="166"/>
        <v>0.00578050759323053</v>
      </c>
      <c r="AN112" s="338">
        <v>70608.18</v>
      </c>
      <c r="AO112" s="338">
        <f t="shared" si="167"/>
        <v>0.0164330714738945</v>
      </c>
      <c r="AP112" s="338">
        <v>75000</v>
      </c>
      <c r="AQ112" s="338">
        <f t="shared" si="168"/>
        <v>0.0299170899478931</v>
      </c>
      <c r="AR112" s="187">
        <v>70671.23</v>
      </c>
      <c r="AS112" s="338">
        <f t="shared" si="169"/>
        <v>0.0433392957607823</v>
      </c>
      <c r="AT112" s="338">
        <v>75000</v>
      </c>
      <c r="AU112" s="338" t="str">
        <f t="shared" si="170"/>
        <v/>
      </c>
      <c r="AV112" s="338">
        <v>70671.23</v>
      </c>
      <c r="AW112" s="338">
        <f t="shared" si="171"/>
        <v>0.0669576033009837</v>
      </c>
      <c r="AX112" s="338">
        <v>75000</v>
      </c>
      <c r="AY112" s="338" t="str">
        <f t="shared" si="172"/>
        <v/>
      </c>
      <c r="AZ112" s="338">
        <v>70670.89</v>
      </c>
      <c r="BA112" s="338">
        <f t="shared" si="173"/>
        <v>0.0760493911707909</v>
      </c>
      <c r="BB112" s="338">
        <f t="shared" ref="BB112:BB115" si="219">F112+J112+N112</f>
        <v>210178.87</v>
      </c>
      <c r="BC112" s="338">
        <f t="shared" si="174"/>
        <v>0.00658048699803635</v>
      </c>
      <c r="BD112" s="338">
        <f t="shared" ref="BD112:BD115" si="220">H112+L112+P112</f>
        <v>180223.35</v>
      </c>
      <c r="BE112" s="338">
        <f t="shared" si="175"/>
        <v>0.00681796203858431</v>
      </c>
      <c r="BF112" s="338">
        <f t="shared" ref="BF112:BF115" si="221">R112+V112+Z112</f>
        <v>162700.7</v>
      </c>
      <c r="BG112" s="338">
        <f t="shared" si="176"/>
        <v>0.00483561711765869</v>
      </c>
      <c r="BH112" s="338">
        <f t="shared" ref="BH112:BH115" si="222">T112+X112+AB112</f>
        <v>204585.29</v>
      </c>
      <c r="BI112" s="338">
        <f t="shared" si="177"/>
        <v>0.00866770696062617</v>
      </c>
      <c r="BJ112" s="338">
        <f t="shared" ref="BJ112:BJ115" si="223">AD112+AH112+AL112</f>
        <v>207626.22</v>
      </c>
      <c r="BK112" s="338">
        <f t="shared" si="178"/>
        <v>0.0065653304072893</v>
      </c>
      <c r="BL112" s="338">
        <f t="shared" ref="BL112:BL115" si="224">AF112+AJ112+AN112</f>
        <v>211365.55</v>
      </c>
      <c r="BM112" s="338">
        <f t="shared" si="179"/>
        <v>0.011797673807081</v>
      </c>
      <c r="BN112" s="338">
        <f t="shared" ref="BN112:BN115" si="225">AP112+AT112+AX112</f>
        <v>225000</v>
      </c>
      <c r="BO112" s="338">
        <f t="shared" si="180"/>
        <v>0.0897512698436793</v>
      </c>
      <c r="BP112" s="338">
        <f t="shared" ref="BP112:BP115" si="226">AR112+AV112+AZ112</f>
        <v>212013.35</v>
      </c>
      <c r="BQ112" s="338">
        <f t="shared" si="181"/>
        <v>0.0586419235238311</v>
      </c>
      <c r="BR112" s="245">
        <f t="shared" ref="BR112:BR115" si="227">F112+J112+N112+R112+V112+Z112+AD112+AH112+AL112+AP112+AT112+AX112</f>
        <v>805505.79</v>
      </c>
      <c r="BS112" s="327">
        <f t="shared" si="205"/>
        <v>0.00807786988463951</v>
      </c>
      <c r="BT112" s="326">
        <f t="shared" ref="BT112:BT115" si="228">H112+L112+P112+T112+X112+AB112+AF112+AJ112+AN112+AR112+AV112+AZ112</f>
        <v>808187.54</v>
      </c>
      <c r="BU112" s="332">
        <f t="shared" si="182"/>
        <v>0.0112925781440871</v>
      </c>
    </row>
    <row r="113" ht="16.5" spans="1:73">
      <c r="A113" s="207"/>
      <c r="B113" s="207"/>
      <c r="C113" s="335"/>
      <c r="D113" s="340" t="s">
        <v>310</v>
      </c>
      <c r="E113" s="223" t="s">
        <v>3273</v>
      </c>
      <c r="F113" s="338">
        <v>23450.15</v>
      </c>
      <c r="G113" s="239">
        <f t="shared" si="150"/>
        <v>0.00187654386207127</v>
      </c>
      <c r="H113" s="338">
        <v>18225.15</v>
      </c>
      <c r="I113" s="239">
        <f t="shared" si="151"/>
        <v>0.00165729257263634</v>
      </c>
      <c r="J113" s="338">
        <v>23450.15</v>
      </c>
      <c r="K113" s="268">
        <f t="shared" si="152"/>
        <v>0.00315591159040873</v>
      </c>
      <c r="L113" s="338">
        <v>19461.55</v>
      </c>
      <c r="M113" s="268">
        <f t="shared" si="153"/>
        <v>0.0033995125239255</v>
      </c>
      <c r="N113" s="338">
        <v>23450.15</v>
      </c>
      <c r="O113" s="268">
        <f t="shared" si="154"/>
        <v>0.00195211168030578</v>
      </c>
      <c r="P113" s="338">
        <v>19944.96</v>
      </c>
      <c r="Q113" s="268">
        <f t="shared" si="155"/>
        <v>0.00205367000389964</v>
      </c>
      <c r="R113" s="338">
        <v>23450.15</v>
      </c>
      <c r="S113" s="271">
        <f t="shared" si="156"/>
        <v>0.0019629753853259</v>
      </c>
      <c r="T113" s="338">
        <v>19944.96</v>
      </c>
      <c r="U113" s="268">
        <f t="shared" si="157"/>
        <v>0.00194364274502</v>
      </c>
      <c r="V113" s="338">
        <v>0</v>
      </c>
      <c r="W113" s="210">
        <f t="shared" si="158"/>
        <v>0</v>
      </c>
      <c r="X113" s="338">
        <v>19944.96</v>
      </c>
      <c r="Y113" s="210">
        <f t="shared" si="159"/>
        <v>0.00234948621875379</v>
      </c>
      <c r="Z113" s="338">
        <v>23450.15</v>
      </c>
      <c r="AA113" s="210">
        <f t="shared" si="160"/>
        <v>0.00217182258047127</v>
      </c>
      <c r="AB113" s="343">
        <v>19944.96</v>
      </c>
      <c r="AC113" s="210">
        <f t="shared" si="161"/>
        <v>0.00411028661556947</v>
      </c>
      <c r="AD113" s="338">
        <v>23450.15</v>
      </c>
      <c r="AE113" s="272">
        <f t="shared" si="162"/>
        <v>0.00283150536239432</v>
      </c>
      <c r="AF113" s="338">
        <v>19944.96</v>
      </c>
      <c r="AG113" s="272">
        <f t="shared" si="163"/>
        <v>0.0033585177598287</v>
      </c>
      <c r="AH113" s="338">
        <v>23450.15</v>
      </c>
      <c r="AI113" s="345">
        <f t="shared" si="164"/>
        <v>0.00206215622542194</v>
      </c>
      <c r="AJ113" s="338">
        <v>19944.96</v>
      </c>
      <c r="AK113" s="210">
        <f t="shared" si="165"/>
        <v>0.0025968192607032</v>
      </c>
      <c r="AL113" s="338">
        <v>23450.15</v>
      </c>
      <c r="AM113" s="338">
        <f t="shared" si="166"/>
        <v>0.00195889527069496</v>
      </c>
      <c r="AN113" s="338">
        <v>19944.96</v>
      </c>
      <c r="AO113" s="338">
        <f t="shared" si="167"/>
        <v>0.00464191193178986</v>
      </c>
      <c r="AP113" s="338">
        <v>23000</v>
      </c>
      <c r="AQ113" s="338">
        <f t="shared" si="168"/>
        <v>0.00917457425068721</v>
      </c>
      <c r="AR113" s="338">
        <v>19944.96</v>
      </c>
      <c r="AS113" s="338">
        <f t="shared" si="169"/>
        <v>0.0122312929940086</v>
      </c>
      <c r="AT113" s="338">
        <v>23000</v>
      </c>
      <c r="AU113" s="338" t="str">
        <f t="shared" si="170"/>
        <v/>
      </c>
      <c r="AV113" s="338">
        <v>19944.96</v>
      </c>
      <c r="AW113" s="338">
        <f t="shared" si="171"/>
        <v>0.0188968936798466</v>
      </c>
      <c r="AX113" s="338">
        <v>23000</v>
      </c>
      <c r="AY113" s="338" t="str">
        <f t="shared" si="172"/>
        <v/>
      </c>
      <c r="AZ113" s="338">
        <v>19944.96</v>
      </c>
      <c r="BA113" s="338">
        <f t="shared" si="173"/>
        <v>0.021462897452201</v>
      </c>
      <c r="BB113" s="338">
        <f t="shared" si="219"/>
        <v>70350.45</v>
      </c>
      <c r="BC113" s="338">
        <f t="shared" si="174"/>
        <v>0.0022026011536317</v>
      </c>
      <c r="BD113" s="338">
        <f t="shared" si="220"/>
        <v>57631.66</v>
      </c>
      <c r="BE113" s="338">
        <f t="shared" si="175"/>
        <v>0.00218024173948935</v>
      </c>
      <c r="BF113" s="338">
        <f t="shared" si="221"/>
        <v>46900.3</v>
      </c>
      <c r="BG113" s="338">
        <f t="shared" si="176"/>
        <v>0.00139392082211895</v>
      </c>
      <c r="BH113" s="338">
        <f t="shared" si="222"/>
        <v>59834.88</v>
      </c>
      <c r="BI113" s="338">
        <f t="shared" si="177"/>
        <v>0.00253503663857862</v>
      </c>
      <c r="BJ113" s="338">
        <f t="shared" si="223"/>
        <v>70350.45</v>
      </c>
      <c r="BK113" s="338">
        <f t="shared" si="178"/>
        <v>0.00222454538040275</v>
      </c>
      <c r="BL113" s="338">
        <f t="shared" si="224"/>
        <v>59834.88</v>
      </c>
      <c r="BM113" s="338">
        <f t="shared" si="179"/>
        <v>0.00333977034822294</v>
      </c>
      <c r="BN113" s="338">
        <f t="shared" si="225"/>
        <v>69000</v>
      </c>
      <c r="BO113" s="338">
        <f t="shared" si="180"/>
        <v>0.0275237227520616</v>
      </c>
      <c r="BP113" s="338">
        <f t="shared" si="226"/>
        <v>59834.88</v>
      </c>
      <c r="BQ113" s="338">
        <f t="shared" si="181"/>
        <v>0.0165500543103423</v>
      </c>
      <c r="BR113" s="245">
        <f t="shared" si="227"/>
        <v>256601.2</v>
      </c>
      <c r="BS113" s="327">
        <f t="shared" si="205"/>
        <v>0.00257327896530993</v>
      </c>
      <c r="BT113" s="326">
        <f t="shared" si="228"/>
        <v>237136.3</v>
      </c>
      <c r="BU113" s="332">
        <f t="shared" si="182"/>
        <v>0.00331343910418326</v>
      </c>
    </row>
    <row r="114" ht="16.5" spans="1:73">
      <c r="A114" s="207"/>
      <c r="B114" s="207"/>
      <c r="C114" s="335"/>
      <c r="D114" s="340" t="s">
        <v>312</v>
      </c>
      <c r="E114" s="223" t="s">
        <v>3274</v>
      </c>
      <c r="F114" s="338">
        <v>0</v>
      </c>
      <c r="G114" s="239">
        <f t="shared" si="150"/>
        <v>0</v>
      </c>
      <c r="H114" s="338">
        <v>0</v>
      </c>
      <c r="I114" s="239">
        <f t="shared" si="151"/>
        <v>0</v>
      </c>
      <c r="J114" s="338">
        <v>0</v>
      </c>
      <c r="K114" s="268">
        <f t="shared" si="152"/>
        <v>0</v>
      </c>
      <c r="L114" s="338">
        <v>0</v>
      </c>
      <c r="M114" s="268">
        <f t="shared" si="153"/>
        <v>0</v>
      </c>
      <c r="N114" s="338">
        <v>0</v>
      </c>
      <c r="O114" s="268">
        <f t="shared" si="154"/>
        <v>0</v>
      </c>
      <c r="P114" s="338">
        <v>0</v>
      </c>
      <c r="Q114" s="268">
        <f t="shared" si="155"/>
        <v>0</v>
      </c>
      <c r="R114" s="338">
        <v>0</v>
      </c>
      <c r="S114" s="271">
        <f t="shared" si="156"/>
        <v>0</v>
      </c>
      <c r="T114" s="338">
        <v>0</v>
      </c>
      <c r="U114" s="268">
        <f t="shared" si="157"/>
        <v>0</v>
      </c>
      <c r="V114" s="338">
        <v>8929.29</v>
      </c>
      <c r="W114" s="210">
        <f t="shared" si="158"/>
        <v>0.000819002818682443</v>
      </c>
      <c r="X114" s="338">
        <v>0</v>
      </c>
      <c r="Y114" s="210">
        <f t="shared" si="159"/>
        <v>0</v>
      </c>
      <c r="Z114" s="338">
        <v>0</v>
      </c>
      <c r="AA114" s="210">
        <f t="shared" si="160"/>
        <v>0</v>
      </c>
      <c r="AB114" s="343">
        <v>0</v>
      </c>
      <c r="AC114" s="210">
        <f t="shared" si="161"/>
        <v>0</v>
      </c>
      <c r="AD114" s="338">
        <v>0</v>
      </c>
      <c r="AE114" s="272">
        <f t="shared" si="162"/>
        <v>0</v>
      </c>
      <c r="AF114" s="338">
        <v>0</v>
      </c>
      <c r="AG114" s="272">
        <f t="shared" si="163"/>
        <v>0</v>
      </c>
      <c r="AH114" s="338">
        <v>0</v>
      </c>
      <c r="AI114" s="345">
        <f t="shared" si="164"/>
        <v>0</v>
      </c>
      <c r="AJ114" s="338">
        <v>0</v>
      </c>
      <c r="AK114" s="210">
        <f t="shared" si="165"/>
        <v>0</v>
      </c>
      <c r="AL114" s="338">
        <v>0</v>
      </c>
      <c r="AM114" s="338">
        <f t="shared" si="166"/>
        <v>0</v>
      </c>
      <c r="AN114" s="338"/>
      <c r="AO114" s="338">
        <f t="shared" si="167"/>
        <v>0</v>
      </c>
      <c r="AP114" s="338">
        <v>0</v>
      </c>
      <c r="AQ114" s="338">
        <f t="shared" si="168"/>
        <v>0</v>
      </c>
      <c r="AR114" s="338"/>
      <c r="AS114" s="338">
        <f t="shared" si="169"/>
        <v>0</v>
      </c>
      <c r="AT114" s="338">
        <v>0</v>
      </c>
      <c r="AU114" s="338" t="str">
        <f t="shared" si="170"/>
        <v/>
      </c>
      <c r="AV114" s="338">
        <v>0</v>
      </c>
      <c r="AW114" s="338">
        <f t="shared" si="171"/>
        <v>0</v>
      </c>
      <c r="AX114" s="338">
        <v>0</v>
      </c>
      <c r="AY114" s="338" t="str">
        <f t="shared" si="172"/>
        <v/>
      </c>
      <c r="AZ114" s="338"/>
      <c r="BA114" s="338">
        <f t="shared" si="173"/>
        <v>0</v>
      </c>
      <c r="BB114" s="338">
        <f t="shared" si="219"/>
        <v>0</v>
      </c>
      <c r="BC114" s="338">
        <f t="shared" si="174"/>
        <v>0</v>
      </c>
      <c r="BD114" s="338">
        <f t="shared" si="220"/>
        <v>0</v>
      </c>
      <c r="BE114" s="338">
        <f t="shared" si="175"/>
        <v>0</v>
      </c>
      <c r="BF114" s="338">
        <f t="shared" si="221"/>
        <v>8929.29</v>
      </c>
      <c r="BG114" s="338">
        <f t="shared" si="176"/>
        <v>0.00026538685803158</v>
      </c>
      <c r="BH114" s="338">
        <f t="shared" si="222"/>
        <v>0</v>
      </c>
      <c r="BI114" s="338">
        <f t="shared" si="177"/>
        <v>0</v>
      </c>
      <c r="BJ114" s="338">
        <f t="shared" si="223"/>
        <v>0</v>
      </c>
      <c r="BK114" s="338">
        <f t="shared" si="178"/>
        <v>0</v>
      </c>
      <c r="BL114" s="338">
        <f t="shared" si="224"/>
        <v>0</v>
      </c>
      <c r="BM114" s="338">
        <f t="shared" si="179"/>
        <v>0</v>
      </c>
      <c r="BN114" s="338">
        <f t="shared" si="225"/>
        <v>0</v>
      </c>
      <c r="BO114" s="338">
        <f t="shared" si="180"/>
        <v>0</v>
      </c>
      <c r="BP114" s="338">
        <f t="shared" si="226"/>
        <v>0</v>
      </c>
      <c r="BQ114" s="338">
        <f t="shared" si="181"/>
        <v>0</v>
      </c>
      <c r="BR114" s="245">
        <f t="shared" si="227"/>
        <v>8929.29</v>
      </c>
      <c r="BS114" s="327">
        <f t="shared" si="205"/>
        <v>8.954577816531e-5</v>
      </c>
      <c r="BT114" s="326">
        <f t="shared" si="228"/>
        <v>0</v>
      </c>
      <c r="BU114" s="332">
        <f t="shared" si="182"/>
        <v>0</v>
      </c>
    </row>
    <row r="115" ht="16.5" spans="1:73">
      <c r="A115" s="207"/>
      <c r="B115" s="207"/>
      <c r="C115" s="335"/>
      <c r="D115" s="340" t="s">
        <v>311</v>
      </c>
      <c r="E115" s="223" t="s">
        <v>3275</v>
      </c>
      <c r="F115" s="338">
        <v>9015.05</v>
      </c>
      <c r="G115" s="239">
        <f t="shared" si="150"/>
        <v>0.000721408466204506</v>
      </c>
      <c r="H115" s="338">
        <v>8120.33</v>
      </c>
      <c r="I115" s="239">
        <f t="shared" si="151"/>
        <v>0.000738417110221649</v>
      </c>
      <c r="J115" s="338">
        <v>8929.29</v>
      </c>
      <c r="K115" s="268">
        <f t="shared" si="152"/>
        <v>0.00120170019403376</v>
      </c>
      <c r="L115" s="338">
        <v>8437.08</v>
      </c>
      <c r="M115" s="268">
        <f t="shared" si="153"/>
        <v>0.00147377568206856</v>
      </c>
      <c r="N115" s="338">
        <v>8929.29</v>
      </c>
      <c r="O115" s="268">
        <f t="shared" si="154"/>
        <v>0.000743320247667395</v>
      </c>
      <c r="P115" s="338">
        <v>8437.08</v>
      </c>
      <c r="Q115" s="268">
        <f t="shared" si="155"/>
        <v>0.000868739677417333</v>
      </c>
      <c r="R115" s="338">
        <v>8929.29</v>
      </c>
      <c r="S115" s="271">
        <f t="shared" si="156"/>
        <v>0.000747456902341209</v>
      </c>
      <c r="T115" s="338">
        <v>8437.08</v>
      </c>
      <c r="U115" s="268">
        <f t="shared" si="157"/>
        <v>0.000822196150363467</v>
      </c>
      <c r="V115" s="338">
        <v>102401.71</v>
      </c>
      <c r="W115" s="210">
        <f t="shared" si="158"/>
        <v>0.00939238048354372</v>
      </c>
      <c r="X115" s="338">
        <v>8437.08</v>
      </c>
      <c r="Y115" s="210">
        <f t="shared" si="159"/>
        <v>0.000993875304163217</v>
      </c>
      <c r="Z115" s="338">
        <v>8929.29</v>
      </c>
      <c r="AA115" s="210">
        <f t="shared" si="160"/>
        <v>0.000826981219718267</v>
      </c>
      <c r="AB115" s="343">
        <v>8437.08</v>
      </c>
      <c r="AC115" s="210">
        <f t="shared" si="161"/>
        <v>0.00173872582339041</v>
      </c>
      <c r="AD115" s="338">
        <v>8929.29</v>
      </c>
      <c r="AE115" s="272">
        <f t="shared" si="162"/>
        <v>0.00107817359451321</v>
      </c>
      <c r="AF115" s="338">
        <v>8437.08</v>
      </c>
      <c r="AG115" s="272">
        <f t="shared" si="163"/>
        <v>0.00142071395586131</v>
      </c>
      <c r="AH115" s="338">
        <v>8915.01</v>
      </c>
      <c r="AI115" s="345">
        <f t="shared" si="164"/>
        <v>0.000783966984057623</v>
      </c>
      <c r="AJ115" s="338">
        <v>8436.97</v>
      </c>
      <c r="AK115" s="210">
        <f t="shared" si="165"/>
        <v>0.00109848734707791</v>
      </c>
      <c r="AL115" s="338">
        <v>8915.01</v>
      </c>
      <c r="AM115" s="338">
        <f t="shared" si="166"/>
        <v>0.00074471041452606</v>
      </c>
      <c r="AN115" s="338">
        <v>8420.85</v>
      </c>
      <c r="AO115" s="338">
        <f t="shared" si="167"/>
        <v>0.00195983567231083</v>
      </c>
      <c r="AP115" s="338">
        <v>9000</v>
      </c>
      <c r="AQ115" s="338">
        <f t="shared" si="168"/>
        <v>0.00359005079374717</v>
      </c>
      <c r="AR115" s="338">
        <v>8420.85</v>
      </c>
      <c r="AS115" s="338">
        <f t="shared" si="169"/>
        <v>0.00516410579959036</v>
      </c>
      <c r="AT115" s="338">
        <v>9000</v>
      </c>
      <c r="AU115" s="338" t="str">
        <f t="shared" si="170"/>
        <v/>
      </c>
      <c r="AV115" s="338">
        <v>8420.85</v>
      </c>
      <c r="AW115" s="338">
        <f t="shared" si="171"/>
        <v>0.00797835178129896</v>
      </c>
      <c r="AX115" s="338">
        <v>9000</v>
      </c>
      <c r="AY115" s="338" t="str">
        <f t="shared" si="172"/>
        <v/>
      </c>
      <c r="AZ115" s="338">
        <v>8421.14</v>
      </c>
      <c r="BA115" s="338">
        <f t="shared" si="173"/>
        <v>0.00906204195198325</v>
      </c>
      <c r="BB115" s="338">
        <f t="shared" si="219"/>
        <v>26873.63</v>
      </c>
      <c r="BC115" s="338">
        <f t="shared" si="174"/>
        <v>0.000841386067043941</v>
      </c>
      <c r="BD115" s="338">
        <f t="shared" si="220"/>
        <v>24994.49</v>
      </c>
      <c r="BE115" s="338">
        <f t="shared" si="175"/>
        <v>0.000945557187754945</v>
      </c>
      <c r="BF115" s="338">
        <f t="shared" si="221"/>
        <v>120260.29</v>
      </c>
      <c r="BG115" s="338">
        <f t="shared" si="176"/>
        <v>0.0035742484015041</v>
      </c>
      <c r="BH115" s="338">
        <f t="shared" si="222"/>
        <v>25311.24</v>
      </c>
      <c r="BI115" s="338">
        <f t="shared" si="177"/>
        <v>0.00107236649873546</v>
      </c>
      <c r="BJ115" s="338">
        <f t="shared" si="223"/>
        <v>26759.31</v>
      </c>
      <c r="BK115" s="338">
        <f t="shared" si="178"/>
        <v>0.000846153783568765</v>
      </c>
      <c r="BL115" s="338">
        <f t="shared" si="224"/>
        <v>25294.9</v>
      </c>
      <c r="BM115" s="338">
        <f t="shared" si="179"/>
        <v>0.00141187141983513</v>
      </c>
      <c r="BN115" s="338">
        <f t="shared" si="225"/>
        <v>27000</v>
      </c>
      <c r="BO115" s="338">
        <f t="shared" si="180"/>
        <v>0.0107701523812415</v>
      </c>
      <c r="BP115" s="338">
        <f t="shared" si="226"/>
        <v>25262.84</v>
      </c>
      <c r="BQ115" s="338">
        <f t="shared" si="181"/>
        <v>0.00698758607075819</v>
      </c>
      <c r="BR115" s="245">
        <f t="shared" si="227"/>
        <v>200893.23</v>
      </c>
      <c r="BS115" s="327">
        <f t="shared" si="205"/>
        <v>0.00201462161140388</v>
      </c>
      <c r="BT115" s="326">
        <f t="shared" si="228"/>
        <v>100863.47</v>
      </c>
      <c r="BU115" s="332">
        <f t="shared" si="182"/>
        <v>0.00140933701707252</v>
      </c>
    </row>
    <row r="116" ht="16.5" spans="1:73">
      <c r="A116" s="207"/>
      <c r="B116" s="207"/>
      <c r="C116" s="335"/>
      <c r="D116" s="339" t="s">
        <v>927</v>
      </c>
      <c r="E116" s="230" t="s">
        <v>3276</v>
      </c>
      <c r="F116" s="338">
        <f>SUM(F112:F115)</f>
        <v>102586.27</v>
      </c>
      <c r="G116" s="239">
        <f t="shared" si="150"/>
        <v>0.00820922831202726</v>
      </c>
      <c r="H116" s="338">
        <f>SUM(H112:H115)</f>
        <v>77953.88</v>
      </c>
      <c r="I116" s="239">
        <f t="shared" si="151"/>
        <v>0.0070886871346565</v>
      </c>
      <c r="J116" s="338">
        <f>SUM(J112:J115)</f>
        <v>102414.81</v>
      </c>
      <c r="K116" s="338">
        <f t="shared" si="152"/>
        <v>0.01378294321821</v>
      </c>
      <c r="L116" s="338">
        <f>SUM(L112:L115)</f>
        <v>88053.66</v>
      </c>
      <c r="M116" s="338">
        <f t="shared" si="153"/>
        <v>0.015381072933424</v>
      </c>
      <c r="N116" s="338">
        <f>SUM(N112:N115)</f>
        <v>102401.87</v>
      </c>
      <c r="O116" s="338">
        <f t="shared" si="154"/>
        <v>0.00852446088882816</v>
      </c>
      <c r="P116" s="338">
        <f>SUM(P112:P115)</f>
        <v>96841.96</v>
      </c>
      <c r="Q116" s="338">
        <f t="shared" si="155"/>
        <v>0.00997151302238005</v>
      </c>
      <c r="R116" s="338">
        <f>SUM(R112:R115)</f>
        <v>102401.87</v>
      </c>
      <c r="S116" s="272">
        <f t="shared" si="156"/>
        <v>0.0085719004024001</v>
      </c>
      <c r="T116" s="338">
        <f>SUM(T112:T115)</f>
        <v>96841.96</v>
      </c>
      <c r="U116" s="338">
        <f t="shared" si="157"/>
        <v>0.00943728004305433</v>
      </c>
      <c r="V116" s="338">
        <f>SUM(V112:V115)</f>
        <v>134781.15</v>
      </c>
      <c r="W116" s="338">
        <f t="shared" si="158"/>
        <v>0.0123622529624708</v>
      </c>
      <c r="X116" s="338">
        <f>SUM(X112:X115)</f>
        <v>96841.8</v>
      </c>
      <c r="Y116" s="210">
        <f t="shared" si="159"/>
        <v>0.0114078180402122</v>
      </c>
      <c r="Z116" s="338">
        <v>101607.56</v>
      </c>
      <c r="AA116" s="210">
        <f t="shared" si="160"/>
        <v>0.00941032757379332</v>
      </c>
      <c r="AB116" s="343">
        <v>96047.65</v>
      </c>
      <c r="AC116" s="210">
        <f t="shared" si="161"/>
        <v>0.019793640611558</v>
      </c>
      <c r="AD116" s="338">
        <v>101607.48</v>
      </c>
      <c r="AE116" s="272">
        <f t="shared" si="162"/>
        <v>0.0122686688349274</v>
      </c>
      <c r="AF116" s="338">
        <v>98775.2</v>
      </c>
      <c r="AG116" s="272">
        <f t="shared" si="163"/>
        <v>0.016632686324296</v>
      </c>
      <c r="AH116" s="338">
        <v>101564.25</v>
      </c>
      <c r="AI116" s="345">
        <f t="shared" si="164"/>
        <v>0.00893134374056501</v>
      </c>
      <c r="AJ116" s="338">
        <v>98746.14</v>
      </c>
      <c r="AK116" s="210">
        <f t="shared" si="165"/>
        <v>0.0128566754845382</v>
      </c>
      <c r="AL116" s="338">
        <f>SUM(AL112:AL115)</f>
        <v>101564.25</v>
      </c>
      <c r="AM116" s="338">
        <f t="shared" si="166"/>
        <v>0.00848411327845155</v>
      </c>
      <c r="AN116" s="338">
        <f>SUM(AN112:AN115)</f>
        <v>98973.99</v>
      </c>
      <c r="AO116" s="338">
        <f t="shared" si="167"/>
        <v>0.0230348190779951</v>
      </c>
      <c r="AP116" s="338">
        <v>107000</v>
      </c>
      <c r="AQ116" s="338">
        <f t="shared" si="168"/>
        <v>0.0426817149923275</v>
      </c>
      <c r="AR116" s="338">
        <f>SUM(AR112:AR115)</f>
        <v>99037.04</v>
      </c>
      <c r="AS116" s="338">
        <f t="shared" si="169"/>
        <v>0.0607346945543813</v>
      </c>
      <c r="AT116" s="338">
        <v>107000</v>
      </c>
      <c r="AU116" s="338" t="str">
        <f t="shared" si="170"/>
        <v/>
      </c>
      <c r="AV116" s="338">
        <v>99037.04</v>
      </c>
      <c r="AW116" s="338">
        <f t="shared" si="171"/>
        <v>0.0938328487621292</v>
      </c>
      <c r="AX116" s="338">
        <v>107000</v>
      </c>
      <c r="AY116" s="338" t="str">
        <f t="shared" si="172"/>
        <v/>
      </c>
      <c r="AZ116" s="338">
        <f>SUM(AZ112:AZ115)</f>
        <v>99036.99</v>
      </c>
      <c r="BA116" s="338">
        <f t="shared" si="173"/>
        <v>0.106574330574975</v>
      </c>
      <c r="BB116" s="338">
        <f>SUM(BB112:BB115)</f>
        <v>307402.95</v>
      </c>
      <c r="BC116" s="338">
        <f t="shared" si="174"/>
        <v>0.00962447421871199</v>
      </c>
      <c r="BD116" s="338">
        <f>SUM(BD112:BD115)</f>
        <v>262849.5</v>
      </c>
      <c r="BE116" s="338">
        <f t="shared" si="175"/>
        <v>0.00994376096582861</v>
      </c>
      <c r="BF116" s="338">
        <f>SUM(BF112:BF115)</f>
        <v>338790.58</v>
      </c>
      <c r="BG116" s="338">
        <f t="shared" si="176"/>
        <v>0.0100691731993133</v>
      </c>
      <c r="BH116" s="338">
        <f>SUM(BH112:BH115)</f>
        <v>289731.41</v>
      </c>
      <c r="BI116" s="338">
        <f t="shared" si="177"/>
        <v>0.0122751100979403</v>
      </c>
      <c r="BJ116" s="338">
        <f>SUM(BJ112:BJ115)</f>
        <v>304735.98</v>
      </c>
      <c r="BK116" s="338">
        <f t="shared" si="178"/>
        <v>0.00963602957126082</v>
      </c>
      <c r="BL116" s="338">
        <f>SUM(BL112:BL115)</f>
        <v>296495.33</v>
      </c>
      <c r="BM116" s="338">
        <f t="shared" si="179"/>
        <v>0.016549315575139</v>
      </c>
      <c r="BN116" s="338">
        <f>SUM(BN112:BN115)</f>
        <v>321000</v>
      </c>
      <c r="BO116" s="338">
        <f t="shared" si="180"/>
        <v>0.128045144976982</v>
      </c>
      <c r="BP116" s="338">
        <f>SUM(BP112:BP115)</f>
        <v>297111.07</v>
      </c>
      <c r="BQ116" s="338">
        <f t="shared" si="181"/>
        <v>0.0821795639049316</v>
      </c>
      <c r="BR116" s="349">
        <f>SUM(BR112:BR115)</f>
        <v>1271929.51</v>
      </c>
      <c r="BS116" s="349">
        <f t="shared" ref="BS116:BT116" si="229">SUM(BS112:BS115)</f>
        <v>0.0127553162395186</v>
      </c>
      <c r="BT116" s="326">
        <f t="shared" si="229"/>
        <v>1146187.31</v>
      </c>
      <c r="BU116" s="332">
        <f t="shared" si="182"/>
        <v>0.0160153542653428</v>
      </c>
    </row>
  </sheetData>
  <mergeCells count="103">
    <mergeCell ref="A1:D1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  <mergeCell ref="AT2:AW2"/>
    <mergeCell ref="AX2:BA2"/>
    <mergeCell ref="BB2:BE2"/>
    <mergeCell ref="BF2:BI2"/>
    <mergeCell ref="BJ2:BM2"/>
    <mergeCell ref="BN2:BQ2"/>
    <mergeCell ref="BR2:BU2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F28:I28"/>
    <mergeCell ref="J28:M28"/>
    <mergeCell ref="N28:Q28"/>
    <mergeCell ref="R28:U28"/>
    <mergeCell ref="V28:Y28"/>
    <mergeCell ref="Z28:AC28"/>
    <mergeCell ref="AD28:AG28"/>
    <mergeCell ref="AH28:AK28"/>
    <mergeCell ref="AL28:AO28"/>
    <mergeCell ref="AP28:AS28"/>
    <mergeCell ref="AT28:AW28"/>
    <mergeCell ref="AX28:BA28"/>
    <mergeCell ref="BB28:BE28"/>
    <mergeCell ref="BF28:BI28"/>
    <mergeCell ref="BJ28:BM28"/>
    <mergeCell ref="BN28:BQ28"/>
    <mergeCell ref="BR28:BU28"/>
    <mergeCell ref="C30:D30"/>
    <mergeCell ref="C31:D31"/>
    <mergeCell ref="C32:D32"/>
    <mergeCell ref="C33:D33"/>
    <mergeCell ref="C34:D34"/>
    <mergeCell ref="A35:D35"/>
    <mergeCell ref="C41:D41"/>
    <mergeCell ref="C42:D42"/>
    <mergeCell ref="C43:D43"/>
    <mergeCell ref="B44:D44"/>
    <mergeCell ref="A45:D45"/>
    <mergeCell ref="A46:D46"/>
    <mergeCell ref="A47:D47"/>
    <mergeCell ref="A48:D48"/>
    <mergeCell ref="A49:D49"/>
    <mergeCell ref="B50:D50"/>
    <mergeCell ref="B78:C78"/>
    <mergeCell ref="B79:D79"/>
    <mergeCell ref="A80:D80"/>
    <mergeCell ref="A81:D81"/>
    <mergeCell ref="A82:D82"/>
    <mergeCell ref="A36:A44"/>
    <mergeCell ref="A51:A79"/>
    <mergeCell ref="B38:B40"/>
    <mergeCell ref="B41:B43"/>
    <mergeCell ref="B51:B60"/>
    <mergeCell ref="B61:B66"/>
    <mergeCell ref="B67:B77"/>
    <mergeCell ref="C36:C38"/>
    <mergeCell ref="C39:C40"/>
    <mergeCell ref="C51:C54"/>
    <mergeCell ref="C55:C60"/>
    <mergeCell ref="C61:C66"/>
    <mergeCell ref="C67:C77"/>
    <mergeCell ref="C83:C92"/>
    <mergeCell ref="C93:C97"/>
    <mergeCell ref="C98:C102"/>
    <mergeCell ref="C103:C107"/>
    <mergeCell ref="C108:C111"/>
    <mergeCell ref="C112:C116"/>
    <mergeCell ref="A2:D3"/>
    <mergeCell ref="A30:B34"/>
    <mergeCell ref="A28:D29"/>
    <mergeCell ref="A83:B116"/>
  </mergeCells>
  <pageMargins left="0.7" right="0.7" top="0.75" bottom="0.75" header="0.3" footer="0.3"/>
  <pageSetup paperSize="9" orientation="portrait"/>
  <headerFooter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AL261"/>
  <sheetViews>
    <sheetView workbookViewId="0">
      <pane xSplit="3" ySplit="2" topLeftCell="V235" activePane="bottomRight" state="frozenSplit"/>
      <selection/>
      <selection pane="topRight"/>
      <selection pane="bottomLeft"/>
      <selection pane="bottomRight" activeCell="AB261" sqref="AB261"/>
    </sheetView>
  </sheetViews>
  <sheetFormatPr defaultColWidth="9" defaultRowHeight="14.25"/>
  <cols>
    <col min="1" max="1" width="7.5" style="68" customWidth="1"/>
    <col min="2" max="2" width="15.5" style="69" customWidth="1"/>
    <col min="3" max="3" width="25.5" style="70" customWidth="1"/>
    <col min="4" max="4" width="16.375" style="71" customWidth="1"/>
    <col min="5" max="5" width="14.625" style="70" customWidth="1"/>
    <col min="6" max="6" width="14.5" style="70" customWidth="1"/>
    <col min="7" max="7" width="11.625" style="70" customWidth="1"/>
    <col min="8" max="8" width="14.5" style="70" customWidth="1"/>
    <col min="9" max="9" width="12.125" style="70" customWidth="1"/>
    <col min="10" max="10" width="14.5" style="70" customWidth="1"/>
    <col min="11" max="11" width="12.625" style="70" customWidth="1"/>
    <col min="12" max="12" width="14.5" style="70" customWidth="1"/>
    <col min="13" max="13" width="12.625" style="70" customWidth="1"/>
    <col min="14" max="14" width="10.625" style="70" customWidth="1"/>
    <col min="15" max="15" width="14.5" style="70" customWidth="1"/>
    <col min="16" max="16" width="13" style="70" customWidth="1"/>
    <col min="17" max="17" width="14.5" style="70" customWidth="1"/>
    <col min="18" max="18" width="11.625" style="70" customWidth="1"/>
    <col min="19" max="21" width="14.5" style="70" customWidth="1"/>
    <col min="22" max="22" width="12.625" style="70" customWidth="1"/>
    <col min="23" max="23" width="14.5" style="70" customWidth="1"/>
    <col min="24" max="24" width="12.625" style="70" customWidth="1"/>
    <col min="25" max="25" width="14.5" style="70" customWidth="1"/>
    <col min="26" max="26" width="12.625" style="70" customWidth="1"/>
    <col min="27" max="27" width="16.5" style="70" customWidth="1"/>
    <col min="28" max="28" width="12.625" style="70" customWidth="1"/>
    <col min="29" max="30" width="16.5" style="70" customWidth="1"/>
    <col min="31" max="32" width="12.625" style="70" customWidth="1"/>
    <col min="33" max="33" width="10.5" style="70" customWidth="1"/>
    <col min="34" max="34" width="7.875" style="70" customWidth="1"/>
    <col min="35" max="16384" width="9" style="72"/>
  </cols>
  <sheetData>
    <row r="1" ht="14.45" customHeight="1" spans="1:38">
      <c r="A1" s="73" t="s">
        <v>1</v>
      </c>
      <c r="B1" s="74" t="s">
        <v>3277</v>
      </c>
      <c r="C1" s="75" t="s">
        <v>3278</v>
      </c>
      <c r="D1" s="76" t="s">
        <v>3279</v>
      </c>
      <c r="E1" s="77" t="s">
        <v>3280</v>
      </c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</row>
    <row r="2" ht="15" spans="1:38">
      <c r="A2" s="79"/>
      <c r="B2" s="80"/>
      <c r="C2" s="81"/>
      <c r="D2" s="82"/>
      <c r="E2" s="83" t="s">
        <v>3064</v>
      </c>
      <c r="F2" s="83" t="s">
        <v>3066</v>
      </c>
      <c r="G2" s="83" t="s">
        <v>3067</v>
      </c>
      <c r="H2" s="83" t="s">
        <v>3068</v>
      </c>
      <c r="I2" s="83" t="s">
        <v>3069</v>
      </c>
      <c r="J2" s="83" t="s">
        <v>3070</v>
      </c>
      <c r="K2" s="83" t="s">
        <v>3071</v>
      </c>
      <c r="L2" s="83" t="s">
        <v>3072</v>
      </c>
      <c r="M2" s="83" t="s">
        <v>3073</v>
      </c>
      <c r="N2" s="83" t="s">
        <v>3074</v>
      </c>
      <c r="O2" s="83" t="s">
        <v>3075</v>
      </c>
      <c r="P2" s="83" t="s">
        <v>3076</v>
      </c>
      <c r="Q2" s="83" t="s">
        <v>3077</v>
      </c>
      <c r="R2" s="83" t="s">
        <v>3078</v>
      </c>
      <c r="S2" s="83" t="s">
        <v>3079</v>
      </c>
      <c r="T2" s="83" t="s">
        <v>3080</v>
      </c>
      <c r="U2" s="83" t="s">
        <v>3081</v>
      </c>
      <c r="V2" s="83" t="s">
        <v>3082</v>
      </c>
      <c r="W2" s="83" t="s">
        <v>3083</v>
      </c>
      <c r="X2" s="83" t="s">
        <v>3084</v>
      </c>
      <c r="Y2" s="83" t="s">
        <v>3085</v>
      </c>
      <c r="Z2" s="83" t="s">
        <v>3086</v>
      </c>
      <c r="AA2" s="83" t="s">
        <v>3087</v>
      </c>
      <c r="AB2" s="83" t="s">
        <v>3088</v>
      </c>
      <c r="AC2" s="83" t="s">
        <v>3089</v>
      </c>
      <c r="AD2" s="83" t="s">
        <v>3090</v>
      </c>
      <c r="AE2" s="83" t="s">
        <v>3091</v>
      </c>
      <c r="AF2" s="83" t="s">
        <v>3092</v>
      </c>
      <c r="AG2" s="83" t="s">
        <v>3093</v>
      </c>
      <c r="AH2" s="83" t="s">
        <v>3094</v>
      </c>
      <c r="AI2" s="83" t="s">
        <v>3095</v>
      </c>
      <c r="AJ2" s="83" t="s">
        <v>3096</v>
      </c>
      <c r="AK2" s="83" t="s">
        <v>3281</v>
      </c>
      <c r="AL2" s="83" t="s">
        <v>3282</v>
      </c>
    </row>
    <row r="3" s="61" customFormat="1" ht="19.15" customHeight="1" spans="1:38">
      <c r="A3" s="84"/>
      <c r="B3" s="85"/>
      <c r="C3" s="86" t="s">
        <v>3283</v>
      </c>
      <c r="D3" s="87"/>
      <c r="E3" s="88"/>
      <c r="F3" s="89"/>
      <c r="G3" s="90"/>
      <c r="H3" s="89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126"/>
    </row>
    <row r="4" s="61" customFormat="1" spans="1:38">
      <c r="A4" s="91">
        <f>ROW()-3</f>
        <v>1</v>
      </c>
      <c r="B4" s="92">
        <v>3001004</v>
      </c>
      <c r="C4" s="93" t="s">
        <v>646</v>
      </c>
      <c r="D4" s="94" t="s">
        <v>3284</v>
      </c>
      <c r="E4" s="95">
        <v>190000</v>
      </c>
      <c r="F4" s="96">
        <v>148128.5</v>
      </c>
      <c r="G4" s="97">
        <v>100000</v>
      </c>
      <c r="H4" s="98">
        <v>183224.23</v>
      </c>
      <c r="I4" s="101">
        <v>180000</v>
      </c>
      <c r="J4" s="98">
        <v>256009.77</v>
      </c>
      <c r="K4" s="98">
        <v>180000</v>
      </c>
      <c r="L4" s="98">
        <v>167100.27</v>
      </c>
      <c r="M4" s="98">
        <v>150000</v>
      </c>
      <c r="N4" s="98">
        <v>137737.64</v>
      </c>
      <c r="O4" s="98">
        <v>150000</v>
      </c>
      <c r="P4" s="98">
        <v>-13169.16</v>
      </c>
      <c r="Q4" s="98">
        <v>100000</v>
      </c>
      <c r="R4" s="98">
        <v>73865.8</v>
      </c>
      <c r="S4" s="98">
        <v>180000</v>
      </c>
      <c r="T4" s="98">
        <v>79457.52</v>
      </c>
      <c r="U4" s="98">
        <v>180000</v>
      </c>
      <c r="V4" s="98">
        <v>109037.22</v>
      </c>
      <c r="W4" s="98">
        <v>40000</v>
      </c>
      <c r="X4" s="98">
        <v>-49860.9</v>
      </c>
      <c r="Y4" s="98">
        <v>190000</v>
      </c>
      <c r="Z4" s="98">
        <v>-7383.22</v>
      </c>
      <c r="AA4" s="98">
        <v>190000</v>
      </c>
      <c r="AB4" s="98">
        <v>-17193.48</v>
      </c>
      <c r="AC4" s="98">
        <f>G4+E4+I4</f>
        <v>470000</v>
      </c>
      <c r="AD4" s="98">
        <f>F4+H4+J4</f>
        <v>587362.5</v>
      </c>
      <c r="AE4" s="98">
        <f>K4+M4+O4</f>
        <v>480000</v>
      </c>
      <c r="AF4" s="98">
        <f>L4+N4+P4</f>
        <v>291668.75</v>
      </c>
      <c r="AG4" s="98"/>
      <c r="AH4" s="98"/>
      <c r="AI4" s="98"/>
      <c r="AJ4" s="98"/>
      <c r="AK4" s="98"/>
      <c r="AL4" s="127"/>
    </row>
    <row r="5" s="61" customFormat="1" spans="1:38">
      <c r="A5" s="91">
        <f t="shared" ref="A5:A16" si="0">ROW()-3</f>
        <v>2</v>
      </c>
      <c r="B5" s="92">
        <v>3001005</v>
      </c>
      <c r="C5" s="93" t="s">
        <v>648</v>
      </c>
      <c r="D5" s="94" t="s">
        <v>3284</v>
      </c>
      <c r="E5" s="95">
        <v>108402.22</v>
      </c>
      <c r="F5" s="96">
        <v>131923.06</v>
      </c>
      <c r="G5" s="97">
        <v>75874.27</v>
      </c>
      <c r="H5" s="98">
        <v>109609.1</v>
      </c>
      <c r="I5" s="101">
        <v>121962.33</v>
      </c>
      <c r="J5" s="98">
        <v>120060.36</v>
      </c>
      <c r="K5" s="98">
        <v>111962.33</v>
      </c>
      <c r="L5" s="98">
        <v>178069.15</v>
      </c>
      <c r="M5" s="98">
        <v>101962.33</v>
      </c>
      <c r="N5" s="98">
        <v>133115.06</v>
      </c>
      <c r="O5" s="98">
        <v>101962.33</v>
      </c>
      <c r="P5" s="98">
        <v>44416.69</v>
      </c>
      <c r="Q5" s="98">
        <v>91962.33</v>
      </c>
      <c r="R5" s="98">
        <v>87229.56</v>
      </c>
      <c r="S5" s="98">
        <v>111962.33</v>
      </c>
      <c r="T5" s="98">
        <v>115515.55</v>
      </c>
      <c r="U5" s="98">
        <v>111962.33</v>
      </c>
      <c r="V5" s="98">
        <v>72295.65</v>
      </c>
      <c r="W5" s="98">
        <v>95000</v>
      </c>
      <c r="X5" s="98">
        <v>111098.77</v>
      </c>
      <c r="Y5" s="98">
        <v>120364.55</v>
      </c>
      <c r="Z5" s="98">
        <v>75696.59</v>
      </c>
      <c r="AA5" s="98">
        <v>120420.27</v>
      </c>
      <c r="AB5" s="98">
        <v>23958.49</v>
      </c>
      <c r="AC5" s="98">
        <f t="shared" ref="AC5:AC16" si="1">G5+E5+I5</f>
        <v>306238.82</v>
      </c>
      <c r="AD5" s="98">
        <f t="shared" ref="AD5:AD16" si="2">F5+H5+J5</f>
        <v>361592.52</v>
      </c>
      <c r="AE5" s="98">
        <f t="shared" ref="AE5:AE16" si="3">K5+M5+O5</f>
        <v>315886.99</v>
      </c>
      <c r="AF5" s="98">
        <f t="shared" ref="AF5:AF16" si="4">L5+N5+P5</f>
        <v>355600.9</v>
      </c>
      <c r="AG5" s="98"/>
      <c r="AH5" s="98"/>
      <c r="AI5" s="98"/>
      <c r="AJ5" s="98"/>
      <c r="AK5" s="98"/>
      <c r="AL5" s="127"/>
    </row>
    <row r="6" s="61" customFormat="1" spans="1:38">
      <c r="A6" s="91">
        <f t="shared" si="0"/>
        <v>3</v>
      </c>
      <c r="B6" s="92">
        <v>3001006</v>
      </c>
      <c r="C6" s="93" t="s">
        <v>3285</v>
      </c>
      <c r="D6" s="94" t="s">
        <v>3284</v>
      </c>
      <c r="E6" s="95"/>
      <c r="F6" s="96"/>
      <c r="G6" s="97"/>
      <c r="H6" s="98"/>
      <c r="I6" s="101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>
        <v>0</v>
      </c>
      <c r="W6" s="98">
        <v>0</v>
      </c>
      <c r="X6" s="98">
        <v>0</v>
      </c>
      <c r="Y6" s="98"/>
      <c r="Z6" s="98">
        <v>0</v>
      </c>
      <c r="AA6" s="98"/>
      <c r="AB6" s="98">
        <v>0</v>
      </c>
      <c r="AC6" s="98">
        <f t="shared" si="1"/>
        <v>0</v>
      </c>
      <c r="AD6" s="98">
        <f t="shared" si="2"/>
        <v>0</v>
      </c>
      <c r="AE6" s="98">
        <f t="shared" si="3"/>
        <v>0</v>
      </c>
      <c r="AF6" s="98">
        <f t="shared" si="4"/>
        <v>0</v>
      </c>
      <c r="AG6" s="98"/>
      <c r="AH6" s="98"/>
      <c r="AI6" s="98"/>
      <c r="AJ6" s="98"/>
      <c r="AK6" s="98"/>
      <c r="AL6" s="127"/>
    </row>
    <row r="7" s="61" customFormat="1" spans="1:38">
      <c r="A7" s="91">
        <f t="shared" si="0"/>
        <v>4</v>
      </c>
      <c r="B7" s="92">
        <v>3001007</v>
      </c>
      <c r="C7" s="93" t="s">
        <v>3286</v>
      </c>
      <c r="D7" s="94" t="s">
        <v>3284</v>
      </c>
      <c r="E7" s="95"/>
      <c r="F7" s="96"/>
      <c r="G7" s="97"/>
      <c r="H7" s="98"/>
      <c r="I7" s="101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>
        <v>0</v>
      </c>
      <c r="W7" s="98">
        <v>0</v>
      </c>
      <c r="X7" s="98">
        <v>0</v>
      </c>
      <c r="Y7" s="98"/>
      <c r="Z7" s="98">
        <v>0</v>
      </c>
      <c r="AA7" s="98"/>
      <c r="AB7" s="98">
        <v>0</v>
      </c>
      <c r="AC7" s="98">
        <f t="shared" si="1"/>
        <v>0</v>
      </c>
      <c r="AD7" s="98">
        <f t="shared" si="2"/>
        <v>0</v>
      </c>
      <c r="AE7" s="98">
        <f t="shared" si="3"/>
        <v>0</v>
      </c>
      <c r="AF7" s="98">
        <f t="shared" si="4"/>
        <v>0</v>
      </c>
      <c r="AG7" s="98"/>
      <c r="AH7" s="98"/>
      <c r="AI7" s="98"/>
      <c r="AJ7" s="98"/>
      <c r="AK7" s="98"/>
      <c r="AL7" s="127"/>
    </row>
    <row r="8" s="61" customFormat="1" spans="1:38">
      <c r="A8" s="91">
        <f t="shared" si="0"/>
        <v>5</v>
      </c>
      <c r="B8" s="92">
        <v>3001008</v>
      </c>
      <c r="C8" s="93" t="s">
        <v>650</v>
      </c>
      <c r="D8" s="94" t="s">
        <v>3284</v>
      </c>
      <c r="E8" s="95">
        <v>17344.36</v>
      </c>
      <c r="F8" s="96">
        <v>18720.96</v>
      </c>
      <c r="G8" s="97">
        <v>12139.88</v>
      </c>
      <c r="H8" s="98">
        <v>17975.52</v>
      </c>
      <c r="I8" s="101">
        <v>17600</v>
      </c>
      <c r="J8" s="98">
        <v>18528.64</v>
      </c>
      <c r="K8" s="98">
        <v>16000</v>
      </c>
      <c r="L8" s="98">
        <v>17719.2</v>
      </c>
      <c r="M8" s="98">
        <v>14400</v>
      </c>
      <c r="N8" s="98">
        <v>16889.6</v>
      </c>
      <c r="O8" s="98">
        <v>14400</v>
      </c>
      <c r="P8" s="98">
        <v>16889.6</v>
      </c>
      <c r="Q8" s="98">
        <v>12800</v>
      </c>
      <c r="R8" s="98">
        <v>15803.52</v>
      </c>
      <c r="S8" s="98">
        <v>16000</v>
      </c>
      <c r="T8" s="98">
        <v>15803.52</v>
      </c>
      <c r="U8" s="98">
        <v>16000</v>
      </c>
      <c r="V8" s="98">
        <v>15849.76</v>
      </c>
      <c r="W8" s="98">
        <v>100000</v>
      </c>
      <c r="X8" s="98">
        <v>20358.18</v>
      </c>
      <c r="Y8" s="98">
        <v>17344.36</v>
      </c>
      <c r="Z8" s="98">
        <v>81138.46</v>
      </c>
      <c r="AA8" s="98">
        <v>17344.36</v>
      </c>
      <c r="AB8" s="98">
        <v>16829.6</v>
      </c>
      <c r="AC8" s="98">
        <f t="shared" si="1"/>
        <v>47084.24</v>
      </c>
      <c r="AD8" s="98">
        <f t="shared" si="2"/>
        <v>55225.12</v>
      </c>
      <c r="AE8" s="98">
        <f t="shared" si="3"/>
        <v>44800</v>
      </c>
      <c r="AF8" s="98">
        <f t="shared" si="4"/>
        <v>51498.4</v>
      </c>
      <c r="AG8" s="98"/>
      <c r="AH8" s="98"/>
      <c r="AI8" s="98"/>
      <c r="AJ8" s="98"/>
      <c r="AK8" s="98"/>
      <c r="AL8" s="127"/>
    </row>
    <row r="9" s="61" customFormat="1" spans="1:38">
      <c r="A9" s="91">
        <f t="shared" si="0"/>
        <v>6</v>
      </c>
      <c r="B9" s="92">
        <v>3001009</v>
      </c>
      <c r="C9" s="93" t="s">
        <v>652</v>
      </c>
      <c r="D9" s="94" t="s">
        <v>3284</v>
      </c>
      <c r="E9" s="95">
        <v>8672.18</v>
      </c>
      <c r="F9" s="96">
        <v>12510.48</v>
      </c>
      <c r="G9" s="97">
        <v>6069.94</v>
      </c>
      <c r="H9" s="98">
        <v>8987.76</v>
      </c>
      <c r="I9" s="101">
        <v>8800</v>
      </c>
      <c r="J9" s="98">
        <v>9414.32</v>
      </c>
      <c r="K9" s="98">
        <v>8000</v>
      </c>
      <c r="L9" s="98">
        <v>8859.6</v>
      </c>
      <c r="M9" s="98">
        <v>7200</v>
      </c>
      <c r="N9" s="98">
        <v>8444.8</v>
      </c>
      <c r="O9" s="98">
        <v>7200</v>
      </c>
      <c r="P9" s="98">
        <v>8444.8</v>
      </c>
      <c r="Q9" s="98">
        <v>6400</v>
      </c>
      <c r="R9" s="98">
        <v>7901.76</v>
      </c>
      <c r="S9" s="98">
        <v>8000</v>
      </c>
      <c r="T9" s="98">
        <v>7901.76</v>
      </c>
      <c r="U9" s="98">
        <v>8000</v>
      </c>
      <c r="V9" s="98">
        <v>7924.88</v>
      </c>
      <c r="W9" s="98">
        <v>8063.6</v>
      </c>
      <c r="X9" s="98">
        <v>9000.05</v>
      </c>
      <c r="Y9" s="98">
        <v>8672.18</v>
      </c>
      <c r="Z9" s="98">
        <v>40267.35</v>
      </c>
      <c r="AA9" s="98">
        <v>8672.18</v>
      </c>
      <c r="AB9" s="98">
        <v>8068</v>
      </c>
      <c r="AC9" s="98">
        <f t="shared" si="1"/>
        <v>23542.12</v>
      </c>
      <c r="AD9" s="98">
        <f t="shared" si="2"/>
        <v>30912.56</v>
      </c>
      <c r="AE9" s="98">
        <f t="shared" si="3"/>
        <v>22400</v>
      </c>
      <c r="AF9" s="98">
        <f t="shared" si="4"/>
        <v>25749.2</v>
      </c>
      <c r="AG9" s="98"/>
      <c r="AH9" s="98"/>
      <c r="AI9" s="98"/>
      <c r="AJ9" s="98"/>
      <c r="AK9" s="98"/>
      <c r="AL9" s="127"/>
    </row>
    <row r="10" s="61" customFormat="1" spans="1:38">
      <c r="A10" s="91">
        <f t="shared" si="0"/>
        <v>7</v>
      </c>
      <c r="B10" s="92">
        <v>3001010</v>
      </c>
      <c r="C10" s="93" t="s">
        <v>654</v>
      </c>
      <c r="D10" s="94" t="s">
        <v>3284</v>
      </c>
      <c r="E10" s="95">
        <v>975.62</v>
      </c>
      <c r="F10" s="96">
        <v>526.54</v>
      </c>
      <c r="G10" s="97">
        <v>682.87</v>
      </c>
      <c r="H10" s="98">
        <v>505.57</v>
      </c>
      <c r="I10" s="101">
        <v>990</v>
      </c>
      <c r="J10" s="98">
        <v>521.13</v>
      </c>
      <c r="K10" s="98">
        <v>900</v>
      </c>
      <c r="L10" s="98">
        <v>498.36</v>
      </c>
      <c r="M10" s="98">
        <v>810</v>
      </c>
      <c r="N10" s="98">
        <v>475.03</v>
      </c>
      <c r="O10" s="98">
        <v>810</v>
      </c>
      <c r="P10" s="98">
        <v>475.03</v>
      </c>
      <c r="Q10" s="98">
        <v>720</v>
      </c>
      <c r="R10" s="98">
        <v>444.48</v>
      </c>
      <c r="S10" s="98">
        <v>900</v>
      </c>
      <c r="T10" s="98">
        <v>444.48</v>
      </c>
      <c r="U10" s="98">
        <v>900</v>
      </c>
      <c r="V10" s="98">
        <v>445.78</v>
      </c>
      <c r="W10" s="98">
        <v>445.78</v>
      </c>
      <c r="X10" s="98">
        <v>494.32</v>
      </c>
      <c r="Y10" s="98">
        <v>975.62</v>
      </c>
      <c r="Z10" s="98">
        <v>2092.72</v>
      </c>
      <c r="AA10" s="98">
        <v>975.62</v>
      </c>
      <c r="AB10" s="98">
        <v>466.84</v>
      </c>
      <c r="AC10" s="98">
        <f t="shared" si="1"/>
        <v>2648.49</v>
      </c>
      <c r="AD10" s="98">
        <f t="shared" si="2"/>
        <v>1553.24</v>
      </c>
      <c r="AE10" s="98">
        <f t="shared" si="3"/>
        <v>2520</v>
      </c>
      <c r="AF10" s="98">
        <f t="shared" si="4"/>
        <v>1448.42</v>
      </c>
      <c r="AG10" s="98"/>
      <c r="AH10" s="98"/>
      <c r="AI10" s="98"/>
      <c r="AJ10" s="98"/>
      <c r="AK10" s="98"/>
      <c r="AL10" s="127"/>
    </row>
    <row r="11" s="61" customFormat="1" spans="1:38">
      <c r="A11" s="91">
        <f t="shared" si="0"/>
        <v>8</v>
      </c>
      <c r="B11" s="92">
        <v>3001011</v>
      </c>
      <c r="C11" s="93" t="s">
        <v>656</v>
      </c>
      <c r="D11" s="94" t="s">
        <v>3284</v>
      </c>
      <c r="E11" s="95">
        <v>1084.02</v>
      </c>
      <c r="F11" s="96">
        <v>819.04</v>
      </c>
      <c r="G11" s="97">
        <v>758.74</v>
      </c>
      <c r="H11" s="98">
        <v>786.43</v>
      </c>
      <c r="I11" s="101">
        <v>1100</v>
      </c>
      <c r="J11" s="98">
        <v>810.63</v>
      </c>
      <c r="K11" s="98">
        <v>1000</v>
      </c>
      <c r="L11" s="98">
        <v>775.22</v>
      </c>
      <c r="M11" s="98">
        <v>900</v>
      </c>
      <c r="N11" s="98">
        <v>738.92</v>
      </c>
      <c r="O11" s="98">
        <v>900</v>
      </c>
      <c r="P11" s="98">
        <v>738.92</v>
      </c>
      <c r="Q11" s="98">
        <v>800</v>
      </c>
      <c r="R11" s="98">
        <v>691.4</v>
      </c>
      <c r="S11" s="98">
        <v>1000</v>
      </c>
      <c r="T11" s="98">
        <v>691.4</v>
      </c>
      <c r="U11" s="98">
        <v>1000</v>
      </c>
      <c r="V11" s="98">
        <v>693.42</v>
      </c>
      <c r="W11" s="98">
        <v>693.42</v>
      </c>
      <c r="X11" s="98">
        <v>782.18</v>
      </c>
      <c r="Y11" s="98">
        <v>1084.02</v>
      </c>
      <c r="Z11" s="98">
        <v>3323.68</v>
      </c>
      <c r="AA11" s="98">
        <v>1084.02</v>
      </c>
      <c r="AB11" s="98">
        <v>734.84</v>
      </c>
      <c r="AC11" s="98">
        <f t="shared" si="1"/>
        <v>2942.76</v>
      </c>
      <c r="AD11" s="98">
        <f t="shared" si="2"/>
        <v>2416.1</v>
      </c>
      <c r="AE11" s="98">
        <f t="shared" si="3"/>
        <v>2800</v>
      </c>
      <c r="AF11" s="98">
        <f t="shared" si="4"/>
        <v>2253.06</v>
      </c>
      <c r="AG11" s="98"/>
      <c r="AH11" s="98"/>
      <c r="AI11" s="98"/>
      <c r="AJ11" s="98"/>
      <c r="AK11" s="98"/>
      <c r="AL11" s="127"/>
    </row>
    <row r="12" s="61" customFormat="1" spans="1:38">
      <c r="A12" s="91">
        <f t="shared" si="0"/>
        <v>9</v>
      </c>
      <c r="B12" s="92">
        <v>3001012</v>
      </c>
      <c r="C12" s="93" t="s">
        <v>658</v>
      </c>
      <c r="D12" s="94" t="s">
        <v>3284</v>
      </c>
      <c r="E12" s="95"/>
      <c r="F12" s="96"/>
      <c r="G12" s="97"/>
      <c r="H12" s="98"/>
      <c r="I12" s="101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>
        <v>0</v>
      </c>
      <c r="W12" s="98">
        <v>0</v>
      </c>
      <c r="X12" s="98">
        <v>0</v>
      </c>
      <c r="Y12" s="98"/>
      <c r="Z12" s="98">
        <v>0</v>
      </c>
      <c r="AA12" s="98"/>
      <c r="AB12" s="98">
        <v>0</v>
      </c>
      <c r="AC12" s="98">
        <f t="shared" si="1"/>
        <v>0</v>
      </c>
      <c r="AD12" s="98">
        <f t="shared" si="2"/>
        <v>0</v>
      </c>
      <c r="AE12" s="98">
        <f t="shared" si="3"/>
        <v>0</v>
      </c>
      <c r="AF12" s="98">
        <f t="shared" si="4"/>
        <v>0</v>
      </c>
      <c r="AG12" s="98"/>
      <c r="AH12" s="98"/>
      <c r="AI12" s="98"/>
      <c r="AJ12" s="98"/>
      <c r="AK12" s="98"/>
      <c r="AL12" s="127"/>
    </row>
    <row r="13" s="61" customFormat="1" spans="1:38">
      <c r="A13" s="91">
        <f t="shared" si="0"/>
        <v>10</v>
      </c>
      <c r="B13" s="92">
        <v>3001013</v>
      </c>
      <c r="C13" s="93" t="s">
        <v>660</v>
      </c>
      <c r="D13" s="94" t="s">
        <v>3284</v>
      </c>
      <c r="E13" s="95">
        <v>3500</v>
      </c>
      <c r="F13" s="96">
        <v>3256.8</v>
      </c>
      <c r="G13" s="97">
        <v>3500</v>
      </c>
      <c r="H13" s="98">
        <v>3142.2</v>
      </c>
      <c r="I13" s="101">
        <v>3500</v>
      </c>
      <c r="J13" s="98">
        <v>3142.2</v>
      </c>
      <c r="K13" s="98">
        <v>3500</v>
      </c>
      <c r="L13" s="98">
        <v>3027.6</v>
      </c>
      <c r="M13" s="98">
        <v>3500</v>
      </c>
      <c r="N13" s="98">
        <v>2913</v>
      </c>
      <c r="O13" s="98">
        <v>3500</v>
      </c>
      <c r="P13" s="98">
        <v>2786.4</v>
      </c>
      <c r="Q13" s="98">
        <v>3500</v>
      </c>
      <c r="R13" s="98">
        <v>2659.8</v>
      </c>
      <c r="S13" s="98">
        <v>3500</v>
      </c>
      <c r="T13" s="98">
        <v>2659.8</v>
      </c>
      <c r="U13" s="98">
        <v>3500</v>
      </c>
      <c r="V13" s="98">
        <v>2430.6</v>
      </c>
      <c r="W13" s="98">
        <v>2430.6</v>
      </c>
      <c r="X13" s="98">
        <v>2430.6</v>
      </c>
      <c r="Y13" s="98">
        <v>3500</v>
      </c>
      <c r="Z13" s="98">
        <v>1260.6</v>
      </c>
      <c r="AA13" s="98">
        <v>3500</v>
      </c>
      <c r="AB13" s="98">
        <v>1260.6</v>
      </c>
      <c r="AC13" s="98">
        <f t="shared" si="1"/>
        <v>10500</v>
      </c>
      <c r="AD13" s="98">
        <f t="shared" si="2"/>
        <v>9541.2</v>
      </c>
      <c r="AE13" s="98">
        <f t="shared" si="3"/>
        <v>10500</v>
      </c>
      <c r="AF13" s="98">
        <f t="shared" si="4"/>
        <v>8727</v>
      </c>
      <c r="AG13" s="98"/>
      <c r="AH13" s="98"/>
      <c r="AI13" s="98"/>
      <c r="AJ13" s="98"/>
      <c r="AK13" s="98"/>
      <c r="AL13" s="127"/>
    </row>
    <row r="14" s="61" customFormat="1" spans="1:38">
      <c r="A14" s="91">
        <f t="shared" si="0"/>
        <v>11</v>
      </c>
      <c r="B14" s="92">
        <v>3001014</v>
      </c>
      <c r="C14" s="93" t="s">
        <v>3287</v>
      </c>
      <c r="D14" s="94" t="s">
        <v>3284</v>
      </c>
      <c r="E14" s="99"/>
      <c r="F14" s="100"/>
      <c r="G14" s="98"/>
      <c r="H14" s="101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>
        <v>0</v>
      </c>
      <c r="X14" s="98">
        <v>0</v>
      </c>
      <c r="Y14" s="98"/>
      <c r="Z14" s="98"/>
      <c r="AA14" s="98"/>
      <c r="AB14" s="98"/>
      <c r="AC14" s="98">
        <f t="shared" si="1"/>
        <v>0</v>
      </c>
      <c r="AD14" s="98">
        <f t="shared" si="2"/>
        <v>0</v>
      </c>
      <c r="AE14" s="98">
        <f t="shared" si="3"/>
        <v>0</v>
      </c>
      <c r="AF14" s="98">
        <f t="shared" si="4"/>
        <v>0</v>
      </c>
      <c r="AG14" s="98"/>
      <c r="AH14" s="98"/>
      <c r="AI14" s="98"/>
      <c r="AJ14" s="98"/>
      <c r="AK14" s="98"/>
      <c r="AL14" s="127"/>
    </row>
    <row r="15" s="61" customFormat="1" spans="1:38">
      <c r="A15" s="91">
        <f t="shared" si="0"/>
        <v>12</v>
      </c>
      <c r="B15" s="92">
        <v>3001015</v>
      </c>
      <c r="C15" s="93" t="s">
        <v>3288</v>
      </c>
      <c r="D15" s="94" t="s">
        <v>3284</v>
      </c>
      <c r="E15" s="99"/>
      <c r="F15" s="100"/>
      <c r="G15" s="98"/>
      <c r="H15" s="101"/>
      <c r="I15" s="98"/>
      <c r="J15" s="98"/>
      <c r="K15" s="98">
        <v>200</v>
      </c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>
        <v>500000</v>
      </c>
      <c r="X15" s="98">
        <v>0</v>
      </c>
      <c r="Y15" s="98"/>
      <c r="Z15" s="98"/>
      <c r="AA15" s="98"/>
      <c r="AB15" s="98"/>
      <c r="AC15" s="98">
        <f t="shared" si="1"/>
        <v>0</v>
      </c>
      <c r="AD15" s="98">
        <f t="shared" si="2"/>
        <v>0</v>
      </c>
      <c r="AE15" s="98">
        <f t="shared" si="3"/>
        <v>200</v>
      </c>
      <c r="AF15" s="98">
        <f t="shared" si="4"/>
        <v>0</v>
      </c>
      <c r="AG15" s="98"/>
      <c r="AH15" s="98"/>
      <c r="AI15" s="98"/>
      <c r="AJ15" s="98"/>
      <c r="AK15" s="98"/>
      <c r="AL15" s="127"/>
    </row>
    <row r="16" s="61" customFormat="1" ht="15" spans="1:38">
      <c r="A16" s="91">
        <f t="shared" si="0"/>
        <v>13</v>
      </c>
      <c r="B16" s="102">
        <v>3001016</v>
      </c>
      <c r="C16" s="103" t="s">
        <v>3289</v>
      </c>
      <c r="D16" s="104" t="s">
        <v>3284</v>
      </c>
      <c r="E16" s="105">
        <v>2168</v>
      </c>
      <c r="F16" s="106"/>
      <c r="G16" s="107">
        <v>1517</v>
      </c>
      <c r="H16" s="106"/>
      <c r="I16" s="107">
        <v>2200</v>
      </c>
      <c r="J16" s="107"/>
      <c r="K16" s="107"/>
      <c r="L16" s="107"/>
      <c r="M16" s="107">
        <v>1800</v>
      </c>
      <c r="N16" s="107"/>
      <c r="O16" s="107">
        <v>1800</v>
      </c>
      <c r="P16" s="107"/>
      <c r="Q16" s="107">
        <v>1600</v>
      </c>
      <c r="R16" s="107"/>
      <c r="S16" s="107">
        <v>2000</v>
      </c>
      <c r="T16" s="107"/>
      <c r="U16" s="107">
        <v>2000</v>
      </c>
      <c r="V16" s="107"/>
      <c r="W16" s="98">
        <v>0</v>
      </c>
      <c r="X16" s="98">
        <v>0</v>
      </c>
      <c r="Y16" s="107">
        <v>2168.04</v>
      </c>
      <c r="Z16" s="107"/>
      <c r="AA16" s="107">
        <v>2168.04</v>
      </c>
      <c r="AB16" s="107"/>
      <c r="AC16" s="98">
        <f t="shared" si="1"/>
        <v>5885</v>
      </c>
      <c r="AD16" s="98">
        <f t="shared" si="2"/>
        <v>0</v>
      </c>
      <c r="AE16" s="98">
        <f t="shared" si="3"/>
        <v>3600</v>
      </c>
      <c r="AF16" s="98">
        <f t="shared" si="4"/>
        <v>0</v>
      </c>
      <c r="AG16" s="107"/>
      <c r="AH16" s="107"/>
      <c r="AI16" s="107"/>
      <c r="AJ16" s="107"/>
      <c r="AK16" s="107"/>
      <c r="AL16" s="128"/>
    </row>
    <row r="17" s="62" customFormat="1" ht="30" customHeight="1" spans="1:38">
      <c r="A17" s="108"/>
      <c r="B17" s="109"/>
      <c r="C17" s="110" t="s">
        <v>3290</v>
      </c>
      <c r="D17" s="111"/>
      <c r="E17" s="112">
        <f>SUM(E4:E16)</f>
        <v>332146.4</v>
      </c>
      <c r="F17" s="112">
        <f t="shared" ref="F17:AL17" si="5">SUM(F4:F16)</f>
        <v>315885.38</v>
      </c>
      <c r="G17" s="112">
        <f t="shared" si="5"/>
        <v>200542.7</v>
      </c>
      <c r="H17" s="112">
        <f t="shared" si="5"/>
        <v>324230.81</v>
      </c>
      <c r="I17" s="112">
        <f t="shared" si="5"/>
        <v>336152.33</v>
      </c>
      <c r="J17" s="112">
        <f t="shared" si="5"/>
        <v>408487.05</v>
      </c>
      <c r="K17" s="112">
        <f t="shared" si="5"/>
        <v>321562.33</v>
      </c>
      <c r="L17" s="112">
        <f t="shared" si="5"/>
        <v>376049.4</v>
      </c>
      <c r="M17" s="112">
        <f t="shared" si="5"/>
        <v>280572.33</v>
      </c>
      <c r="N17" s="112">
        <f t="shared" si="5"/>
        <v>300314.05</v>
      </c>
      <c r="O17" s="112">
        <f t="shared" si="5"/>
        <v>280572.33</v>
      </c>
      <c r="P17" s="112">
        <f t="shared" si="5"/>
        <v>60582.28</v>
      </c>
      <c r="Q17" s="112">
        <f t="shared" si="5"/>
        <v>217782.33</v>
      </c>
      <c r="R17" s="112">
        <f t="shared" si="5"/>
        <v>188596.32</v>
      </c>
      <c r="S17" s="112">
        <f t="shared" si="5"/>
        <v>323362.33</v>
      </c>
      <c r="T17" s="112">
        <f t="shared" si="5"/>
        <v>222474.03</v>
      </c>
      <c r="U17" s="112">
        <f t="shared" si="5"/>
        <v>323362.33</v>
      </c>
      <c r="V17" s="112">
        <f t="shared" si="5"/>
        <v>208677.31</v>
      </c>
      <c r="W17" s="112">
        <f t="shared" si="5"/>
        <v>746633.4</v>
      </c>
      <c r="X17" s="112">
        <f t="shared" si="5"/>
        <v>94303.2</v>
      </c>
      <c r="Y17" s="112">
        <f t="shared" si="5"/>
        <v>344108.77</v>
      </c>
      <c r="Z17" s="112">
        <f t="shared" si="5"/>
        <v>196396.18</v>
      </c>
      <c r="AA17" s="112">
        <f t="shared" si="5"/>
        <v>344164.49</v>
      </c>
      <c r="AB17" s="112">
        <f t="shared" si="5"/>
        <v>34124.89</v>
      </c>
      <c r="AC17" s="112">
        <f t="shared" si="5"/>
        <v>868841.43</v>
      </c>
      <c r="AD17" s="112">
        <f t="shared" si="5"/>
        <v>1048603.24</v>
      </c>
      <c r="AE17" s="112">
        <f t="shared" si="5"/>
        <v>882706.99</v>
      </c>
      <c r="AF17" s="112">
        <f t="shared" si="5"/>
        <v>736945.73</v>
      </c>
      <c r="AG17" s="112">
        <f t="shared" si="5"/>
        <v>0</v>
      </c>
      <c r="AH17" s="112">
        <f t="shared" si="5"/>
        <v>0</v>
      </c>
      <c r="AI17" s="112">
        <f t="shared" si="5"/>
        <v>0</v>
      </c>
      <c r="AJ17" s="112">
        <f t="shared" si="5"/>
        <v>0</v>
      </c>
      <c r="AK17" s="112">
        <f t="shared" si="5"/>
        <v>0</v>
      </c>
      <c r="AL17" s="129">
        <f t="shared" si="5"/>
        <v>0</v>
      </c>
    </row>
    <row r="18" s="61" customFormat="1" spans="1:38">
      <c r="A18" s="84"/>
      <c r="B18" s="85"/>
      <c r="C18" s="86" t="s">
        <v>3291</v>
      </c>
      <c r="D18" s="87"/>
      <c r="E18" s="89"/>
      <c r="F18" s="89"/>
      <c r="G18" s="90"/>
      <c r="H18" s="89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126"/>
    </row>
    <row r="19" s="61" customFormat="1" spans="1:38">
      <c r="A19" s="91">
        <v>1</v>
      </c>
      <c r="B19" s="113">
        <v>51010101</v>
      </c>
      <c r="C19" s="93" t="s">
        <v>679</v>
      </c>
      <c r="D19" s="114" t="s">
        <v>3292</v>
      </c>
      <c r="E19" s="101"/>
      <c r="F19" s="101"/>
      <c r="G19" s="98"/>
      <c r="H19" s="101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>
        <v>0</v>
      </c>
      <c r="X19" s="98">
        <v>0</v>
      </c>
      <c r="Y19" s="98">
        <v>0</v>
      </c>
      <c r="Z19" s="98">
        <v>0</v>
      </c>
      <c r="AA19" s="98"/>
      <c r="AB19" s="98">
        <v>0</v>
      </c>
      <c r="AC19" s="98">
        <f t="shared" ref="AC19:AC76" si="6">E19+G19+I19</f>
        <v>0</v>
      </c>
      <c r="AD19" s="98">
        <f t="shared" ref="AD19:AD76" si="7">J19+H19+F19</f>
        <v>0</v>
      </c>
      <c r="AE19" s="98">
        <f t="shared" ref="AE19:AE76" si="8">K19+M19+O19</f>
        <v>0</v>
      </c>
      <c r="AF19" s="98">
        <f t="shared" ref="AF19:AF76" si="9">L19+N19+P19</f>
        <v>0</v>
      </c>
      <c r="AG19" s="98"/>
      <c r="AH19" s="98"/>
      <c r="AI19" s="98"/>
      <c r="AJ19" s="98"/>
      <c r="AK19" s="98"/>
      <c r="AL19" s="127"/>
    </row>
    <row r="20" s="61" customFormat="1" spans="1:38">
      <c r="A20" s="91">
        <v>2</v>
      </c>
      <c r="B20" s="115">
        <v>51010102</v>
      </c>
      <c r="C20" s="116" t="s">
        <v>677</v>
      </c>
      <c r="D20" s="114" t="s">
        <v>3292</v>
      </c>
      <c r="E20" s="97">
        <v>28413.88</v>
      </c>
      <c r="F20" s="97">
        <v>30947.33</v>
      </c>
      <c r="G20" s="98">
        <v>28449</v>
      </c>
      <c r="H20" s="101">
        <v>28425.3</v>
      </c>
      <c r="I20" s="98">
        <v>26197.62</v>
      </c>
      <c r="J20" s="98">
        <v>28166.06</v>
      </c>
      <c r="K20" s="98">
        <v>27381.2</v>
      </c>
      <c r="L20" s="124">
        <v>27778</v>
      </c>
      <c r="M20" s="98">
        <v>28548.2</v>
      </c>
      <c r="N20" s="98">
        <v>26755.68</v>
      </c>
      <c r="O20" s="98">
        <v>28548.2</v>
      </c>
      <c r="P20" s="98">
        <v>26292.38</v>
      </c>
      <c r="Q20" s="98">
        <v>28448.05</v>
      </c>
      <c r="R20" s="98">
        <v>30143.79</v>
      </c>
      <c r="S20" s="98">
        <v>27381.2</v>
      </c>
      <c r="T20" s="98">
        <v>31361.06</v>
      </c>
      <c r="U20" s="98">
        <v>27381.2</v>
      </c>
      <c r="V20" s="98">
        <v>30985.94</v>
      </c>
      <c r="W20" s="98">
        <v>28413.88</v>
      </c>
      <c r="X20" s="98">
        <v>24032.8</v>
      </c>
      <c r="Y20" s="98">
        <v>28413.88</v>
      </c>
      <c r="Z20" s="98">
        <v>36224.72</v>
      </c>
      <c r="AA20" s="98">
        <v>28413.88</v>
      </c>
      <c r="AB20" s="98">
        <v>-5017</v>
      </c>
      <c r="AC20" s="98">
        <f t="shared" si="6"/>
        <v>83060.5</v>
      </c>
      <c r="AD20" s="98">
        <f t="shared" si="7"/>
        <v>87538.69</v>
      </c>
      <c r="AE20" s="98">
        <f t="shared" si="8"/>
        <v>84477.6</v>
      </c>
      <c r="AF20" s="98">
        <f t="shared" si="9"/>
        <v>80826.06</v>
      </c>
      <c r="AG20" s="98"/>
      <c r="AH20" s="98"/>
      <c r="AI20" s="98"/>
      <c r="AJ20" s="98"/>
      <c r="AK20" s="98"/>
      <c r="AL20" s="127"/>
    </row>
    <row r="21" s="61" customFormat="1" spans="1:38">
      <c r="A21" s="91">
        <v>3</v>
      </c>
      <c r="B21" s="113">
        <v>51010103</v>
      </c>
      <c r="C21" s="93" t="s">
        <v>683</v>
      </c>
      <c r="D21" s="114" t="s">
        <v>3292</v>
      </c>
      <c r="E21" s="97"/>
      <c r="F21" s="97"/>
      <c r="G21" s="98"/>
      <c r="H21" s="97">
        <v>385.52</v>
      </c>
      <c r="I21" s="98"/>
      <c r="J21" s="98"/>
      <c r="K21" s="98"/>
      <c r="L21" s="124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>
        <v>0</v>
      </c>
      <c r="X21" s="98">
        <v>0</v>
      </c>
      <c r="Y21" s="98">
        <v>0</v>
      </c>
      <c r="Z21" s="98">
        <v>0</v>
      </c>
      <c r="AA21" s="98"/>
      <c r="AB21" s="98">
        <v>0</v>
      </c>
      <c r="AC21" s="98">
        <f t="shared" si="6"/>
        <v>0</v>
      </c>
      <c r="AD21" s="98">
        <f t="shared" si="7"/>
        <v>385.52</v>
      </c>
      <c r="AE21" s="98">
        <f t="shared" si="8"/>
        <v>0</v>
      </c>
      <c r="AF21" s="98">
        <f t="shared" si="9"/>
        <v>0</v>
      </c>
      <c r="AG21" s="98"/>
      <c r="AH21" s="98"/>
      <c r="AI21" s="98"/>
      <c r="AJ21" s="98"/>
      <c r="AK21" s="98"/>
      <c r="AL21" s="127"/>
    </row>
    <row r="22" s="61" customFormat="1" spans="1:38">
      <c r="A22" s="91">
        <v>4</v>
      </c>
      <c r="B22" s="113">
        <v>51010104</v>
      </c>
      <c r="C22" s="93" t="s">
        <v>744</v>
      </c>
      <c r="D22" s="114" t="s">
        <v>3292</v>
      </c>
      <c r="E22" s="97"/>
      <c r="F22" s="97"/>
      <c r="G22" s="98"/>
      <c r="H22" s="97"/>
      <c r="I22" s="98"/>
      <c r="J22" s="98"/>
      <c r="K22" s="98"/>
      <c r="L22" s="124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>
        <v>0</v>
      </c>
      <c r="X22" s="98">
        <v>0</v>
      </c>
      <c r="Y22" s="98">
        <v>0</v>
      </c>
      <c r="Z22" s="98">
        <v>0</v>
      </c>
      <c r="AA22" s="98"/>
      <c r="AB22" s="98">
        <v>0</v>
      </c>
      <c r="AC22" s="98">
        <f t="shared" si="6"/>
        <v>0</v>
      </c>
      <c r="AD22" s="98">
        <f t="shared" si="7"/>
        <v>0</v>
      </c>
      <c r="AE22" s="98">
        <f t="shared" si="8"/>
        <v>0</v>
      </c>
      <c r="AF22" s="98">
        <f t="shared" si="9"/>
        <v>0</v>
      </c>
      <c r="AG22" s="98"/>
      <c r="AH22" s="98"/>
      <c r="AI22" s="98"/>
      <c r="AJ22" s="98"/>
      <c r="AK22" s="98"/>
      <c r="AL22" s="127"/>
    </row>
    <row r="23" s="61" customFormat="1" spans="1:38">
      <c r="A23" s="91">
        <v>5</v>
      </c>
      <c r="B23" s="113">
        <v>51010105</v>
      </c>
      <c r="C23" s="93" t="s">
        <v>685</v>
      </c>
      <c r="D23" s="114" t="s">
        <v>3292</v>
      </c>
      <c r="E23" s="97">
        <v>4546.22</v>
      </c>
      <c r="F23" s="97">
        <v>8428.51</v>
      </c>
      <c r="G23" s="98">
        <v>4551.84</v>
      </c>
      <c r="H23" s="97">
        <v>8425.76</v>
      </c>
      <c r="I23" s="98">
        <v>4191.62</v>
      </c>
      <c r="J23" s="98">
        <v>8425.76</v>
      </c>
      <c r="K23" s="98">
        <v>4380.99</v>
      </c>
      <c r="L23" s="124">
        <v>8426</v>
      </c>
      <c r="M23" s="98">
        <v>4567.71</v>
      </c>
      <c r="N23" s="98">
        <v>8018.88</v>
      </c>
      <c r="O23" s="98">
        <v>4567.71</v>
      </c>
      <c r="P23" s="98">
        <v>7069.76</v>
      </c>
      <c r="Q23" s="98">
        <v>4551.69</v>
      </c>
      <c r="R23" s="98">
        <v>7069.76</v>
      </c>
      <c r="S23" s="98">
        <v>4380.99</v>
      </c>
      <c r="T23" s="98">
        <v>7069.76</v>
      </c>
      <c r="U23" s="98">
        <v>4380.99</v>
      </c>
      <c r="V23" s="98">
        <v>5328.32</v>
      </c>
      <c r="W23" s="98">
        <v>4546.22</v>
      </c>
      <c r="X23" s="98">
        <v>5328.32</v>
      </c>
      <c r="Y23" s="98">
        <v>4546.22</v>
      </c>
      <c r="Z23" s="98">
        <v>6375.78</v>
      </c>
      <c r="AA23" s="98">
        <v>4546.22</v>
      </c>
      <c r="AB23" s="98">
        <v>5761.6</v>
      </c>
      <c r="AC23" s="98">
        <f t="shared" si="6"/>
        <v>13289.68</v>
      </c>
      <c r="AD23" s="98">
        <f t="shared" si="7"/>
        <v>25280.03</v>
      </c>
      <c r="AE23" s="98">
        <f t="shared" si="8"/>
        <v>13516.41</v>
      </c>
      <c r="AF23" s="98">
        <f t="shared" si="9"/>
        <v>23514.64</v>
      </c>
      <c r="AG23" s="98"/>
      <c r="AH23" s="98"/>
      <c r="AI23" s="98"/>
      <c r="AJ23" s="98"/>
      <c r="AK23" s="98"/>
      <c r="AL23" s="127"/>
    </row>
    <row r="24" s="61" customFormat="1" spans="1:38">
      <c r="A24" s="91">
        <v>6</v>
      </c>
      <c r="B24" s="113">
        <v>51010106</v>
      </c>
      <c r="C24" s="93" t="s">
        <v>687</v>
      </c>
      <c r="D24" s="114" t="s">
        <v>3292</v>
      </c>
      <c r="E24" s="97">
        <v>2273.11</v>
      </c>
      <c r="F24" s="97">
        <v>5849.02</v>
      </c>
      <c r="G24" s="98">
        <v>2275.92</v>
      </c>
      <c r="H24" s="97">
        <v>4212.88</v>
      </c>
      <c r="I24" s="98">
        <v>2095.81</v>
      </c>
      <c r="J24" s="98">
        <v>4212.88</v>
      </c>
      <c r="K24" s="98">
        <v>2190.5</v>
      </c>
      <c r="L24" s="124">
        <v>4213</v>
      </c>
      <c r="M24" s="98">
        <v>2283.86</v>
      </c>
      <c r="N24" s="98">
        <v>4159.44</v>
      </c>
      <c r="O24" s="98">
        <v>2283.86</v>
      </c>
      <c r="P24" s="98">
        <v>3534.88</v>
      </c>
      <c r="Q24" s="98">
        <v>2275.84</v>
      </c>
      <c r="R24" s="98">
        <v>3534.88</v>
      </c>
      <c r="S24" s="98">
        <v>2190.5</v>
      </c>
      <c r="T24" s="98">
        <v>3534.88</v>
      </c>
      <c r="U24" s="98">
        <v>2190.5</v>
      </c>
      <c r="V24" s="98">
        <v>2664.16</v>
      </c>
      <c r="W24" s="98">
        <v>2273.11</v>
      </c>
      <c r="X24" s="98">
        <v>2756.64</v>
      </c>
      <c r="Y24" s="98">
        <v>2273.11</v>
      </c>
      <c r="Z24" s="98">
        <v>3433.65</v>
      </c>
      <c r="AA24" s="98">
        <v>2273.11</v>
      </c>
      <c r="AB24" s="98">
        <v>2880.8</v>
      </c>
      <c r="AC24" s="98">
        <f t="shared" si="6"/>
        <v>6644.84</v>
      </c>
      <c r="AD24" s="98">
        <f t="shared" si="7"/>
        <v>14274.78</v>
      </c>
      <c r="AE24" s="98">
        <f t="shared" si="8"/>
        <v>6758.22</v>
      </c>
      <c r="AF24" s="98">
        <f t="shared" si="9"/>
        <v>11907.32</v>
      </c>
      <c r="AG24" s="98"/>
      <c r="AH24" s="98"/>
      <c r="AI24" s="98"/>
      <c r="AJ24" s="98"/>
      <c r="AK24" s="98"/>
      <c r="AL24" s="127"/>
    </row>
    <row r="25" s="61" customFormat="1" spans="1:38">
      <c r="A25" s="91">
        <v>7</v>
      </c>
      <c r="B25" s="113">
        <v>51010107</v>
      </c>
      <c r="C25" s="93" t="s">
        <v>689</v>
      </c>
      <c r="D25" s="114" t="s">
        <v>3292</v>
      </c>
      <c r="E25" s="97">
        <v>255.72</v>
      </c>
      <c r="F25" s="97">
        <v>236.97</v>
      </c>
      <c r="G25" s="98">
        <v>256.04</v>
      </c>
      <c r="H25" s="97">
        <v>236.97</v>
      </c>
      <c r="I25" s="98">
        <v>235.78</v>
      </c>
      <c r="J25" s="98">
        <v>236.97</v>
      </c>
      <c r="K25" s="98">
        <v>246.43</v>
      </c>
      <c r="L25" s="124">
        <v>237</v>
      </c>
      <c r="M25" s="98">
        <v>256.93</v>
      </c>
      <c r="N25" s="98">
        <v>225.53</v>
      </c>
      <c r="O25" s="98">
        <v>256.93</v>
      </c>
      <c r="P25" s="98">
        <v>198.84</v>
      </c>
      <c r="Q25" s="98">
        <v>256.03</v>
      </c>
      <c r="R25" s="98">
        <v>198.84</v>
      </c>
      <c r="S25" s="98">
        <v>246.43</v>
      </c>
      <c r="T25" s="98">
        <v>198.84</v>
      </c>
      <c r="U25" s="98">
        <v>246.43</v>
      </c>
      <c r="V25" s="98">
        <v>149.86</v>
      </c>
      <c r="W25" s="98">
        <v>255.72</v>
      </c>
      <c r="X25" s="98">
        <v>149.86</v>
      </c>
      <c r="Y25" s="98">
        <v>255.72</v>
      </c>
      <c r="Z25" s="98">
        <v>159.43</v>
      </c>
      <c r="AA25" s="98">
        <v>255.72</v>
      </c>
      <c r="AB25" s="98">
        <v>162.04</v>
      </c>
      <c r="AC25" s="98">
        <f t="shared" si="6"/>
        <v>747.54</v>
      </c>
      <c r="AD25" s="98">
        <f t="shared" si="7"/>
        <v>710.91</v>
      </c>
      <c r="AE25" s="98">
        <f t="shared" si="8"/>
        <v>760.29</v>
      </c>
      <c r="AF25" s="98">
        <f t="shared" si="9"/>
        <v>661.37</v>
      </c>
      <c r="AG25" s="98"/>
      <c r="AH25" s="98"/>
      <c r="AI25" s="98"/>
      <c r="AJ25" s="98"/>
      <c r="AK25" s="98"/>
      <c r="AL25" s="127"/>
    </row>
    <row r="26" s="61" customFormat="1" spans="1:38">
      <c r="A26" s="91">
        <v>8</v>
      </c>
      <c r="B26" s="113">
        <v>51010108</v>
      </c>
      <c r="C26" s="93" t="s">
        <v>691</v>
      </c>
      <c r="D26" s="114" t="s">
        <v>3292</v>
      </c>
      <c r="E26" s="97">
        <v>284.14</v>
      </c>
      <c r="F26" s="97">
        <v>368.73</v>
      </c>
      <c r="G26" s="98">
        <v>284.49</v>
      </c>
      <c r="H26" s="97">
        <v>368.63</v>
      </c>
      <c r="I26" s="98">
        <v>261.98</v>
      </c>
      <c r="J26" s="98">
        <v>368.63</v>
      </c>
      <c r="K26" s="98">
        <v>273.81</v>
      </c>
      <c r="L26" s="124">
        <v>369</v>
      </c>
      <c r="M26" s="98">
        <v>285.48</v>
      </c>
      <c r="N26" s="98">
        <v>350.83</v>
      </c>
      <c r="O26" s="98">
        <v>285.48</v>
      </c>
      <c r="P26" s="98">
        <v>309.31</v>
      </c>
      <c r="Q26" s="98">
        <v>284.48</v>
      </c>
      <c r="R26" s="98">
        <v>309.31</v>
      </c>
      <c r="S26" s="98">
        <v>273.81</v>
      </c>
      <c r="T26" s="98">
        <v>309.31</v>
      </c>
      <c r="U26" s="98">
        <v>273.81</v>
      </c>
      <c r="V26" s="98">
        <v>233.12</v>
      </c>
      <c r="W26" s="98">
        <v>284.14</v>
      </c>
      <c r="X26" s="98">
        <v>233.12</v>
      </c>
      <c r="Y26" s="98">
        <v>284.14</v>
      </c>
      <c r="Z26" s="98">
        <v>257.67</v>
      </c>
      <c r="AA26" s="98">
        <v>284.14</v>
      </c>
      <c r="AB26" s="98">
        <v>252.08</v>
      </c>
      <c r="AC26" s="98">
        <f t="shared" si="6"/>
        <v>830.61</v>
      </c>
      <c r="AD26" s="98">
        <f t="shared" si="7"/>
        <v>1105.99</v>
      </c>
      <c r="AE26" s="98">
        <f t="shared" si="8"/>
        <v>844.77</v>
      </c>
      <c r="AF26" s="98">
        <f t="shared" si="9"/>
        <v>1029.14</v>
      </c>
      <c r="AG26" s="98"/>
      <c r="AH26" s="98"/>
      <c r="AI26" s="98"/>
      <c r="AJ26" s="98"/>
      <c r="AK26" s="98"/>
      <c r="AL26" s="127"/>
    </row>
    <row r="27" s="61" customFormat="1" spans="1:38">
      <c r="A27" s="91">
        <v>9</v>
      </c>
      <c r="B27" s="113">
        <v>51010109</v>
      </c>
      <c r="C27" s="93" t="s">
        <v>693</v>
      </c>
      <c r="D27" s="114" t="s">
        <v>3292</v>
      </c>
      <c r="E27" s="97"/>
      <c r="F27" s="97"/>
      <c r="G27" s="98"/>
      <c r="H27" s="97"/>
      <c r="I27" s="98"/>
      <c r="J27" s="98"/>
      <c r="K27" s="98"/>
      <c r="L27" s="124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>
        <v>0</v>
      </c>
      <c r="X27" s="98">
        <v>0</v>
      </c>
      <c r="Y27" s="98">
        <v>0</v>
      </c>
      <c r="Z27" s="98">
        <v>0</v>
      </c>
      <c r="AA27" s="98"/>
      <c r="AB27" s="98">
        <v>0</v>
      </c>
      <c r="AC27" s="98">
        <f t="shared" si="6"/>
        <v>0</v>
      </c>
      <c r="AD27" s="98">
        <f t="shared" si="7"/>
        <v>0</v>
      </c>
      <c r="AE27" s="98">
        <f t="shared" si="8"/>
        <v>0</v>
      </c>
      <c r="AF27" s="98">
        <f t="shared" si="9"/>
        <v>0</v>
      </c>
      <c r="AG27" s="98"/>
      <c r="AH27" s="98"/>
      <c r="AI27" s="98"/>
      <c r="AJ27" s="98"/>
      <c r="AK27" s="98"/>
      <c r="AL27" s="127"/>
    </row>
    <row r="28" s="61" customFormat="1" spans="1:38">
      <c r="A28" s="91">
        <v>10</v>
      </c>
      <c r="B28" s="113">
        <v>51010110</v>
      </c>
      <c r="C28" s="93" t="s">
        <v>695</v>
      </c>
      <c r="D28" s="114" t="s">
        <v>3292</v>
      </c>
      <c r="E28" s="97">
        <v>1350</v>
      </c>
      <c r="F28" s="97">
        <v>289.2</v>
      </c>
      <c r="G28" s="98">
        <v>1350</v>
      </c>
      <c r="H28" s="97">
        <v>289.2</v>
      </c>
      <c r="I28" s="98">
        <v>1350</v>
      </c>
      <c r="J28" s="98">
        <v>289.2</v>
      </c>
      <c r="K28" s="98">
        <v>1350</v>
      </c>
      <c r="L28" s="124">
        <v>289</v>
      </c>
      <c r="M28" s="98">
        <v>1350</v>
      </c>
      <c r="N28" s="98">
        <v>289.2</v>
      </c>
      <c r="O28" s="98">
        <v>1350</v>
      </c>
      <c r="P28" s="98">
        <v>289.2</v>
      </c>
      <c r="Q28" s="98">
        <v>1350</v>
      </c>
      <c r="R28" s="98">
        <v>289.2</v>
      </c>
      <c r="S28" s="98">
        <v>1350</v>
      </c>
      <c r="T28" s="98">
        <v>289.2</v>
      </c>
      <c r="U28" s="98">
        <v>1350</v>
      </c>
      <c r="V28" s="98">
        <v>289.2</v>
      </c>
      <c r="W28" s="98">
        <v>1350</v>
      </c>
      <c r="X28" s="98">
        <v>289.2</v>
      </c>
      <c r="Y28" s="98">
        <v>1350</v>
      </c>
      <c r="Z28" s="98">
        <v>114.6</v>
      </c>
      <c r="AA28" s="98">
        <v>1350</v>
      </c>
      <c r="AB28" s="98">
        <v>174.6</v>
      </c>
      <c r="AC28" s="98">
        <f t="shared" si="6"/>
        <v>4050</v>
      </c>
      <c r="AD28" s="98">
        <f t="shared" si="7"/>
        <v>867.6</v>
      </c>
      <c r="AE28" s="98">
        <f t="shared" si="8"/>
        <v>4050</v>
      </c>
      <c r="AF28" s="98">
        <f t="shared" si="9"/>
        <v>867.4</v>
      </c>
      <c r="AG28" s="98"/>
      <c r="AH28" s="98"/>
      <c r="AI28" s="98"/>
      <c r="AJ28" s="98"/>
      <c r="AK28" s="98"/>
      <c r="AL28" s="127"/>
    </row>
    <row r="29" s="61" customFormat="1" spans="1:38">
      <c r="A29" s="91">
        <v>11</v>
      </c>
      <c r="B29" s="113">
        <v>51010111</v>
      </c>
      <c r="C29" s="93" t="s">
        <v>3293</v>
      </c>
      <c r="D29" s="117" t="s">
        <v>3292</v>
      </c>
      <c r="E29" s="97"/>
      <c r="F29" s="97"/>
      <c r="G29" s="98"/>
      <c r="H29" s="97"/>
      <c r="I29" s="98"/>
      <c r="J29" s="98"/>
      <c r="K29" s="98"/>
      <c r="L29" s="124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>
        <v>0</v>
      </c>
      <c r="X29" s="98">
        <v>0</v>
      </c>
      <c r="Y29" s="98">
        <v>0</v>
      </c>
      <c r="Z29" s="98">
        <v>0</v>
      </c>
      <c r="AA29" s="98"/>
      <c r="AB29" s="98">
        <v>0</v>
      </c>
      <c r="AC29" s="98">
        <f t="shared" si="6"/>
        <v>0</v>
      </c>
      <c r="AD29" s="98">
        <f t="shared" si="7"/>
        <v>0</v>
      </c>
      <c r="AE29" s="98">
        <f t="shared" si="8"/>
        <v>0</v>
      </c>
      <c r="AF29" s="98">
        <f t="shared" si="9"/>
        <v>0</v>
      </c>
      <c r="AG29" s="98"/>
      <c r="AH29" s="98"/>
      <c r="AI29" s="98"/>
      <c r="AJ29" s="98"/>
      <c r="AK29" s="98"/>
      <c r="AL29" s="127"/>
    </row>
    <row r="30" s="61" customFormat="1" spans="1:38">
      <c r="A30" s="91">
        <v>12</v>
      </c>
      <c r="B30" s="113">
        <v>51010112</v>
      </c>
      <c r="C30" s="93" t="s">
        <v>3294</v>
      </c>
      <c r="D30" s="118" t="s">
        <v>3292</v>
      </c>
      <c r="E30" s="97"/>
      <c r="F30" s="97"/>
      <c r="G30" s="98"/>
      <c r="H30" s="97"/>
      <c r="I30" s="98"/>
      <c r="J30" s="98"/>
      <c r="K30" s="98"/>
      <c r="L30" s="124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>
        <v>150000</v>
      </c>
      <c r="X30" s="98">
        <v>0</v>
      </c>
      <c r="Y30" s="98">
        <v>150000</v>
      </c>
      <c r="Z30" s="98">
        <v>0</v>
      </c>
      <c r="AA30" s="98"/>
      <c r="AB30" s="98">
        <v>22981.5</v>
      </c>
      <c r="AC30" s="98">
        <f t="shared" si="6"/>
        <v>0</v>
      </c>
      <c r="AD30" s="98">
        <f t="shared" si="7"/>
        <v>0</v>
      </c>
      <c r="AE30" s="98">
        <f t="shared" si="8"/>
        <v>0</v>
      </c>
      <c r="AF30" s="98">
        <f t="shared" si="9"/>
        <v>0</v>
      </c>
      <c r="AG30" s="98"/>
      <c r="AH30" s="98"/>
      <c r="AI30" s="98"/>
      <c r="AJ30" s="98"/>
      <c r="AK30" s="98"/>
      <c r="AL30" s="127"/>
    </row>
    <row r="31" s="61" customFormat="1" spans="1:38">
      <c r="A31" s="91">
        <v>13</v>
      </c>
      <c r="B31" s="113">
        <v>51010113</v>
      </c>
      <c r="C31" s="93" t="s">
        <v>3295</v>
      </c>
      <c r="D31" s="118" t="s">
        <v>3292</v>
      </c>
      <c r="E31" s="97">
        <v>568.28</v>
      </c>
      <c r="F31" s="97"/>
      <c r="G31" s="98">
        <v>568.98</v>
      </c>
      <c r="H31" s="97"/>
      <c r="I31" s="98">
        <v>523.95</v>
      </c>
      <c r="J31" s="98"/>
      <c r="K31" s="98">
        <v>547.62</v>
      </c>
      <c r="L31" s="124"/>
      <c r="M31" s="98">
        <v>570.96</v>
      </c>
      <c r="N31" s="98"/>
      <c r="O31" s="98">
        <v>570.96</v>
      </c>
      <c r="P31" s="98"/>
      <c r="Q31" s="98">
        <v>568.96</v>
      </c>
      <c r="R31" s="98"/>
      <c r="S31" s="98">
        <v>547.62</v>
      </c>
      <c r="T31" s="98"/>
      <c r="U31" s="98">
        <v>547.62</v>
      </c>
      <c r="V31" s="98"/>
      <c r="W31" s="98">
        <v>0</v>
      </c>
      <c r="X31" s="98">
        <v>0</v>
      </c>
      <c r="Y31" s="98">
        <v>0</v>
      </c>
      <c r="Z31" s="98">
        <v>0</v>
      </c>
      <c r="AA31" s="98">
        <v>568.28</v>
      </c>
      <c r="AB31" s="98">
        <v>0</v>
      </c>
      <c r="AC31" s="98">
        <f t="shared" si="6"/>
        <v>1661.21</v>
      </c>
      <c r="AD31" s="98">
        <f t="shared" si="7"/>
        <v>0</v>
      </c>
      <c r="AE31" s="98">
        <f t="shared" si="8"/>
        <v>1689.54</v>
      </c>
      <c r="AF31" s="98">
        <f t="shared" si="9"/>
        <v>0</v>
      </c>
      <c r="AG31" s="98"/>
      <c r="AH31" s="98"/>
      <c r="AI31" s="98"/>
      <c r="AJ31" s="98"/>
      <c r="AK31" s="98"/>
      <c r="AL31" s="127"/>
    </row>
    <row r="32" s="61" customFormat="1" spans="1:38">
      <c r="A32" s="91">
        <v>14</v>
      </c>
      <c r="B32" s="113">
        <v>51011204</v>
      </c>
      <c r="C32" s="93" t="s">
        <v>3296</v>
      </c>
      <c r="D32" s="118" t="s">
        <v>3292</v>
      </c>
      <c r="E32" s="119">
        <v>0</v>
      </c>
      <c r="F32" s="119"/>
      <c r="G32" s="98">
        <v>0</v>
      </c>
      <c r="H32" s="119"/>
      <c r="I32" s="98">
        <v>0</v>
      </c>
      <c r="J32" s="98"/>
      <c r="K32" s="98">
        <v>0</v>
      </c>
      <c r="L32" s="125"/>
      <c r="M32" s="98">
        <v>0</v>
      </c>
      <c r="N32" s="98"/>
      <c r="O32" s="98">
        <v>0</v>
      </c>
      <c r="P32" s="98"/>
      <c r="Q32" s="98">
        <v>0</v>
      </c>
      <c r="R32" s="98"/>
      <c r="S32" s="98">
        <v>0</v>
      </c>
      <c r="T32" s="98"/>
      <c r="U32" s="98">
        <v>0</v>
      </c>
      <c r="V32" s="98"/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f t="shared" si="6"/>
        <v>0</v>
      </c>
      <c r="AD32" s="98">
        <f t="shared" si="7"/>
        <v>0</v>
      </c>
      <c r="AE32" s="98">
        <f t="shared" si="8"/>
        <v>0</v>
      </c>
      <c r="AF32" s="98">
        <f t="shared" si="9"/>
        <v>0</v>
      </c>
      <c r="AG32" s="98"/>
      <c r="AH32" s="98"/>
      <c r="AI32" s="98"/>
      <c r="AJ32" s="98"/>
      <c r="AK32" s="98"/>
      <c r="AL32" s="127"/>
    </row>
    <row r="33" s="61" customFormat="1" spans="1:38">
      <c r="A33" s="91">
        <v>15</v>
      </c>
      <c r="B33" s="115">
        <v>51010301</v>
      </c>
      <c r="C33" s="116" t="s">
        <v>3297</v>
      </c>
      <c r="D33" s="118" t="s">
        <v>3292</v>
      </c>
      <c r="E33" s="119">
        <v>0</v>
      </c>
      <c r="F33" s="119"/>
      <c r="G33" s="98">
        <v>0</v>
      </c>
      <c r="H33" s="119"/>
      <c r="I33" s="98">
        <v>0</v>
      </c>
      <c r="J33" s="98"/>
      <c r="K33" s="98">
        <v>0</v>
      </c>
      <c r="L33" s="125"/>
      <c r="M33" s="98">
        <v>0</v>
      </c>
      <c r="N33" s="98"/>
      <c r="O33" s="98">
        <v>0</v>
      </c>
      <c r="P33" s="98"/>
      <c r="Q33" s="98">
        <v>0</v>
      </c>
      <c r="R33" s="98"/>
      <c r="S33" s="98">
        <v>0</v>
      </c>
      <c r="T33" s="98"/>
      <c r="U33" s="98">
        <v>0</v>
      </c>
      <c r="V33" s="98"/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f t="shared" si="6"/>
        <v>0</v>
      </c>
      <c r="AD33" s="98">
        <f t="shared" si="7"/>
        <v>0</v>
      </c>
      <c r="AE33" s="98">
        <f t="shared" si="8"/>
        <v>0</v>
      </c>
      <c r="AF33" s="98">
        <f t="shared" si="9"/>
        <v>0</v>
      </c>
      <c r="AG33" s="98"/>
      <c r="AH33" s="98"/>
      <c r="AI33" s="98"/>
      <c r="AJ33" s="98"/>
      <c r="AK33" s="98"/>
      <c r="AL33" s="127"/>
    </row>
    <row r="34" s="61" customFormat="1" spans="1:38">
      <c r="A34" s="91">
        <v>16</v>
      </c>
      <c r="B34" s="115">
        <v>51010302</v>
      </c>
      <c r="C34" s="116" t="s">
        <v>3298</v>
      </c>
      <c r="D34" s="118" t="s">
        <v>3292</v>
      </c>
      <c r="E34" s="119">
        <v>0</v>
      </c>
      <c r="F34" s="119"/>
      <c r="G34" s="98">
        <v>0</v>
      </c>
      <c r="H34" s="119"/>
      <c r="I34" s="98">
        <v>0</v>
      </c>
      <c r="J34" s="98"/>
      <c r="K34" s="98">
        <v>0</v>
      </c>
      <c r="L34" s="125"/>
      <c r="M34" s="98">
        <v>0</v>
      </c>
      <c r="N34" s="98"/>
      <c r="O34" s="98">
        <v>0</v>
      </c>
      <c r="P34" s="98"/>
      <c r="Q34" s="98">
        <v>0</v>
      </c>
      <c r="R34" s="98"/>
      <c r="S34" s="98">
        <v>0</v>
      </c>
      <c r="T34" s="98"/>
      <c r="U34" s="98">
        <v>0</v>
      </c>
      <c r="V34" s="98"/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f t="shared" si="6"/>
        <v>0</v>
      </c>
      <c r="AD34" s="98">
        <f t="shared" si="7"/>
        <v>0</v>
      </c>
      <c r="AE34" s="98">
        <f t="shared" si="8"/>
        <v>0</v>
      </c>
      <c r="AF34" s="98">
        <f t="shared" si="9"/>
        <v>0</v>
      </c>
      <c r="AG34" s="98"/>
      <c r="AH34" s="98"/>
      <c r="AI34" s="98"/>
      <c r="AJ34" s="98"/>
      <c r="AK34" s="98"/>
      <c r="AL34" s="127"/>
    </row>
    <row r="35" s="61" customFormat="1" spans="1:38">
      <c r="A35" s="91">
        <v>17</v>
      </c>
      <c r="B35" s="115">
        <v>51010303</v>
      </c>
      <c r="C35" s="116" t="s">
        <v>3299</v>
      </c>
      <c r="D35" s="118" t="s">
        <v>3292</v>
      </c>
      <c r="E35" s="119">
        <v>0</v>
      </c>
      <c r="F35" s="119"/>
      <c r="G35" s="98">
        <v>0</v>
      </c>
      <c r="H35" s="119"/>
      <c r="I35" s="98">
        <v>0</v>
      </c>
      <c r="J35" s="98"/>
      <c r="K35" s="98">
        <v>0</v>
      </c>
      <c r="L35" s="125"/>
      <c r="M35" s="98">
        <v>0</v>
      </c>
      <c r="N35" s="98"/>
      <c r="O35" s="98">
        <v>0</v>
      </c>
      <c r="P35" s="98"/>
      <c r="Q35" s="98">
        <v>0</v>
      </c>
      <c r="R35" s="98"/>
      <c r="S35" s="98">
        <v>0</v>
      </c>
      <c r="T35" s="98"/>
      <c r="U35" s="98">
        <v>0</v>
      </c>
      <c r="V35" s="98"/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f t="shared" si="6"/>
        <v>0</v>
      </c>
      <c r="AD35" s="98">
        <f t="shared" si="7"/>
        <v>0</v>
      </c>
      <c r="AE35" s="98">
        <f t="shared" si="8"/>
        <v>0</v>
      </c>
      <c r="AF35" s="98">
        <f t="shared" si="9"/>
        <v>0</v>
      </c>
      <c r="AG35" s="98"/>
      <c r="AH35" s="98"/>
      <c r="AI35" s="98"/>
      <c r="AJ35" s="98"/>
      <c r="AK35" s="98"/>
      <c r="AL35" s="127"/>
    </row>
    <row r="36" s="61" customFormat="1" spans="1:38">
      <c r="A36" s="91">
        <v>18</v>
      </c>
      <c r="B36" s="115">
        <v>51010304</v>
      </c>
      <c r="C36" s="116" t="s">
        <v>3300</v>
      </c>
      <c r="D36" s="118" t="s">
        <v>3292</v>
      </c>
      <c r="E36" s="119">
        <v>0</v>
      </c>
      <c r="F36" s="119"/>
      <c r="G36" s="98">
        <v>0</v>
      </c>
      <c r="H36" s="119"/>
      <c r="I36" s="98">
        <v>0</v>
      </c>
      <c r="J36" s="98"/>
      <c r="K36" s="98">
        <v>0</v>
      </c>
      <c r="L36" s="125"/>
      <c r="M36" s="98">
        <v>0</v>
      </c>
      <c r="N36" s="98"/>
      <c r="O36" s="98">
        <v>0</v>
      </c>
      <c r="P36" s="98"/>
      <c r="Q36" s="98">
        <v>0</v>
      </c>
      <c r="R36" s="98"/>
      <c r="S36" s="98">
        <v>0</v>
      </c>
      <c r="T36" s="98"/>
      <c r="U36" s="98">
        <v>0</v>
      </c>
      <c r="V36" s="98"/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f t="shared" si="6"/>
        <v>0</v>
      </c>
      <c r="AD36" s="98">
        <f t="shared" si="7"/>
        <v>0</v>
      </c>
      <c r="AE36" s="98">
        <f t="shared" si="8"/>
        <v>0</v>
      </c>
      <c r="AF36" s="98">
        <f t="shared" si="9"/>
        <v>0</v>
      </c>
      <c r="AG36" s="98"/>
      <c r="AH36" s="98"/>
      <c r="AI36" s="98"/>
      <c r="AJ36" s="98"/>
      <c r="AK36" s="98"/>
      <c r="AL36" s="127"/>
    </row>
    <row r="37" s="61" customFormat="1" spans="1:38">
      <c r="A37" s="91">
        <v>19</v>
      </c>
      <c r="B37" s="115">
        <v>51010001</v>
      </c>
      <c r="C37" s="116" t="s">
        <v>667</v>
      </c>
      <c r="D37" s="118" t="s">
        <v>3292</v>
      </c>
      <c r="E37" s="119">
        <v>70121.07</v>
      </c>
      <c r="F37" s="119">
        <v>51608.4</v>
      </c>
      <c r="G37" s="98">
        <v>70035.37</v>
      </c>
      <c r="H37" s="119">
        <v>60155.03</v>
      </c>
      <c r="I37" s="98">
        <v>70022.43</v>
      </c>
      <c r="J37" s="98">
        <v>68459.92</v>
      </c>
      <c r="K37" s="98">
        <v>70022.43</v>
      </c>
      <c r="L37" s="125">
        <v>68459.92</v>
      </c>
      <c r="M37" s="98">
        <v>70022.27</v>
      </c>
      <c r="N37" s="98">
        <v>68459.76</v>
      </c>
      <c r="O37" s="98">
        <v>69228.12</v>
      </c>
      <c r="P37" s="98">
        <v>67665.61</v>
      </c>
      <c r="Q37" s="98">
        <v>69228.04</v>
      </c>
      <c r="R37" s="98">
        <v>70393.16</v>
      </c>
      <c r="S37" s="98">
        <v>69199.09</v>
      </c>
      <c r="T37" s="98">
        <v>70364.21</v>
      </c>
      <c r="U37" s="98">
        <v>69199.09</v>
      </c>
      <c r="V37" s="98">
        <v>70608.18</v>
      </c>
      <c r="W37" s="98">
        <v>75000</v>
      </c>
      <c r="X37" s="98">
        <v>70671.23</v>
      </c>
      <c r="Y37" s="98">
        <v>75000</v>
      </c>
      <c r="Z37" s="98">
        <v>70671.23</v>
      </c>
      <c r="AA37" s="98">
        <v>69198.66</v>
      </c>
      <c r="AB37" s="98">
        <v>70670.89</v>
      </c>
      <c r="AC37" s="98">
        <f t="shared" si="6"/>
        <v>210178.87</v>
      </c>
      <c r="AD37" s="98">
        <f t="shared" si="7"/>
        <v>180223.35</v>
      </c>
      <c r="AE37" s="98">
        <f t="shared" si="8"/>
        <v>209272.82</v>
      </c>
      <c r="AF37" s="98">
        <f t="shared" si="9"/>
        <v>204585.29</v>
      </c>
      <c r="AG37" s="98"/>
      <c r="AH37" s="98"/>
      <c r="AI37" s="98"/>
      <c r="AJ37" s="98"/>
      <c r="AK37" s="98"/>
      <c r="AL37" s="127"/>
    </row>
    <row r="38" s="61" customFormat="1" spans="1:38">
      <c r="A38" s="91">
        <v>20</v>
      </c>
      <c r="B38" s="115">
        <v>51010002</v>
      </c>
      <c r="C38" s="116" t="s">
        <v>3301</v>
      </c>
      <c r="D38" s="118" t="s">
        <v>3292</v>
      </c>
      <c r="E38" s="119">
        <v>0</v>
      </c>
      <c r="F38" s="119"/>
      <c r="G38" s="98">
        <v>0</v>
      </c>
      <c r="H38" s="119"/>
      <c r="I38" s="98">
        <v>0</v>
      </c>
      <c r="J38" s="98"/>
      <c r="K38" s="98">
        <v>0</v>
      </c>
      <c r="L38" s="125"/>
      <c r="M38" s="98">
        <v>0</v>
      </c>
      <c r="N38" s="98"/>
      <c r="O38" s="98">
        <v>0</v>
      </c>
      <c r="P38" s="98"/>
      <c r="Q38" s="98">
        <v>0</v>
      </c>
      <c r="R38" s="98"/>
      <c r="S38" s="98">
        <v>0</v>
      </c>
      <c r="T38" s="98"/>
      <c r="U38" s="98">
        <v>0</v>
      </c>
      <c r="V38" s="98"/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f t="shared" si="6"/>
        <v>0</v>
      </c>
      <c r="AD38" s="98">
        <f t="shared" si="7"/>
        <v>0</v>
      </c>
      <c r="AE38" s="98">
        <f t="shared" si="8"/>
        <v>0</v>
      </c>
      <c r="AF38" s="98">
        <f t="shared" si="9"/>
        <v>0</v>
      </c>
      <c r="AG38" s="98"/>
      <c r="AH38" s="98"/>
      <c r="AI38" s="98"/>
      <c r="AJ38" s="98"/>
      <c r="AK38" s="98"/>
      <c r="AL38" s="127"/>
    </row>
    <row r="39" s="61" customFormat="1" spans="1:38">
      <c r="A39" s="91">
        <v>21</v>
      </c>
      <c r="B39" s="115">
        <v>51010003</v>
      </c>
      <c r="C39" s="116" t="s">
        <v>3302</v>
      </c>
      <c r="D39" s="118" t="s">
        <v>3292</v>
      </c>
      <c r="E39" s="119">
        <v>0</v>
      </c>
      <c r="F39" s="119"/>
      <c r="G39" s="98">
        <v>0</v>
      </c>
      <c r="H39" s="119"/>
      <c r="I39" s="98">
        <v>0</v>
      </c>
      <c r="J39" s="98"/>
      <c r="K39" s="98">
        <v>0</v>
      </c>
      <c r="L39" s="125"/>
      <c r="M39" s="98">
        <v>0</v>
      </c>
      <c r="N39" s="98"/>
      <c r="O39" s="98">
        <v>0</v>
      </c>
      <c r="P39" s="98"/>
      <c r="Q39" s="98">
        <v>0</v>
      </c>
      <c r="R39" s="98"/>
      <c r="S39" s="98">
        <v>0</v>
      </c>
      <c r="T39" s="98"/>
      <c r="U39" s="98">
        <v>0</v>
      </c>
      <c r="V39" s="98"/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f t="shared" si="6"/>
        <v>0</v>
      </c>
      <c r="AD39" s="98">
        <f t="shared" si="7"/>
        <v>0</v>
      </c>
      <c r="AE39" s="98">
        <f t="shared" si="8"/>
        <v>0</v>
      </c>
      <c r="AF39" s="98">
        <f t="shared" si="9"/>
        <v>0</v>
      </c>
      <c r="AG39" s="98"/>
      <c r="AH39" s="98"/>
      <c r="AI39" s="98"/>
      <c r="AJ39" s="98"/>
      <c r="AK39" s="98"/>
      <c r="AL39" s="127"/>
    </row>
    <row r="40" s="61" customFormat="1" spans="1:38">
      <c r="A40" s="91">
        <v>22</v>
      </c>
      <c r="B40" s="115">
        <v>51010004</v>
      </c>
      <c r="C40" s="116" t="s">
        <v>3303</v>
      </c>
      <c r="D40" s="118" t="s">
        <v>3292</v>
      </c>
      <c r="E40" s="119">
        <v>0</v>
      </c>
      <c r="F40" s="119"/>
      <c r="G40" s="98">
        <v>0</v>
      </c>
      <c r="H40" s="119"/>
      <c r="I40" s="98">
        <v>0</v>
      </c>
      <c r="J40" s="98"/>
      <c r="K40" s="98">
        <v>0</v>
      </c>
      <c r="L40" s="125"/>
      <c r="M40" s="98">
        <v>0</v>
      </c>
      <c r="N40" s="98"/>
      <c r="O40" s="98">
        <v>0</v>
      </c>
      <c r="P40" s="98"/>
      <c r="Q40" s="98">
        <v>0</v>
      </c>
      <c r="R40" s="98"/>
      <c r="S40" s="98">
        <v>0</v>
      </c>
      <c r="T40" s="98"/>
      <c r="U40" s="98">
        <v>0</v>
      </c>
      <c r="V40" s="98"/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f t="shared" si="6"/>
        <v>0</v>
      </c>
      <c r="AD40" s="98">
        <f t="shared" si="7"/>
        <v>0</v>
      </c>
      <c r="AE40" s="98">
        <f t="shared" si="8"/>
        <v>0</v>
      </c>
      <c r="AF40" s="98">
        <f t="shared" si="9"/>
        <v>0</v>
      </c>
      <c r="AG40" s="98"/>
      <c r="AH40" s="98"/>
      <c r="AI40" s="98"/>
      <c r="AJ40" s="98"/>
      <c r="AK40" s="98"/>
      <c r="AL40" s="127"/>
    </row>
    <row r="41" s="61" customFormat="1" spans="1:38">
      <c r="A41" s="91">
        <v>23</v>
      </c>
      <c r="B41" s="115">
        <v>51010401</v>
      </c>
      <c r="C41" s="116" t="s">
        <v>3304</v>
      </c>
      <c r="D41" s="118" t="s">
        <v>3292</v>
      </c>
      <c r="E41" s="119">
        <v>0</v>
      </c>
      <c r="F41" s="119"/>
      <c r="G41" s="98">
        <v>0</v>
      </c>
      <c r="H41" s="119"/>
      <c r="I41" s="98">
        <v>0</v>
      </c>
      <c r="J41" s="98"/>
      <c r="K41" s="98">
        <v>0</v>
      </c>
      <c r="L41" s="125"/>
      <c r="M41" s="98">
        <v>0</v>
      </c>
      <c r="N41" s="98"/>
      <c r="O41" s="98">
        <v>0</v>
      </c>
      <c r="P41" s="98"/>
      <c r="Q41" s="98">
        <v>0</v>
      </c>
      <c r="R41" s="98"/>
      <c r="S41" s="98">
        <v>0</v>
      </c>
      <c r="T41" s="98"/>
      <c r="U41" s="98">
        <v>0</v>
      </c>
      <c r="V41" s="98"/>
      <c r="W41" s="98">
        <v>0</v>
      </c>
      <c r="X41" s="98">
        <v>0</v>
      </c>
      <c r="Y41" s="98">
        <v>0</v>
      </c>
      <c r="Z41" s="98">
        <v>0</v>
      </c>
      <c r="AA41" s="98">
        <v>0</v>
      </c>
      <c r="AB41" s="98">
        <v>0</v>
      </c>
      <c r="AC41" s="98">
        <f t="shared" si="6"/>
        <v>0</v>
      </c>
      <c r="AD41" s="98">
        <f t="shared" si="7"/>
        <v>0</v>
      </c>
      <c r="AE41" s="98">
        <f t="shared" si="8"/>
        <v>0</v>
      </c>
      <c r="AF41" s="98">
        <f t="shared" si="9"/>
        <v>0</v>
      </c>
      <c r="AG41" s="98"/>
      <c r="AH41" s="98"/>
      <c r="AI41" s="98"/>
      <c r="AJ41" s="98"/>
      <c r="AK41" s="98"/>
      <c r="AL41" s="127"/>
    </row>
    <row r="42" s="61" customFormat="1" spans="1:38">
      <c r="A42" s="91">
        <v>24</v>
      </c>
      <c r="B42" s="115">
        <v>51010402</v>
      </c>
      <c r="C42" s="116" t="s">
        <v>3305</v>
      </c>
      <c r="D42" s="114" t="s">
        <v>3292</v>
      </c>
      <c r="E42" s="119">
        <v>0</v>
      </c>
      <c r="F42" s="119"/>
      <c r="G42" s="98">
        <v>0</v>
      </c>
      <c r="H42" s="119"/>
      <c r="I42" s="98">
        <v>0</v>
      </c>
      <c r="J42" s="98"/>
      <c r="K42" s="98">
        <v>0</v>
      </c>
      <c r="L42" s="125"/>
      <c r="M42" s="98">
        <v>0</v>
      </c>
      <c r="N42" s="98"/>
      <c r="O42" s="98">
        <v>0</v>
      </c>
      <c r="P42" s="98"/>
      <c r="Q42" s="98">
        <v>0</v>
      </c>
      <c r="R42" s="98"/>
      <c r="S42" s="98">
        <v>0</v>
      </c>
      <c r="T42" s="98"/>
      <c r="U42" s="98">
        <v>0</v>
      </c>
      <c r="V42" s="98"/>
      <c r="W42" s="98">
        <v>0</v>
      </c>
      <c r="X42" s="98">
        <v>0</v>
      </c>
      <c r="Y42" s="98">
        <v>0</v>
      </c>
      <c r="Z42" s="98">
        <v>0</v>
      </c>
      <c r="AA42" s="98">
        <v>0</v>
      </c>
      <c r="AB42" s="98">
        <v>0</v>
      </c>
      <c r="AC42" s="98">
        <f t="shared" si="6"/>
        <v>0</v>
      </c>
      <c r="AD42" s="98">
        <f t="shared" si="7"/>
        <v>0</v>
      </c>
      <c r="AE42" s="98">
        <f t="shared" si="8"/>
        <v>0</v>
      </c>
      <c r="AF42" s="98">
        <f t="shared" si="9"/>
        <v>0</v>
      </c>
      <c r="AG42" s="98"/>
      <c r="AH42" s="98"/>
      <c r="AI42" s="98"/>
      <c r="AJ42" s="98"/>
      <c r="AK42" s="98"/>
      <c r="AL42" s="127"/>
    </row>
    <row r="43" s="61" customFormat="1" spans="1:38">
      <c r="A43" s="91">
        <v>25</v>
      </c>
      <c r="B43" s="113">
        <v>51010005</v>
      </c>
      <c r="C43" s="93" t="s">
        <v>3306</v>
      </c>
      <c r="D43" s="114" t="s">
        <v>3292</v>
      </c>
      <c r="E43" s="119">
        <v>0</v>
      </c>
      <c r="F43" s="119"/>
      <c r="G43" s="98">
        <v>0</v>
      </c>
      <c r="H43" s="119"/>
      <c r="I43" s="98">
        <v>0</v>
      </c>
      <c r="J43" s="98"/>
      <c r="K43" s="98">
        <v>0</v>
      </c>
      <c r="L43" s="125"/>
      <c r="M43" s="98">
        <v>0</v>
      </c>
      <c r="N43" s="98"/>
      <c r="O43" s="98">
        <v>0</v>
      </c>
      <c r="P43" s="98"/>
      <c r="Q43" s="98">
        <v>0</v>
      </c>
      <c r="R43" s="98"/>
      <c r="S43" s="98">
        <v>0</v>
      </c>
      <c r="T43" s="98"/>
      <c r="U43" s="98">
        <v>0</v>
      </c>
      <c r="V43" s="98"/>
      <c r="W43" s="98">
        <v>0</v>
      </c>
      <c r="X43" s="98">
        <v>0</v>
      </c>
      <c r="Y43" s="98">
        <v>0</v>
      </c>
      <c r="Z43" s="98">
        <v>0</v>
      </c>
      <c r="AA43" s="98">
        <v>0</v>
      </c>
      <c r="AB43" s="98">
        <v>0</v>
      </c>
      <c r="AC43" s="98">
        <f t="shared" si="6"/>
        <v>0</v>
      </c>
      <c r="AD43" s="98">
        <f t="shared" si="7"/>
        <v>0</v>
      </c>
      <c r="AE43" s="98">
        <f t="shared" si="8"/>
        <v>0</v>
      </c>
      <c r="AF43" s="98">
        <f t="shared" si="9"/>
        <v>0</v>
      </c>
      <c r="AG43" s="98"/>
      <c r="AH43" s="98"/>
      <c r="AI43" s="98"/>
      <c r="AJ43" s="98"/>
      <c r="AK43" s="98"/>
      <c r="AL43" s="127"/>
    </row>
    <row r="44" s="61" customFormat="1" spans="1:38">
      <c r="A44" s="91">
        <v>26</v>
      </c>
      <c r="B44" s="113">
        <v>51010006</v>
      </c>
      <c r="C44" s="93" t="s">
        <v>3307</v>
      </c>
      <c r="D44" s="120" t="s">
        <v>3292</v>
      </c>
      <c r="E44" s="119">
        <v>0</v>
      </c>
      <c r="F44" s="119"/>
      <c r="G44" s="98">
        <v>0</v>
      </c>
      <c r="H44" s="119"/>
      <c r="I44" s="98">
        <v>0</v>
      </c>
      <c r="J44" s="98"/>
      <c r="K44" s="98">
        <v>0</v>
      </c>
      <c r="L44" s="125"/>
      <c r="M44" s="98">
        <v>0</v>
      </c>
      <c r="N44" s="98"/>
      <c r="O44" s="98">
        <v>0</v>
      </c>
      <c r="P44" s="98"/>
      <c r="Q44" s="98">
        <v>0</v>
      </c>
      <c r="R44" s="98"/>
      <c r="S44" s="98">
        <v>0</v>
      </c>
      <c r="T44" s="98"/>
      <c r="U44" s="98">
        <v>0</v>
      </c>
      <c r="V44" s="98"/>
      <c r="W44" s="98">
        <v>0</v>
      </c>
      <c r="X44" s="98">
        <v>0</v>
      </c>
      <c r="Y44" s="98">
        <v>0</v>
      </c>
      <c r="Z44" s="98">
        <v>0</v>
      </c>
      <c r="AA44" s="98">
        <v>0</v>
      </c>
      <c r="AB44" s="98">
        <v>0</v>
      </c>
      <c r="AC44" s="98">
        <f t="shared" si="6"/>
        <v>0</v>
      </c>
      <c r="AD44" s="98">
        <f t="shared" si="7"/>
        <v>0</v>
      </c>
      <c r="AE44" s="98">
        <f t="shared" si="8"/>
        <v>0</v>
      </c>
      <c r="AF44" s="98">
        <f t="shared" si="9"/>
        <v>0</v>
      </c>
      <c r="AG44" s="98"/>
      <c r="AH44" s="98"/>
      <c r="AI44" s="98"/>
      <c r="AJ44" s="98"/>
      <c r="AK44" s="98"/>
      <c r="AL44" s="127"/>
    </row>
    <row r="45" s="61" customFormat="1" spans="1:38">
      <c r="A45" s="91">
        <v>27</v>
      </c>
      <c r="B45" s="113">
        <v>51010501</v>
      </c>
      <c r="C45" s="93" t="s">
        <v>3308</v>
      </c>
      <c r="D45" s="120" t="s">
        <v>3292</v>
      </c>
      <c r="E45" s="119">
        <v>0</v>
      </c>
      <c r="F45" s="119"/>
      <c r="G45" s="98">
        <v>0</v>
      </c>
      <c r="H45" s="119"/>
      <c r="I45" s="98">
        <v>0</v>
      </c>
      <c r="J45" s="98"/>
      <c r="K45" s="98">
        <v>0</v>
      </c>
      <c r="L45" s="125"/>
      <c r="M45" s="98">
        <v>0</v>
      </c>
      <c r="N45" s="98"/>
      <c r="O45" s="98">
        <v>0</v>
      </c>
      <c r="P45" s="98"/>
      <c r="Q45" s="98">
        <v>0</v>
      </c>
      <c r="R45" s="98"/>
      <c r="S45" s="98">
        <v>0</v>
      </c>
      <c r="T45" s="98"/>
      <c r="U45" s="98">
        <v>0</v>
      </c>
      <c r="V45" s="98"/>
      <c r="W45" s="98">
        <v>0</v>
      </c>
      <c r="X45" s="98">
        <v>0</v>
      </c>
      <c r="Y45" s="98">
        <v>0</v>
      </c>
      <c r="Z45" s="98">
        <v>0</v>
      </c>
      <c r="AA45" s="98">
        <v>0</v>
      </c>
      <c r="AB45" s="98">
        <v>0</v>
      </c>
      <c r="AC45" s="98">
        <f t="shared" si="6"/>
        <v>0</v>
      </c>
      <c r="AD45" s="98">
        <f t="shared" si="7"/>
        <v>0</v>
      </c>
      <c r="AE45" s="98">
        <f t="shared" si="8"/>
        <v>0</v>
      </c>
      <c r="AF45" s="98">
        <f t="shared" si="9"/>
        <v>0</v>
      </c>
      <c r="AG45" s="98"/>
      <c r="AH45" s="98"/>
      <c r="AI45" s="98"/>
      <c r="AJ45" s="98"/>
      <c r="AK45" s="98"/>
      <c r="AL45" s="127"/>
    </row>
    <row r="46" s="61" customFormat="1" spans="1:38">
      <c r="A46" s="91">
        <v>28</v>
      </c>
      <c r="B46" s="113">
        <v>51010502</v>
      </c>
      <c r="C46" s="93" t="s">
        <v>3309</v>
      </c>
      <c r="D46" s="120" t="s">
        <v>3292</v>
      </c>
      <c r="E46" s="119">
        <v>0</v>
      </c>
      <c r="F46" s="119">
        <v>300</v>
      </c>
      <c r="G46" s="98">
        <v>0</v>
      </c>
      <c r="H46" s="119"/>
      <c r="I46" s="98">
        <v>0</v>
      </c>
      <c r="J46" s="98"/>
      <c r="K46" s="98">
        <v>0</v>
      </c>
      <c r="L46" s="125"/>
      <c r="M46" s="98">
        <v>0</v>
      </c>
      <c r="N46" s="98"/>
      <c r="O46" s="98">
        <v>0</v>
      </c>
      <c r="P46" s="98"/>
      <c r="Q46" s="98">
        <v>0</v>
      </c>
      <c r="R46" s="98"/>
      <c r="S46" s="98">
        <v>0</v>
      </c>
      <c r="T46" s="98"/>
      <c r="U46" s="98">
        <v>0</v>
      </c>
      <c r="V46" s="98"/>
      <c r="W46" s="98">
        <v>0</v>
      </c>
      <c r="X46" s="98">
        <v>0</v>
      </c>
      <c r="Y46" s="98">
        <v>0</v>
      </c>
      <c r="Z46" s="98">
        <v>0</v>
      </c>
      <c r="AA46" s="98">
        <v>0</v>
      </c>
      <c r="AB46" s="98">
        <v>0</v>
      </c>
      <c r="AC46" s="98">
        <f t="shared" si="6"/>
        <v>0</v>
      </c>
      <c r="AD46" s="98">
        <f t="shared" si="7"/>
        <v>300</v>
      </c>
      <c r="AE46" s="98">
        <f t="shared" si="8"/>
        <v>0</v>
      </c>
      <c r="AF46" s="98">
        <f t="shared" si="9"/>
        <v>0</v>
      </c>
      <c r="AG46" s="98"/>
      <c r="AH46" s="98"/>
      <c r="AI46" s="98"/>
      <c r="AJ46" s="98"/>
      <c r="AK46" s="98"/>
      <c r="AL46" s="127"/>
    </row>
    <row r="47" s="61" customFormat="1" spans="1:38">
      <c r="A47" s="91">
        <v>29</v>
      </c>
      <c r="B47" s="115">
        <v>51010801</v>
      </c>
      <c r="C47" s="116" t="s">
        <v>3310</v>
      </c>
      <c r="D47" s="120" t="s">
        <v>3292</v>
      </c>
      <c r="E47" s="119">
        <v>0</v>
      </c>
      <c r="F47" s="119"/>
      <c r="G47" s="98">
        <v>0</v>
      </c>
      <c r="H47" s="119"/>
      <c r="I47" s="98">
        <v>0</v>
      </c>
      <c r="J47" s="98"/>
      <c r="K47" s="98">
        <v>0</v>
      </c>
      <c r="L47" s="125"/>
      <c r="M47" s="98">
        <v>0</v>
      </c>
      <c r="N47" s="98"/>
      <c r="O47" s="98">
        <v>0</v>
      </c>
      <c r="P47" s="98"/>
      <c r="Q47" s="98">
        <v>0</v>
      </c>
      <c r="R47" s="98"/>
      <c r="S47" s="98">
        <v>0</v>
      </c>
      <c r="T47" s="98"/>
      <c r="U47" s="98">
        <v>0</v>
      </c>
      <c r="V47" s="98"/>
      <c r="W47" s="98">
        <v>0</v>
      </c>
      <c r="X47" s="98">
        <v>0</v>
      </c>
      <c r="Y47" s="98">
        <v>0</v>
      </c>
      <c r="Z47" s="98">
        <v>0</v>
      </c>
      <c r="AA47" s="98">
        <v>0</v>
      </c>
      <c r="AB47" s="98">
        <v>0</v>
      </c>
      <c r="AC47" s="98">
        <f t="shared" si="6"/>
        <v>0</v>
      </c>
      <c r="AD47" s="98">
        <f t="shared" si="7"/>
        <v>0</v>
      </c>
      <c r="AE47" s="98">
        <f t="shared" si="8"/>
        <v>0</v>
      </c>
      <c r="AF47" s="98">
        <f t="shared" si="9"/>
        <v>0</v>
      </c>
      <c r="AG47" s="98"/>
      <c r="AH47" s="98"/>
      <c r="AI47" s="98"/>
      <c r="AJ47" s="98"/>
      <c r="AK47" s="98"/>
      <c r="AL47" s="127"/>
    </row>
    <row r="48" s="61" customFormat="1" spans="1:38">
      <c r="A48" s="91">
        <v>30</v>
      </c>
      <c r="B48" s="115">
        <v>51010802</v>
      </c>
      <c r="C48" s="116" t="s">
        <v>3311</v>
      </c>
      <c r="D48" s="120" t="s">
        <v>3292</v>
      </c>
      <c r="E48" s="119">
        <v>0</v>
      </c>
      <c r="F48" s="119"/>
      <c r="G48" s="98">
        <v>0</v>
      </c>
      <c r="H48" s="119"/>
      <c r="I48" s="98">
        <v>0</v>
      </c>
      <c r="J48" s="98"/>
      <c r="K48" s="98">
        <v>0</v>
      </c>
      <c r="L48" s="125"/>
      <c r="M48" s="98">
        <v>0</v>
      </c>
      <c r="N48" s="98"/>
      <c r="O48" s="98">
        <v>0</v>
      </c>
      <c r="P48" s="98"/>
      <c r="Q48" s="98">
        <v>0</v>
      </c>
      <c r="R48" s="98"/>
      <c r="S48" s="98">
        <v>0</v>
      </c>
      <c r="T48" s="98"/>
      <c r="U48" s="98">
        <v>0</v>
      </c>
      <c r="V48" s="98"/>
      <c r="W48" s="98">
        <v>0</v>
      </c>
      <c r="X48" s="98">
        <v>0</v>
      </c>
      <c r="Y48" s="98">
        <v>0</v>
      </c>
      <c r="Z48" s="98">
        <v>0</v>
      </c>
      <c r="AA48" s="98">
        <v>0</v>
      </c>
      <c r="AB48" s="98">
        <v>0</v>
      </c>
      <c r="AC48" s="98">
        <f t="shared" si="6"/>
        <v>0</v>
      </c>
      <c r="AD48" s="98">
        <f t="shared" si="7"/>
        <v>0</v>
      </c>
      <c r="AE48" s="98">
        <f t="shared" si="8"/>
        <v>0</v>
      </c>
      <c r="AF48" s="98">
        <f t="shared" si="9"/>
        <v>0</v>
      </c>
      <c r="AG48" s="98"/>
      <c r="AH48" s="98"/>
      <c r="AI48" s="98"/>
      <c r="AJ48" s="98"/>
      <c r="AK48" s="98"/>
      <c r="AL48" s="127"/>
    </row>
    <row r="49" s="61" customFormat="1" spans="1:38">
      <c r="A49" s="91">
        <v>31</v>
      </c>
      <c r="B49" s="115">
        <v>51010007</v>
      </c>
      <c r="C49" s="116" t="s">
        <v>3312</v>
      </c>
      <c r="D49" s="120" t="s">
        <v>3292</v>
      </c>
      <c r="E49" s="119">
        <v>0</v>
      </c>
      <c r="F49" s="119"/>
      <c r="G49" s="98">
        <v>0</v>
      </c>
      <c r="H49" s="119"/>
      <c r="I49" s="98">
        <v>0</v>
      </c>
      <c r="J49" s="98"/>
      <c r="K49" s="98">
        <v>0</v>
      </c>
      <c r="L49" s="125"/>
      <c r="M49" s="98">
        <v>0</v>
      </c>
      <c r="N49" s="98"/>
      <c r="O49" s="98">
        <v>0</v>
      </c>
      <c r="P49" s="98"/>
      <c r="Q49" s="98">
        <v>0</v>
      </c>
      <c r="R49" s="98"/>
      <c r="S49" s="98">
        <v>0</v>
      </c>
      <c r="T49" s="98"/>
      <c r="U49" s="98">
        <v>0</v>
      </c>
      <c r="V49" s="98"/>
      <c r="W49" s="98">
        <v>0</v>
      </c>
      <c r="X49" s="98">
        <v>0</v>
      </c>
      <c r="Y49" s="98">
        <v>0</v>
      </c>
      <c r="Z49" s="98">
        <v>0</v>
      </c>
      <c r="AA49" s="98">
        <v>0</v>
      </c>
      <c r="AB49" s="98">
        <v>0</v>
      </c>
      <c r="AC49" s="98">
        <f t="shared" si="6"/>
        <v>0</v>
      </c>
      <c r="AD49" s="98">
        <f t="shared" si="7"/>
        <v>0</v>
      </c>
      <c r="AE49" s="98">
        <f t="shared" si="8"/>
        <v>0</v>
      </c>
      <c r="AF49" s="98">
        <f t="shared" si="9"/>
        <v>0</v>
      </c>
      <c r="AG49" s="98"/>
      <c r="AH49" s="98"/>
      <c r="AI49" s="98"/>
      <c r="AJ49" s="98"/>
      <c r="AK49" s="98"/>
      <c r="AL49" s="127"/>
    </row>
    <row r="50" s="61" customFormat="1" spans="1:38">
      <c r="A50" s="91">
        <v>32</v>
      </c>
      <c r="B50" s="115">
        <v>51010008</v>
      </c>
      <c r="C50" s="116" t="s">
        <v>750</v>
      </c>
      <c r="D50" s="120" t="s">
        <v>3292</v>
      </c>
      <c r="E50" s="119">
        <v>0</v>
      </c>
      <c r="F50" s="119"/>
      <c r="G50" s="98">
        <v>0</v>
      </c>
      <c r="H50" s="119"/>
      <c r="I50" s="98">
        <v>0</v>
      </c>
      <c r="J50" s="98"/>
      <c r="K50" s="98">
        <v>0</v>
      </c>
      <c r="L50" s="125"/>
      <c r="M50" s="98">
        <v>0</v>
      </c>
      <c r="N50" s="98"/>
      <c r="O50" s="98">
        <v>0</v>
      </c>
      <c r="P50" s="98"/>
      <c r="Q50" s="98">
        <v>0</v>
      </c>
      <c r="R50" s="98"/>
      <c r="S50" s="98">
        <v>0</v>
      </c>
      <c r="T50" s="98"/>
      <c r="U50" s="98">
        <v>0</v>
      </c>
      <c r="V50" s="98"/>
      <c r="W50" s="98">
        <v>0</v>
      </c>
      <c r="X50" s="98">
        <v>0</v>
      </c>
      <c r="Y50" s="98">
        <v>0</v>
      </c>
      <c r="Z50" s="98">
        <v>0</v>
      </c>
      <c r="AA50" s="98">
        <v>0</v>
      </c>
      <c r="AB50" s="98">
        <v>0</v>
      </c>
      <c r="AC50" s="98">
        <f t="shared" si="6"/>
        <v>0</v>
      </c>
      <c r="AD50" s="98">
        <f t="shared" si="7"/>
        <v>0</v>
      </c>
      <c r="AE50" s="98">
        <f t="shared" si="8"/>
        <v>0</v>
      </c>
      <c r="AF50" s="98">
        <f t="shared" si="9"/>
        <v>0</v>
      </c>
      <c r="AG50" s="98"/>
      <c r="AH50" s="98"/>
      <c r="AI50" s="98"/>
      <c r="AJ50" s="98"/>
      <c r="AK50" s="98"/>
      <c r="AL50" s="127"/>
    </row>
    <row r="51" s="61" customFormat="1" spans="1:38">
      <c r="A51" s="91">
        <v>33</v>
      </c>
      <c r="B51" s="115">
        <v>51010009</v>
      </c>
      <c r="C51" s="116" t="s">
        <v>736</v>
      </c>
      <c r="D51" s="120" t="s">
        <v>3292</v>
      </c>
      <c r="E51" s="119">
        <v>0</v>
      </c>
      <c r="F51" s="119"/>
      <c r="G51" s="98">
        <v>0</v>
      </c>
      <c r="H51" s="119"/>
      <c r="I51" s="98">
        <v>0</v>
      </c>
      <c r="J51" s="98"/>
      <c r="K51" s="98">
        <v>0</v>
      </c>
      <c r="L51" s="125"/>
      <c r="M51" s="98">
        <v>0</v>
      </c>
      <c r="N51" s="98"/>
      <c r="O51" s="98">
        <v>0</v>
      </c>
      <c r="P51" s="98"/>
      <c r="Q51" s="98">
        <v>0</v>
      </c>
      <c r="R51" s="98"/>
      <c r="S51" s="98">
        <v>0</v>
      </c>
      <c r="T51" s="98"/>
      <c r="U51" s="98">
        <v>0</v>
      </c>
      <c r="V51" s="98"/>
      <c r="W51" s="98">
        <v>0</v>
      </c>
      <c r="X51" s="98">
        <v>0</v>
      </c>
      <c r="Y51" s="98">
        <v>0</v>
      </c>
      <c r="Z51" s="98">
        <v>0</v>
      </c>
      <c r="AA51" s="98">
        <v>0</v>
      </c>
      <c r="AB51" s="98">
        <v>0</v>
      </c>
      <c r="AC51" s="98">
        <f t="shared" si="6"/>
        <v>0</v>
      </c>
      <c r="AD51" s="98">
        <f t="shared" si="7"/>
        <v>0</v>
      </c>
      <c r="AE51" s="98">
        <f t="shared" si="8"/>
        <v>0</v>
      </c>
      <c r="AF51" s="98">
        <f t="shared" si="9"/>
        <v>0</v>
      </c>
      <c r="AG51" s="98"/>
      <c r="AH51" s="98"/>
      <c r="AI51" s="98"/>
      <c r="AJ51" s="98"/>
      <c r="AK51" s="98"/>
      <c r="AL51" s="127"/>
    </row>
    <row r="52" s="61" customFormat="1" spans="1:38">
      <c r="A52" s="91">
        <v>34</v>
      </c>
      <c r="B52" s="115">
        <v>51010010</v>
      </c>
      <c r="C52" s="116" t="s">
        <v>669</v>
      </c>
      <c r="D52" s="114" t="s">
        <v>3292</v>
      </c>
      <c r="E52" s="119">
        <v>58480.08</v>
      </c>
      <c r="F52" s="119">
        <v>58592.36</v>
      </c>
      <c r="G52" s="98">
        <v>58480.08</v>
      </c>
      <c r="H52" s="119">
        <v>58592.36</v>
      </c>
      <c r="I52" s="98">
        <v>58480.08</v>
      </c>
      <c r="J52" s="98">
        <v>58592.36</v>
      </c>
      <c r="K52" s="98">
        <v>58480.08</v>
      </c>
      <c r="L52" s="125">
        <v>58592.36</v>
      </c>
      <c r="M52" s="98">
        <v>58480.08</v>
      </c>
      <c r="N52" s="98">
        <v>58592.36</v>
      </c>
      <c r="O52" s="98">
        <v>58480.08</v>
      </c>
      <c r="P52" s="98">
        <v>58592.36</v>
      </c>
      <c r="Q52" s="98">
        <v>58480.08</v>
      </c>
      <c r="R52" s="98">
        <v>58592.36</v>
      </c>
      <c r="S52" s="98">
        <v>58480.08</v>
      </c>
      <c r="T52" s="98">
        <v>58592.36</v>
      </c>
      <c r="U52" s="98">
        <v>58480.08</v>
      </c>
      <c r="V52" s="98"/>
      <c r="W52" s="98">
        <v>0</v>
      </c>
      <c r="X52" s="98">
        <v>-2830.2</v>
      </c>
      <c r="Y52" s="98">
        <v>0</v>
      </c>
      <c r="Z52" s="98">
        <v>16250</v>
      </c>
      <c r="AA52" s="98">
        <v>58480.08</v>
      </c>
      <c r="AB52" s="98">
        <v>15500</v>
      </c>
      <c r="AC52" s="98">
        <f t="shared" si="6"/>
        <v>175440.24</v>
      </c>
      <c r="AD52" s="98">
        <f t="shared" si="7"/>
        <v>175777.08</v>
      </c>
      <c r="AE52" s="98">
        <f t="shared" si="8"/>
        <v>175440.24</v>
      </c>
      <c r="AF52" s="98">
        <f t="shared" si="9"/>
        <v>175777.08</v>
      </c>
      <c r="AG52" s="98"/>
      <c r="AH52" s="98"/>
      <c r="AI52" s="98"/>
      <c r="AJ52" s="98"/>
      <c r="AK52" s="98"/>
      <c r="AL52" s="127"/>
    </row>
    <row r="53" s="61" customFormat="1" spans="1:38">
      <c r="A53" s="91">
        <v>35</v>
      </c>
      <c r="B53" s="115">
        <v>51010011</v>
      </c>
      <c r="C53" s="116" t="s">
        <v>3313</v>
      </c>
      <c r="D53" s="114" t="s">
        <v>3292</v>
      </c>
      <c r="E53" s="119">
        <v>0</v>
      </c>
      <c r="F53" s="119"/>
      <c r="G53" s="98">
        <v>0</v>
      </c>
      <c r="H53" s="119"/>
      <c r="I53" s="98">
        <v>0</v>
      </c>
      <c r="J53" s="98"/>
      <c r="K53" s="98">
        <v>0</v>
      </c>
      <c r="L53" s="125"/>
      <c r="M53" s="98">
        <v>0</v>
      </c>
      <c r="N53" s="98"/>
      <c r="O53" s="98">
        <v>0</v>
      </c>
      <c r="P53" s="98"/>
      <c r="Q53" s="98">
        <v>0</v>
      </c>
      <c r="R53" s="98"/>
      <c r="S53" s="98">
        <v>0</v>
      </c>
      <c r="T53" s="98"/>
      <c r="U53" s="98">
        <v>0</v>
      </c>
      <c r="V53" s="98"/>
      <c r="W53" s="98">
        <v>0</v>
      </c>
      <c r="X53" s="98">
        <v>0</v>
      </c>
      <c r="Y53" s="98">
        <v>0</v>
      </c>
      <c r="Z53" s="98">
        <v>0</v>
      </c>
      <c r="AA53" s="98">
        <v>0</v>
      </c>
      <c r="AB53" s="98">
        <v>0</v>
      </c>
      <c r="AC53" s="98">
        <f t="shared" si="6"/>
        <v>0</v>
      </c>
      <c r="AD53" s="98">
        <f t="shared" si="7"/>
        <v>0</v>
      </c>
      <c r="AE53" s="98">
        <f t="shared" si="8"/>
        <v>0</v>
      </c>
      <c r="AF53" s="98">
        <f t="shared" si="9"/>
        <v>0</v>
      </c>
      <c r="AG53" s="98"/>
      <c r="AH53" s="98"/>
      <c r="AI53" s="98"/>
      <c r="AJ53" s="98"/>
      <c r="AK53" s="98"/>
      <c r="AL53" s="127"/>
    </row>
    <row r="54" s="61" customFormat="1" spans="1:38">
      <c r="A54" s="91">
        <v>36</v>
      </c>
      <c r="B54" s="115">
        <v>51010012</v>
      </c>
      <c r="C54" s="116" t="s">
        <v>3314</v>
      </c>
      <c r="D54" s="114" t="s">
        <v>3292</v>
      </c>
      <c r="E54" s="119">
        <v>0</v>
      </c>
      <c r="F54" s="119"/>
      <c r="G54" s="98">
        <v>0</v>
      </c>
      <c r="H54" s="119"/>
      <c r="I54" s="98">
        <v>0</v>
      </c>
      <c r="J54" s="98"/>
      <c r="K54" s="98">
        <v>0</v>
      </c>
      <c r="L54" s="125"/>
      <c r="M54" s="98">
        <v>0</v>
      </c>
      <c r="N54" s="98"/>
      <c r="O54" s="98">
        <v>0</v>
      </c>
      <c r="P54" s="98"/>
      <c r="Q54" s="98">
        <v>0</v>
      </c>
      <c r="R54" s="98"/>
      <c r="S54" s="98">
        <v>0</v>
      </c>
      <c r="T54" s="98"/>
      <c r="U54" s="98">
        <v>0</v>
      </c>
      <c r="V54" s="98"/>
      <c r="W54" s="98">
        <v>0</v>
      </c>
      <c r="X54" s="98">
        <v>0</v>
      </c>
      <c r="Y54" s="98">
        <v>0</v>
      </c>
      <c r="Z54" s="98">
        <v>0</v>
      </c>
      <c r="AA54" s="98">
        <v>0</v>
      </c>
      <c r="AB54" s="98">
        <v>0</v>
      </c>
      <c r="AC54" s="98">
        <f t="shared" si="6"/>
        <v>0</v>
      </c>
      <c r="AD54" s="98">
        <f t="shared" si="7"/>
        <v>0</v>
      </c>
      <c r="AE54" s="98">
        <f t="shared" si="8"/>
        <v>0</v>
      </c>
      <c r="AF54" s="98">
        <f t="shared" si="9"/>
        <v>0</v>
      </c>
      <c r="AG54" s="98"/>
      <c r="AH54" s="98"/>
      <c r="AI54" s="98"/>
      <c r="AJ54" s="98"/>
      <c r="AK54" s="98"/>
      <c r="AL54" s="127"/>
    </row>
    <row r="55" s="61" customFormat="1" spans="1:38">
      <c r="A55" s="91">
        <v>37</v>
      </c>
      <c r="B55" s="121">
        <v>51010013</v>
      </c>
      <c r="C55" s="122" t="s">
        <v>671</v>
      </c>
      <c r="D55" s="123" t="s">
        <v>3284</v>
      </c>
      <c r="E55" s="119">
        <v>16000</v>
      </c>
      <c r="F55" s="119">
        <v>10548.7</v>
      </c>
      <c r="G55" s="98">
        <v>11000</v>
      </c>
      <c r="H55" s="119">
        <v>14219.25</v>
      </c>
      <c r="I55" s="98">
        <v>19026</v>
      </c>
      <c r="J55" s="98">
        <v>6390.23</v>
      </c>
      <c r="K55" s="98">
        <v>17026</v>
      </c>
      <c r="L55" s="125">
        <v>12163.15</v>
      </c>
      <c r="M55" s="98">
        <v>14826</v>
      </c>
      <c r="N55" s="98">
        <v>12048.67</v>
      </c>
      <c r="O55" s="98">
        <v>14826</v>
      </c>
      <c r="P55" s="98">
        <v>8784.17</v>
      </c>
      <c r="Q55" s="98">
        <v>15026</v>
      </c>
      <c r="R55" s="98">
        <v>7431.96</v>
      </c>
      <c r="S55" s="98">
        <v>14826</v>
      </c>
      <c r="T55" s="98">
        <v>10773.71</v>
      </c>
      <c r="U55" s="98">
        <v>14526</v>
      </c>
      <c r="V55" s="98">
        <v>6339.7</v>
      </c>
      <c r="W55" s="98">
        <v>10000</v>
      </c>
      <c r="X55" s="98">
        <v>8835.53</v>
      </c>
      <c r="Y55" s="98">
        <v>10000</v>
      </c>
      <c r="Z55" s="98">
        <v>3135.26</v>
      </c>
      <c r="AA55" s="98">
        <v>14830.78</v>
      </c>
      <c r="AB55" s="98">
        <v>3005.27</v>
      </c>
      <c r="AC55" s="98">
        <f t="shared" si="6"/>
        <v>46026</v>
      </c>
      <c r="AD55" s="98">
        <f t="shared" si="7"/>
        <v>31158.18</v>
      </c>
      <c r="AE55" s="98">
        <f t="shared" si="8"/>
        <v>46678</v>
      </c>
      <c r="AF55" s="98">
        <f t="shared" si="9"/>
        <v>32995.99</v>
      </c>
      <c r="AG55" s="98"/>
      <c r="AH55" s="98"/>
      <c r="AI55" s="98"/>
      <c r="AJ55" s="98"/>
      <c r="AK55" s="98"/>
      <c r="AL55" s="127"/>
    </row>
    <row r="56" s="61" customFormat="1" spans="1:38">
      <c r="A56" s="91">
        <v>38</v>
      </c>
      <c r="B56" s="121">
        <v>51010014</v>
      </c>
      <c r="C56" s="122" t="s">
        <v>3315</v>
      </c>
      <c r="D56" s="123" t="s">
        <v>3284</v>
      </c>
      <c r="E56" s="119">
        <v>0</v>
      </c>
      <c r="F56" s="119"/>
      <c r="G56" s="98">
        <v>0</v>
      </c>
      <c r="H56" s="119"/>
      <c r="I56" s="98">
        <v>0</v>
      </c>
      <c r="J56" s="98"/>
      <c r="K56" s="98">
        <v>0</v>
      </c>
      <c r="L56" s="125"/>
      <c r="M56" s="98">
        <v>0</v>
      </c>
      <c r="N56" s="98"/>
      <c r="O56" s="98">
        <v>0</v>
      </c>
      <c r="P56" s="98"/>
      <c r="Q56" s="98">
        <v>0</v>
      </c>
      <c r="R56" s="98"/>
      <c r="S56" s="98">
        <v>0</v>
      </c>
      <c r="T56" s="98"/>
      <c r="U56" s="98">
        <v>0</v>
      </c>
      <c r="V56" s="98"/>
      <c r="W56" s="98">
        <v>0</v>
      </c>
      <c r="X56" s="98">
        <v>0</v>
      </c>
      <c r="Y56" s="98">
        <v>0</v>
      </c>
      <c r="Z56" s="98">
        <v>0</v>
      </c>
      <c r="AA56" s="98">
        <v>0</v>
      </c>
      <c r="AB56" s="98">
        <v>0</v>
      </c>
      <c r="AC56" s="98">
        <f t="shared" si="6"/>
        <v>0</v>
      </c>
      <c r="AD56" s="98">
        <f t="shared" si="7"/>
        <v>0</v>
      </c>
      <c r="AE56" s="98">
        <f t="shared" si="8"/>
        <v>0</v>
      </c>
      <c r="AF56" s="98">
        <f t="shared" si="9"/>
        <v>0</v>
      </c>
      <c r="AG56" s="98"/>
      <c r="AH56" s="98"/>
      <c r="AI56" s="98"/>
      <c r="AJ56" s="98"/>
      <c r="AK56" s="98"/>
      <c r="AL56" s="127"/>
    </row>
    <row r="57" s="61" customFormat="1" spans="1:38">
      <c r="A57" s="91">
        <v>39</v>
      </c>
      <c r="B57" s="121">
        <v>51010015</v>
      </c>
      <c r="C57" s="122" t="s">
        <v>706</v>
      </c>
      <c r="D57" s="123" t="s">
        <v>3284</v>
      </c>
      <c r="E57" s="119">
        <v>0</v>
      </c>
      <c r="F57" s="119"/>
      <c r="G57" s="98">
        <v>0</v>
      </c>
      <c r="H57" s="119"/>
      <c r="I57" s="98">
        <v>0</v>
      </c>
      <c r="J57" s="98"/>
      <c r="K57" s="98">
        <v>0</v>
      </c>
      <c r="L57" s="125"/>
      <c r="M57" s="98">
        <v>0</v>
      </c>
      <c r="N57" s="98"/>
      <c r="O57" s="98">
        <v>0</v>
      </c>
      <c r="P57" s="98"/>
      <c r="Q57" s="98">
        <v>0</v>
      </c>
      <c r="R57" s="98"/>
      <c r="S57" s="98">
        <v>0</v>
      </c>
      <c r="T57" s="98"/>
      <c r="U57" s="98">
        <v>0</v>
      </c>
      <c r="V57" s="98"/>
      <c r="W57" s="98">
        <v>0</v>
      </c>
      <c r="X57" s="98">
        <v>0</v>
      </c>
      <c r="Y57" s="98">
        <v>0</v>
      </c>
      <c r="Z57" s="98">
        <v>0</v>
      </c>
      <c r="AA57" s="98">
        <v>0</v>
      </c>
      <c r="AB57" s="98">
        <v>0</v>
      </c>
      <c r="AC57" s="98">
        <f t="shared" si="6"/>
        <v>0</v>
      </c>
      <c r="AD57" s="98">
        <f t="shared" si="7"/>
        <v>0</v>
      </c>
      <c r="AE57" s="98">
        <f t="shared" si="8"/>
        <v>0</v>
      </c>
      <c r="AF57" s="98">
        <f t="shared" si="9"/>
        <v>0</v>
      </c>
      <c r="AG57" s="98"/>
      <c r="AH57" s="98"/>
      <c r="AI57" s="98"/>
      <c r="AJ57" s="98"/>
      <c r="AK57" s="98"/>
      <c r="AL57" s="127"/>
    </row>
    <row r="58" s="61" customFormat="1" spans="1:38">
      <c r="A58" s="91">
        <v>40</v>
      </c>
      <c r="B58" s="121">
        <v>51010016</v>
      </c>
      <c r="C58" s="122" t="s">
        <v>3316</v>
      </c>
      <c r="D58" s="123" t="s">
        <v>3284</v>
      </c>
      <c r="E58" s="119">
        <v>0</v>
      </c>
      <c r="F58" s="119"/>
      <c r="G58" s="98">
        <v>0</v>
      </c>
      <c r="H58" s="119"/>
      <c r="I58" s="98">
        <v>0</v>
      </c>
      <c r="J58" s="98"/>
      <c r="K58" s="98">
        <v>0</v>
      </c>
      <c r="L58" s="125"/>
      <c r="M58" s="98">
        <v>0</v>
      </c>
      <c r="N58" s="98"/>
      <c r="O58" s="98">
        <v>0</v>
      </c>
      <c r="P58" s="98"/>
      <c r="Q58" s="98">
        <v>0</v>
      </c>
      <c r="R58" s="98"/>
      <c r="S58" s="98">
        <v>0</v>
      </c>
      <c r="T58" s="98"/>
      <c r="U58" s="98">
        <v>0</v>
      </c>
      <c r="V58" s="98"/>
      <c r="W58" s="98">
        <v>0</v>
      </c>
      <c r="X58" s="98">
        <v>0</v>
      </c>
      <c r="Y58" s="98">
        <v>0</v>
      </c>
      <c r="Z58" s="98">
        <v>0</v>
      </c>
      <c r="AA58" s="98">
        <v>0</v>
      </c>
      <c r="AB58" s="98">
        <v>0</v>
      </c>
      <c r="AC58" s="98">
        <f t="shared" si="6"/>
        <v>0</v>
      </c>
      <c r="AD58" s="98">
        <f t="shared" si="7"/>
        <v>0</v>
      </c>
      <c r="AE58" s="98">
        <f t="shared" si="8"/>
        <v>0</v>
      </c>
      <c r="AF58" s="98">
        <f t="shared" si="9"/>
        <v>0</v>
      </c>
      <c r="AG58" s="98"/>
      <c r="AH58" s="98"/>
      <c r="AI58" s="98"/>
      <c r="AJ58" s="98"/>
      <c r="AK58" s="98"/>
      <c r="AL58" s="127"/>
    </row>
    <row r="59" s="61" customFormat="1" spans="1:38">
      <c r="A59" s="91">
        <v>41</v>
      </c>
      <c r="B59" s="121">
        <v>51010901</v>
      </c>
      <c r="C59" s="122" t="s">
        <v>3317</v>
      </c>
      <c r="D59" s="123" t="s">
        <v>3284</v>
      </c>
      <c r="E59" s="119">
        <v>0</v>
      </c>
      <c r="F59" s="119"/>
      <c r="G59" s="98">
        <v>0</v>
      </c>
      <c r="H59" s="119"/>
      <c r="I59" s="98">
        <v>0</v>
      </c>
      <c r="J59" s="98"/>
      <c r="K59" s="98">
        <v>0</v>
      </c>
      <c r="L59" s="125"/>
      <c r="M59" s="98">
        <v>0</v>
      </c>
      <c r="N59" s="98"/>
      <c r="O59" s="98">
        <v>0</v>
      </c>
      <c r="P59" s="98"/>
      <c r="Q59" s="98">
        <v>0</v>
      </c>
      <c r="R59" s="98"/>
      <c r="S59" s="98">
        <v>0</v>
      </c>
      <c r="T59" s="98"/>
      <c r="U59" s="98">
        <v>0</v>
      </c>
      <c r="V59" s="98"/>
      <c r="W59" s="98">
        <v>0</v>
      </c>
      <c r="X59" s="98">
        <v>0</v>
      </c>
      <c r="Y59" s="98">
        <v>0</v>
      </c>
      <c r="Z59" s="98">
        <v>0</v>
      </c>
      <c r="AA59" s="98">
        <v>0</v>
      </c>
      <c r="AB59" s="98">
        <v>0</v>
      </c>
      <c r="AC59" s="98">
        <f t="shared" si="6"/>
        <v>0</v>
      </c>
      <c r="AD59" s="98">
        <f t="shared" si="7"/>
        <v>0</v>
      </c>
      <c r="AE59" s="98">
        <f t="shared" si="8"/>
        <v>0</v>
      </c>
      <c r="AF59" s="98">
        <f t="shared" si="9"/>
        <v>0</v>
      </c>
      <c r="AG59" s="98"/>
      <c r="AH59" s="98"/>
      <c r="AI59" s="98"/>
      <c r="AJ59" s="98"/>
      <c r="AK59" s="98"/>
      <c r="AL59" s="127"/>
    </row>
    <row r="60" s="61" customFormat="1" spans="1:38">
      <c r="A60" s="91">
        <v>42</v>
      </c>
      <c r="B60" s="121">
        <v>51010902</v>
      </c>
      <c r="C60" s="122" t="s">
        <v>3318</v>
      </c>
      <c r="D60" s="123" t="s">
        <v>3284</v>
      </c>
      <c r="E60" s="119">
        <v>0</v>
      </c>
      <c r="F60" s="119"/>
      <c r="G60" s="98">
        <v>0</v>
      </c>
      <c r="H60" s="119"/>
      <c r="I60" s="98">
        <v>0</v>
      </c>
      <c r="J60" s="98"/>
      <c r="K60" s="98">
        <v>0</v>
      </c>
      <c r="L60" s="125"/>
      <c r="M60" s="98">
        <v>0</v>
      </c>
      <c r="N60" s="98"/>
      <c r="O60" s="98">
        <v>0</v>
      </c>
      <c r="P60" s="98"/>
      <c r="Q60" s="98">
        <v>0</v>
      </c>
      <c r="R60" s="98"/>
      <c r="S60" s="98">
        <v>0</v>
      </c>
      <c r="T60" s="98"/>
      <c r="U60" s="98">
        <v>0</v>
      </c>
      <c r="V60" s="98"/>
      <c r="W60" s="98">
        <v>0</v>
      </c>
      <c r="X60" s="98">
        <v>0</v>
      </c>
      <c r="Y60" s="98">
        <v>0</v>
      </c>
      <c r="Z60" s="98">
        <v>0</v>
      </c>
      <c r="AA60" s="98">
        <v>0</v>
      </c>
      <c r="AB60" s="98">
        <v>0</v>
      </c>
      <c r="AC60" s="98">
        <f t="shared" si="6"/>
        <v>0</v>
      </c>
      <c r="AD60" s="98">
        <f t="shared" si="7"/>
        <v>0</v>
      </c>
      <c r="AE60" s="98">
        <f t="shared" si="8"/>
        <v>0</v>
      </c>
      <c r="AF60" s="98">
        <f t="shared" si="9"/>
        <v>0</v>
      </c>
      <c r="AG60" s="98"/>
      <c r="AH60" s="98"/>
      <c r="AI60" s="98"/>
      <c r="AJ60" s="98"/>
      <c r="AK60" s="98"/>
      <c r="AL60" s="127"/>
    </row>
    <row r="61" s="61" customFormat="1" spans="1:38">
      <c r="A61" s="91">
        <v>43</v>
      </c>
      <c r="B61" s="121">
        <v>51010903</v>
      </c>
      <c r="C61" s="122" t="s">
        <v>3319</v>
      </c>
      <c r="D61" s="123" t="s">
        <v>3284</v>
      </c>
      <c r="E61" s="119">
        <v>0</v>
      </c>
      <c r="F61" s="119"/>
      <c r="G61" s="98">
        <v>0</v>
      </c>
      <c r="H61" s="119">
        <v>2059.12</v>
      </c>
      <c r="I61" s="98">
        <v>0</v>
      </c>
      <c r="J61" s="98">
        <v>8675.39</v>
      </c>
      <c r="K61" s="98">
        <v>0</v>
      </c>
      <c r="L61" s="125">
        <v>10199.03</v>
      </c>
      <c r="M61" s="98">
        <v>0</v>
      </c>
      <c r="N61" s="98">
        <v>12382.8</v>
      </c>
      <c r="O61" s="98">
        <v>0</v>
      </c>
      <c r="P61" s="98">
        <v>5161.52</v>
      </c>
      <c r="Q61" s="98">
        <v>0</v>
      </c>
      <c r="R61" s="98"/>
      <c r="S61" s="98">
        <v>0</v>
      </c>
      <c r="T61" s="98"/>
      <c r="U61" s="98">
        <v>0</v>
      </c>
      <c r="V61" s="98"/>
      <c r="W61" s="98">
        <v>0</v>
      </c>
      <c r="X61" s="98">
        <v>0</v>
      </c>
      <c r="Y61" s="98">
        <v>0</v>
      </c>
      <c r="Z61" s="98">
        <v>0</v>
      </c>
      <c r="AA61" s="98">
        <v>0</v>
      </c>
      <c r="AB61" s="98">
        <v>0</v>
      </c>
      <c r="AC61" s="98">
        <f t="shared" si="6"/>
        <v>0</v>
      </c>
      <c r="AD61" s="98">
        <f t="shared" si="7"/>
        <v>10734.51</v>
      </c>
      <c r="AE61" s="98">
        <f t="shared" si="8"/>
        <v>0</v>
      </c>
      <c r="AF61" s="98">
        <f t="shared" si="9"/>
        <v>27743.35</v>
      </c>
      <c r="AG61" s="98"/>
      <c r="AH61" s="98"/>
      <c r="AI61" s="98"/>
      <c r="AJ61" s="98"/>
      <c r="AK61" s="98"/>
      <c r="AL61" s="127"/>
    </row>
    <row r="62" s="61" customFormat="1" spans="1:38">
      <c r="A62" s="91">
        <v>44</v>
      </c>
      <c r="B62" s="121">
        <v>51010904</v>
      </c>
      <c r="C62" s="122" t="s">
        <v>3320</v>
      </c>
      <c r="D62" s="123" t="s">
        <v>3284</v>
      </c>
      <c r="E62" s="119">
        <v>0</v>
      </c>
      <c r="F62" s="119"/>
      <c r="G62" s="98">
        <v>0</v>
      </c>
      <c r="H62" s="119"/>
      <c r="I62" s="98">
        <v>0</v>
      </c>
      <c r="J62" s="98"/>
      <c r="K62" s="98">
        <v>0</v>
      </c>
      <c r="L62" s="125"/>
      <c r="M62" s="98">
        <v>0</v>
      </c>
      <c r="N62" s="98"/>
      <c r="O62" s="98">
        <v>0</v>
      </c>
      <c r="P62" s="98"/>
      <c r="Q62" s="98">
        <v>0</v>
      </c>
      <c r="R62" s="98"/>
      <c r="S62" s="98">
        <v>0</v>
      </c>
      <c r="T62" s="98"/>
      <c r="U62" s="98">
        <v>0</v>
      </c>
      <c r="V62" s="98"/>
      <c r="W62" s="98">
        <v>0</v>
      </c>
      <c r="X62" s="98">
        <v>0</v>
      </c>
      <c r="Y62" s="98">
        <v>0</v>
      </c>
      <c r="Z62" s="98">
        <v>0</v>
      </c>
      <c r="AA62" s="98">
        <v>0</v>
      </c>
      <c r="AB62" s="98">
        <v>0</v>
      </c>
      <c r="AC62" s="98">
        <f t="shared" si="6"/>
        <v>0</v>
      </c>
      <c r="AD62" s="98">
        <f t="shared" si="7"/>
        <v>0</v>
      </c>
      <c r="AE62" s="98">
        <f t="shared" si="8"/>
        <v>0</v>
      </c>
      <c r="AF62" s="98">
        <f t="shared" si="9"/>
        <v>0</v>
      </c>
      <c r="AG62" s="98"/>
      <c r="AH62" s="98"/>
      <c r="AI62" s="98"/>
      <c r="AJ62" s="98"/>
      <c r="AK62" s="98"/>
      <c r="AL62" s="127"/>
    </row>
    <row r="63" s="61" customFormat="1" spans="1:38">
      <c r="A63" s="91">
        <v>45</v>
      </c>
      <c r="B63" s="121">
        <v>51010905</v>
      </c>
      <c r="C63" s="122" t="s">
        <v>3321</v>
      </c>
      <c r="D63" s="123" t="s">
        <v>3284</v>
      </c>
      <c r="E63" s="119">
        <v>7118</v>
      </c>
      <c r="F63" s="119">
        <v>6507.51</v>
      </c>
      <c r="G63" s="98">
        <v>1888</v>
      </c>
      <c r="H63" s="119">
        <v>878.6</v>
      </c>
      <c r="I63" s="98">
        <v>2088</v>
      </c>
      <c r="J63" s="98">
        <v>1920</v>
      </c>
      <c r="K63" s="98">
        <v>6828</v>
      </c>
      <c r="L63" s="125">
        <v>1677</v>
      </c>
      <c r="M63" s="98">
        <v>2128</v>
      </c>
      <c r="N63" s="98">
        <v>1601</v>
      </c>
      <c r="O63" s="98">
        <v>1888</v>
      </c>
      <c r="P63" s="98">
        <v>5748.48</v>
      </c>
      <c r="Q63" s="98">
        <v>7078</v>
      </c>
      <c r="R63" s="98">
        <v>6512.01</v>
      </c>
      <c r="S63" s="98">
        <v>1888</v>
      </c>
      <c r="T63" s="98">
        <v>14018.47</v>
      </c>
      <c r="U63" s="98">
        <v>2128</v>
      </c>
      <c r="V63" s="98">
        <v>4759.8</v>
      </c>
      <c r="W63" s="98">
        <v>2500</v>
      </c>
      <c r="X63" s="98">
        <v>1420</v>
      </c>
      <c r="Y63" s="98">
        <v>2500</v>
      </c>
      <c r="Z63" s="98">
        <v>0</v>
      </c>
      <c r="AA63" s="98">
        <v>1888</v>
      </c>
      <c r="AB63" s="98">
        <v>5642</v>
      </c>
      <c r="AC63" s="98">
        <f t="shared" si="6"/>
        <v>11094</v>
      </c>
      <c r="AD63" s="98">
        <f t="shared" si="7"/>
        <v>9306.11</v>
      </c>
      <c r="AE63" s="98">
        <f t="shared" si="8"/>
        <v>10844</v>
      </c>
      <c r="AF63" s="98">
        <f t="shared" si="9"/>
        <v>9026.48</v>
      </c>
      <c r="AG63" s="98"/>
      <c r="AH63" s="98"/>
      <c r="AI63" s="98"/>
      <c r="AJ63" s="98"/>
      <c r="AK63" s="98"/>
      <c r="AL63" s="127"/>
    </row>
    <row r="64" s="61" customFormat="1" spans="1:38">
      <c r="A64" s="91">
        <v>46</v>
      </c>
      <c r="B64" s="121">
        <v>51010906</v>
      </c>
      <c r="C64" s="122" t="s">
        <v>3322</v>
      </c>
      <c r="D64" s="123" t="s">
        <v>3284</v>
      </c>
      <c r="E64" s="119">
        <v>0</v>
      </c>
      <c r="F64" s="119">
        <v>8201.25</v>
      </c>
      <c r="G64" s="98">
        <v>0</v>
      </c>
      <c r="H64" s="119">
        <v>2691.9</v>
      </c>
      <c r="I64" s="98">
        <v>0</v>
      </c>
      <c r="J64" s="98">
        <v>5497.56</v>
      </c>
      <c r="K64" s="98">
        <v>0</v>
      </c>
      <c r="L64" s="125"/>
      <c r="M64" s="98">
        <v>0</v>
      </c>
      <c r="N64" s="98">
        <v>11749.07</v>
      </c>
      <c r="O64" s="98">
        <v>0</v>
      </c>
      <c r="P64" s="98">
        <v>1748.66</v>
      </c>
      <c r="Q64" s="98">
        <v>0</v>
      </c>
      <c r="R64" s="98"/>
      <c r="S64" s="98">
        <v>0</v>
      </c>
      <c r="T64" s="98"/>
      <c r="U64" s="98">
        <v>0</v>
      </c>
      <c r="V64" s="98"/>
      <c r="W64" s="98">
        <v>0</v>
      </c>
      <c r="X64" s="98">
        <v>0</v>
      </c>
      <c r="Y64" s="98">
        <v>0</v>
      </c>
      <c r="Z64" s="98">
        <v>0</v>
      </c>
      <c r="AA64" s="98">
        <v>0</v>
      </c>
      <c r="AB64" s="98">
        <v>0</v>
      </c>
      <c r="AC64" s="98">
        <f t="shared" si="6"/>
        <v>0</v>
      </c>
      <c r="AD64" s="98">
        <f t="shared" si="7"/>
        <v>16390.71</v>
      </c>
      <c r="AE64" s="98">
        <f t="shared" si="8"/>
        <v>0</v>
      </c>
      <c r="AF64" s="98">
        <f t="shared" si="9"/>
        <v>13497.73</v>
      </c>
      <c r="AG64" s="98"/>
      <c r="AH64" s="98"/>
      <c r="AI64" s="98"/>
      <c r="AJ64" s="98"/>
      <c r="AK64" s="98"/>
      <c r="AL64" s="127"/>
    </row>
    <row r="65" s="61" customFormat="1" spans="1:38">
      <c r="A65" s="91">
        <v>47</v>
      </c>
      <c r="B65" s="121">
        <v>51010907</v>
      </c>
      <c r="C65" s="122" t="s">
        <v>3323</v>
      </c>
      <c r="D65" s="123" t="s">
        <v>3284</v>
      </c>
      <c r="E65" s="119">
        <v>8160</v>
      </c>
      <c r="F65" s="119"/>
      <c r="G65" s="98">
        <v>0</v>
      </c>
      <c r="H65" s="119"/>
      <c r="I65" s="98">
        <v>0</v>
      </c>
      <c r="J65" s="98">
        <v>635</v>
      </c>
      <c r="K65" s="98">
        <v>1760</v>
      </c>
      <c r="L65" s="125">
        <v>3255</v>
      </c>
      <c r="M65" s="98">
        <v>1660</v>
      </c>
      <c r="N65" s="98">
        <v>140</v>
      </c>
      <c r="O65" s="98">
        <v>800</v>
      </c>
      <c r="P65" s="98"/>
      <c r="Q65" s="98">
        <v>8160</v>
      </c>
      <c r="R65" s="98"/>
      <c r="S65" s="98">
        <v>0</v>
      </c>
      <c r="T65" s="98"/>
      <c r="U65" s="98">
        <v>0</v>
      </c>
      <c r="V65" s="98"/>
      <c r="W65" s="98">
        <v>0</v>
      </c>
      <c r="X65" s="98">
        <v>0</v>
      </c>
      <c r="Y65" s="98">
        <v>0</v>
      </c>
      <c r="Z65" s="98">
        <v>0</v>
      </c>
      <c r="AA65" s="98">
        <v>0</v>
      </c>
      <c r="AB65" s="98">
        <v>0</v>
      </c>
      <c r="AC65" s="98">
        <f t="shared" si="6"/>
        <v>8160</v>
      </c>
      <c r="AD65" s="98">
        <f t="shared" si="7"/>
        <v>635</v>
      </c>
      <c r="AE65" s="98">
        <f t="shared" si="8"/>
        <v>4220</v>
      </c>
      <c r="AF65" s="98">
        <f t="shared" si="9"/>
        <v>3395</v>
      </c>
      <c r="AG65" s="98"/>
      <c r="AH65" s="98"/>
      <c r="AI65" s="98"/>
      <c r="AJ65" s="98"/>
      <c r="AK65" s="98"/>
      <c r="AL65" s="127"/>
    </row>
    <row r="66" s="61" customFormat="1" spans="1:38">
      <c r="A66" s="91">
        <v>48</v>
      </c>
      <c r="B66" s="121">
        <v>51010908</v>
      </c>
      <c r="C66" s="122" t="s">
        <v>3324</v>
      </c>
      <c r="D66" s="123" t="s">
        <v>3284</v>
      </c>
      <c r="E66" s="119">
        <v>0</v>
      </c>
      <c r="F66" s="119"/>
      <c r="G66" s="98">
        <v>0</v>
      </c>
      <c r="H66" s="119"/>
      <c r="I66" s="98">
        <v>0</v>
      </c>
      <c r="J66" s="98"/>
      <c r="K66" s="98">
        <v>0</v>
      </c>
      <c r="L66" s="125"/>
      <c r="M66" s="98">
        <v>0</v>
      </c>
      <c r="N66" s="98"/>
      <c r="O66" s="98">
        <v>0</v>
      </c>
      <c r="P66" s="98"/>
      <c r="Q66" s="98">
        <v>0</v>
      </c>
      <c r="R66" s="98"/>
      <c r="S66" s="98">
        <v>0</v>
      </c>
      <c r="T66" s="98"/>
      <c r="U66" s="98">
        <v>0</v>
      </c>
      <c r="V66" s="98"/>
      <c r="W66" s="98">
        <v>0</v>
      </c>
      <c r="X66" s="98">
        <v>0</v>
      </c>
      <c r="Y66" s="98">
        <v>0</v>
      </c>
      <c r="Z66" s="98">
        <v>0</v>
      </c>
      <c r="AA66" s="98">
        <v>0</v>
      </c>
      <c r="AB66" s="98">
        <v>0</v>
      </c>
      <c r="AC66" s="98">
        <f t="shared" si="6"/>
        <v>0</v>
      </c>
      <c r="AD66" s="98">
        <f t="shared" si="7"/>
        <v>0</v>
      </c>
      <c r="AE66" s="98">
        <f t="shared" si="8"/>
        <v>0</v>
      </c>
      <c r="AF66" s="98">
        <f t="shared" si="9"/>
        <v>0</v>
      </c>
      <c r="AG66" s="98"/>
      <c r="AH66" s="98"/>
      <c r="AI66" s="98"/>
      <c r="AJ66" s="98"/>
      <c r="AK66" s="98"/>
      <c r="AL66" s="127"/>
    </row>
    <row r="67" s="61" customFormat="1" spans="1:38">
      <c r="A67" s="91">
        <v>49</v>
      </c>
      <c r="B67" s="121">
        <v>51010909</v>
      </c>
      <c r="C67" s="122" t="s">
        <v>3325</v>
      </c>
      <c r="D67" s="123" t="s">
        <v>3284</v>
      </c>
      <c r="E67" s="119">
        <v>0</v>
      </c>
      <c r="F67" s="119"/>
      <c r="G67" s="98">
        <v>0</v>
      </c>
      <c r="H67" s="119"/>
      <c r="I67" s="98">
        <v>0</v>
      </c>
      <c r="J67" s="98"/>
      <c r="K67" s="98">
        <v>0</v>
      </c>
      <c r="L67" s="125"/>
      <c r="M67" s="98">
        <v>0</v>
      </c>
      <c r="N67" s="98"/>
      <c r="O67" s="98">
        <v>0</v>
      </c>
      <c r="P67" s="98"/>
      <c r="Q67" s="98">
        <v>0</v>
      </c>
      <c r="R67" s="98"/>
      <c r="S67" s="98">
        <v>0</v>
      </c>
      <c r="T67" s="98"/>
      <c r="U67" s="98">
        <v>0</v>
      </c>
      <c r="V67" s="98"/>
      <c r="W67" s="98">
        <v>0</v>
      </c>
      <c r="X67" s="98">
        <v>0</v>
      </c>
      <c r="Y67" s="98">
        <v>0</v>
      </c>
      <c r="Z67" s="98">
        <v>0</v>
      </c>
      <c r="AA67" s="98">
        <v>0</v>
      </c>
      <c r="AB67" s="98">
        <v>0</v>
      </c>
      <c r="AC67" s="98">
        <f t="shared" si="6"/>
        <v>0</v>
      </c>
      <c r="AD67" s="98">
        <f t="shared" si="7"/>
        <v>0</v>
      </c>
      <c r="AE67" s="98">
        <f t="shared" si="8"/>
        <v>0</v>
      </c>
      <c r="AF67" s="98">
        <f t="shared" si="9"/>
        <v>0</v>
      </c>
      <c r="AG67" s="98"/>
      <c r="AH67" s="98"/>
      <c r="AI67" s="98"/>
      <c r="AJ67" s="98"/>
      <c r="AK67" s="98"/>
      <c r="AL67" s="127"/>
    </row>
    <row r="68" s="61" customFormat="1" spans="1:38">
      <c r="A68" s="91">
        <v>50</v>
      </c>
      <c r="B68" s="121">
        <v>51010910</v>
      </c>
      <c r="C68" s="122" t="s">
        <v>3326</v>
      </c>
      <c r="D68" s="123" t="s">
        <v>3284</v>
      </c>
      <c r="E68" s="119">
        <v>0</v>
      </c>
      <c r="F68" s="119"/>
      <c r="G68" s="98">
        <v>0</v>
      </c>
      <c r="H68" s="119"/>
      <c r="I68" s="98">
        <v>0</v>
      </c>
      <c r="J68" s="98"/>
      <c r="K68" s="98">
        <v>0</v>
      </c>
      <c r="L68" s="125"/>
      <c r="M68" s="98">
        <v>0</v>
      </c>
      <c r="N68" s="98"/>
      <c r="O68" s="98">
        <v>0</v>
      </c>
      <c r="P68" s="98"/>
      <c r="Q68" s="98">
        <v>0</v>
      </c>
      <c r="R68" s="98"/>
      <c r="S68" s="98">
        <v>0</v>
      </c>
      <c r="T68" s="98"/>
      <c r="U68" s="98">
        <v>0</v>
      </c>
      <c r="V68" s="98"/>
      <c r="W68" s="98">
        <v>0</v>
      </c>
      <c r="X68" s="98">
        <v>0</v>
      </c>
      <c r="Y68" s="98">
        <v>0</v>
      </c>
      <c r="Z68" s="98">
        <v>0</v>
      </c>
      <c r="AA68" s="98">
        <v>0</v>
      </c>
      <c r="AB68" s="98">
        <v>0</v>
      </c>
      <c r="AC68" s="98">
        <f t="shared" si="6"/>
        <v>0</v>
      </c>
      <c r="AD68" s="98">
        <f t="shared" si="7"/>
        <v>0</v>
      </c>
      <c r="AE68" s="98">
        <f t="shared" si="8"/>
        <v>0</v>
      </c>
      <c r="AF68" s="98">
        <f t="shared" si="9"/>
        <v>0</v>
      </c>
      <c r="AG68" s="98"/>
      <c r="AH68" s="98"/>
      <c r="AI68" s="98"/>
      <c r="AJ68" s="98"/>
      <c r="AK68" s="98"/>
      <c r="AL68" s="127"/>
    </row>
    <row r="69" s="61" customFormat="1" spans="1:38">
      <c r="A69" s="91">
        <v>51</v>
      </c>
      <c r="B69" s="121">
        <v>51010017</v>
      </c>
      <c r="C69" s="122" t="s">
        <v>673</v>
      </c>
      <c r="D69" s="123" t="s">
        <v>3284</v>
      </c>
      <c r="E69" s="119">
        <v>0</v>
      </c>
      <c r="F69" s="119">
        <v>363.67</v>
      </c>
      <c r="G69" s="98">
        <v>0</v>
      </c>
      <c r="H69" s="119">
        <v>0.63</v>
      </c>
      <c r="I69" s="98">
        <v>0</v>
      </c>
      <c r="J69" s="98"/>
      <c r="K69" s="98">
        <v>0</v>
      </c>
      <c r="L69" s="125"/>
      <c r="M69" s="98">
        <v>0</v>
      </c>
      <c r="N69" s="98"/>
      <c r="O69" s="98">
        <v>0</v>
      </c>
      <c r="P69" s="98"/>
      <c r="Q69" s="98">
        <v>0</v>
      </c>
      <c r="R69" s="98"/>
      <c r="S69" s="98">
        <v>0</v>
      </c>
      <c r="T69" s="98"/>
      <c r="U69" s="98">
        <v>0</v>
      </c>
      <c r="V69" s="98"/>
      <c r="W69" s="98">
        <v>0</v>
      </c>
      <c r="X69" s="98">
        <v>0</v>
      </c>
      <c r="Y69" s="98">
        <v>0</v>
      </c>
      <c r="Z69" s="98">
        <v>0</v>
      </c>
      <c r="AA69" s="98">
        <v>0</v>
      </c>
      <c r="AB69" s="98">
        <v>0</v>
      </c>
      <c r="AC69" s="98">
        <f t="shared" si="6"/>
        <v>0</v>
      </c>
      <c r="AD69" s="98">
        <f t="shared" si="7"/>
        <v>364.3</v>
      </c>
      <c r="AE69" s="98">
        <f t="shared" si="8"/>
        <v>0</v>
      </c>
      <c r="AF69" s="98">
        <f t="shared" si="9"/>
        <v>0</v>
      </c>
      <c r="AG69" s="98"/>
      <c r="AH69" s="98"/>
      <c r="AI69" s="98"/>
      <c r="AJ69" s="98"/>
      <c r="AK69" s="98"/>
      <c r="AL69" s="127"/>
    </row>
    <row r="70" s="61" customFormat="1" spans="1:38">
      <c r="A70" s="91">
        <v>52</v>
      </c>
      <c r="B70" s="121">
        <v>51010018</v>
      </c>
      <c r="C70" s="122" t="s">
        <v>3327</v>
      </c>
      <c r="D70" s="123" t="s">
        <v>3284</v>
      </c>
      <c r="E70" s="119">
        <v>0</v>
      </c>
      <c r="F70" s="119"/>
      <c r="G70" s="98">
        <v>0</v>
      </c>
      <c r="H70" s="119"/>
      <c r="I70" s="98">
        <v>0</v>
      </c>
      <c r="J70" s="98"/>
      <c r="K70" s="98">
        <v>0</v>
      </c>
      <c r="L70" s="125"/>
      <c r="M70" s="98">
        <v>0</v>
      </c>
      <c r="N70" s="98"/>
      <c r="O70" s="98">
        <v>0</v>
      </c>
      <c r="P70" s="98"/>
      <c r="Q70" s="98">
        <v>0</v>
      </c>
      <c r="R70" s="98"/>
      <c r="S70" s="98">
        <v>0</v>
      </c>
      <c r="T70" s="98"/>
      <c r="U70" s="98">
        <v>0</v>
      </c>
      <c r="V70" s="98"/>
      <c r="W70" s="98">
        <v>0</v>
      </c>
      <c r="X70" s="98">
        <v>0</v>
      </c>
      <c r="Y70" s="98">
        <v>0</v>
      </c>
      <c r="Z70" s="98">
        <v>0</v>
      </c>
      <c r="AA70" s="98">
        <v>0</v>
      </c>
      <c r="AB70" s="98">
        <v>0</v>
      </c>
      <c r="AC70" s="98">
        <f t="shared" si="6"/>
        <v>0</v>
      </c>
      <c r="AD70" s="98">
        <f t="shared" si="7"/>
        <v>0</v>
      </c>
      <c r="AE70" s="98">
        <f t="shared" si="8"/>
        <v>0</v>
      </c>
      <c r="AF70" s="98">
        <f t="shared" si="9"/>
        <v>0</v>
      </c>
      <c r="AG70" s="98"/>
      <c r="AH70" s="98"/>
      <c r="AI70" s="98"/>
      <c r="AJ70" s="98"/>
      <c r="AK70" s="98"/>
      <c r="AL70" s="127"/>
    </row>
    <row r="71" s="61" customFormat="1" spans="1:38">
      <c r="A71" s="91">
        <v>53</v>
      </c>
      <c r="B71" s="121">
        <v>51010019</v>
      </c>
      <c r="C71" s="122" t="s">
        <v>675</v>
      </c>
      <c r="D71" s="123" t="s">
        <v>3284</v>
      </c>
      <c r="E71" s="119">
        <v>0</v>
      </c>
      <c r="F71" s="119">
        <v>76.11</v>
      </c>
      <c r="G71" s="98">
        <v>0</v>
      </c>
      <c r="H71" s="119">
        <v>24.77</v>
      </c>
      <c r="I71" s="98">
        <v>0</v>
      </c>
      <c r="J71" s="98"/>
      <c r="K71" s="98">
        <v>0</v>
      </c>
      <c r="L71" s="125">
        <v>3781.47</v>
      </c>
      <c r="M71" s="98">
        <v>0</v>
      </c>
      <c r="N71" s="98">
        <v>1139.99</v>
      </c>
      <c r="O71" s="98">
        <v>0</v>
      </c>
      <c r="P71" s="98">
        <v>4672.82</v>
      </c>
      <c r="Q71" s="98">
        <v>0</v>
      </c>
      <c r="R71" s="98">
        <v>447.14</v>
      </c>
      <c r="S71" s="98">
        <v>0</v>
      </c>
      <c r="T71" s="98">
        <v>10947.6</v>
      </c>
      <c r="U71" s="98">
        <v>0</v>
      </c>
      <c r="V71" s="98"/>
      <c r="W71" s="98">
        <v>0</v>
      </c>
      <c r="X71" s="98">
        <v>3115.22</v>
      </c>
      <c r="Y71" s="98">
        <v>0</v>
      </c>
      <c r="Z71" s="98">
        <v>0</v>
      </c>
      <c r="AA71" s="98">
        <v>0</v>
      </c>
      <c r="AB71" s="98">
        <v>0</v>
      </c>
      <c r="AC71" s="98">
        <f t="shared" si="6"/>
        <v>0</v>
      </c>
      <c r="AD71" s="98">
        <f t="shared" si="7"/>
        <v>100.88</v>
      </c>
      <c r="AE71" s="98">
        <f t="shared" si="8"/>
        <v>0</v>
      </c>
      <c r="AF71" s="98">
        <f t="shared" si="9"/>
        <v>9594.28</v>
      </c>
      <c r="AG71" s="98"/>
      <c r="AH71" s="98"/>
      <c r="AI71" s="98"/>
      <c r="AJ71" s="98"/>
      <c r="AK71" s="98"/>
      <c r="AL71" s="127"/>
    </row>
    <row r="72" s="61" customFormat="1" spans="1:38">
      <c r="A72" s="91">
        <v>54</v>
      </c>
      <c r="B72" s="121">
        <v>51011201</v>
      </c>
      <c r="C72" s="122" t="s">
        <v>3328</v>
      </c>
      <c r="D72" s="123" t="s">
        <v>3284</v>
      </c>
      <c r="E72" s="119">
        <v>600</v>
      </c>
      <c r="F72" s="119"/>
      <c r="G72" s="98">
        <v>600</v>
      </c>
      <c r="H72" s="119"/>
      <c r="I72" s="98">
        <v>600</v>
      </c>
      <c r="J72" s="98"/>
      <c r="K72" s="98">
        <v>600</v>
      </c>
      <c r="L72" s="125"/>
      <c r="M72" s="98">
        <v>600</v>
      </c>
      <c r="N72" s="98"/>
      <c r="O72" s="98">
        <v>600</v>
      </c>
      <c r="P72" s="98"/>
      <c r="Q72" s="98">
        <v>600</v>
      </c>
      <c r="R72" s="98"/>
      <c r="S72" s="98">
        <v>600</v>
      </c>
      <c r="T72" s="98"/>
      <c r="U72" s="98">
        <v>600</v>
      </c>
      <c r="V72" s="98"/>
      <c r="W72" s="98">
        <v>0</v>
      </c>
      <c r="X72" s="98">
        <v>0</v>
      </c>
      <c r="Y72" s="98">
        <v>0</v>
      </c>
      <c r="Z72" s="98">
        <v>0</v>
      </c>
      <c r="AA72" s="98">
        <v>600</v>
      </c>
      <c r="AB72" s="98">
        <v>0</v>
      </c>
      <c r="AC72" s="98">
        <f t="shared" si="6"/>
        <v>1800</v>
      </c>
      <c r="AD72" s="98">
        <f t="shared" si="7"/>
        <v>0</v>
      </c>
      <c r="AE72" s="98">
        <f t="shared" si="8"/>
        <v>1800</v>
      </c>
      <c r="AF72" s="98">
        <f t="shared" si="9"/>
        <v>0</v>
      </c>
      <c r="AG72" s="98"/>
      <c r="AH72" s="98"/>
      <c r="AI72" s="98"/>
      <c r="AJ72" s="98"/>
      <c r="AK72" s="98"/>
      <c r="AL72" s="127"/>
    </row>
    <row r="73" s="61" customFormat="1" spans="1:38">
      <c r="A73" s="91">
        <v>55</v>
      </c>
      <c r="B73" s="121">
        <v>51011202</v>
      </c>
      <c r="C73" s="122" t="s">
        <v>742</v>
      </c>
      <c r="D73" s="123" t="s">
        <v>3284</v>
      </c>
      <c r="E73" s="119">
        <v>1080</v>
      </c>
      <c r="F73" s="119">
        <v>300</v>
      </c>
      <c r="G73" s="98">
        <v>680</v>
      </c>
      <c r="H73" s="119"/>
      <c r="I73" s="98">
        <v>80</v>
      </c>
      <c r="J73" s="98">
        <v>1365</v>
      </c>
      <c r="K73" s="98">
        <v>80</v>
      </c>
      <c r="L73" s="125"/>
      <c r="M73" s="98">
        <v>80</v>
      </c>
      <c r="N73" s="98"/>
      <c r="O73" s="98">
        <v>580</v>
      </c>
      <c r="P73" s="98"/>
      <c r="Q73" s="98">
        <v>80</v>
      </c>
      <c r="R73" s="98"/>
      <c r="S73" s="98">
        <v>680</v>
      </c>
      <c r="T73" s="98"/>
      <c r="U73" s="98">
        <v>80</v>
      </c>
      <c r="V73" s="98"/>
      <c r="W73" s="98">
        <v>400</v>
      </c>
      <c r="X73" s="98">
        <v>0</v>
      </c>
      <c r="Y73" s="98">
        <v>400</v>
      </c>
      <c r="Z73" s="98">
        <v>0</v>
      </c>
      <c r="AA73" s="98">
        <v>80</v>
      </c>
      <c r="AB73" s="98">
        <v>4880</v>
      </c>
      <c r="AC73" s="98">
        <f t="shared" si="6"/>
        <v>1840</v>
      </c>
      <c r="AD73" s="98">
        <f t="shared" si="7"/>
        <v>1665</v>
      </c>
      <c r="AE73" s="98">
        <f t="shared" si="8"/>
        <v>740</v>
      </c>
      <c r="AF73" s="98">
        <f t="shared" si="9"/>
        <v>0</v>
      </c>
      <c r="AG73" s="98"/>
      <c r="AH73" s="98"/>
      <c r="AI73" s="98"/>
      <c r="AJ73" s="98"/>
      <c r="AK73" s="98"/>
      <c r="AL73" s="127"/>
    </row>
    <row r="74" s="61" customFormat="1" spans="1:38">
      <c r="A74" s="91">
        <v>56</v>
      </c>
      <c r="B74" s="121">
        <v>51011203</v>
      </c>
      <c r="C74" s="122" t="s">
        <v>3329</v>
      </c>
      <c r="D74" s="123" t="s">
        <v>3284</v>
      </c>
      <c r="E74" s="119">
        <v>0</v>
      </c>
      <c r="F74" s="119"/>
      <c r="G74" s="98">
        <v>0</v>
      </c>
      <c r="H74" s="119"/>
      <c r="I74" s="98">
        <v>0</v>
      </c>
      <c r="J74" s="98"/>
      <c r="K74" s="98">
        <v>0</v>
      </c>
      <c r="L74" s="125"/>
      <c r="M74" s="98">
        <v>0</v>
      </c>
      <c r="N74" s="98"/>
      <c r="O74" s="98">
        <v>0</v>
      </c>
      <c r="P74" s="98"/>
      <c r="Q74" s="98">
        <v>0</v>
      </c>
      <c r="R74" s="98"/>
      <c r="S74" s="98">
        <v>0</v>
      </c>
      <c r="T74" s="98"/>
      <c r="U74" s="98">
        <v>0</v>
      </c>
      <c r="V74" s="98"/>
      <c r="W74" s="98">
        <v>0</v>
      </c>
      <c r="X74" s="98">
        <v>0</v>
      </c>
      <c r="Y74" s="98">
        <v>0</v>
      </c>
      <c r="Z74" s="98">
        <v>0</v>
      </c>
      <c r="AA74" s="98">
        <v>0</v>
      </c>
      <c r="AB74" s="98">
        <v>0</v>
      </c>
      <c r="AC74" s="98">
        <f t="shared" si="6"/>
        <v>0</v>
      </c>
      <c r="AD74" s="98">
        <f t="shared" si="7"/>
        <v>0</v>
      </c>
      <c r="AE74" s="98">
        <f t="shared" si="8"/>
        <v>0</v>
      </c>
      <c r="AF74" s="98">
        <f t="shared" si="9"/>
        <v>0</v>
      </c>
      <c r="AG74" s="98"/>
      <c r="AH74" s="98"/>
      <c r="AI74" s="98"/>
      <c r="AJ74" s="98"/>
      <c r="AK74" s="98"/>
      <c r="AL74" s="127"/>
    </row>
    <row r="75" s="61" customFormat="1" spans="1:38">
      <c r="A75" s="91">
        <v>57</v>
      </c>
      <c r="B75" s="121">
        <v>51010803</v>
      </c>
      <c r="C75" s="122" t="s">
        <v>3330</v>
      </c>
      <c r="D75" s="123" t="s">
        <v>3284</v>
      </c>
      <c r="E75" s="119">
        <v>3935</v>
      </c>
      <c r="F75" s="119">
        <v>16689.82</v>
      </c>
      <c r="G75" s="98">
        <v>4135</v>
      </c>
      <c r="H75" s="119">
        <v>3500</v>
      </c>
      <c r="I75" s="98">
        <v>3935</v>
      </c>
      <c r="J75" s="98">
        <v>4983.39</v>
      </c>
      <c r="K75" s="98">
        <v>3935</v>
      </c>
      <c r="L75" s="125">
        <v>10173.63</v>
      </c>
      <c r="M75" s="98">
        <v>3935</v>
      </c>
      <c r="N75" s="98">
        <v>1964.91</v>
      </c>
      <c r="O75" s="98">
        <v>5635</v>
      </c>
      <c r="P75" s="98">
        <v>519</v>
      </c>
      <c r="Q75" s="98">
        <v>3935</v>
      </c>
      <c r="R75" s="98"/>
      <c r="S75" s="98">
        <v>3935</v>
      </c>
      <c r="T75" s="98"/>
      <c r="U75" s="98">
        <v>8135</v>
      </c>
      <c r="V75" s="98">
        <v>1150.44</v>
      </c>
      <c r="W75" s="98">
        <v>5000</v>
      </c>
      <c r="X75" s="98">
        <v>0</v>
      </c>
      <c r="Y75" s="98">
        <v>5000</v>
      </c>
      <c r="Z75" s="98">
        <v>0</v>
      </c>
      <c r="AA75" s="98">
        <v>3935</v>
      </c>
      <c r="AB75" s="98">
        <v>1199.11</v>
      </c>
      <c r="AC75" s="98">
        <f t="shared" si="6"/>
        <v>12005</v>
      </c>
      <c r="AD75" s="98">
        <f t="shared" si="7"/>
        <v>25173.21</v>
      </c>
      <c r="AE75" s="98">
        <f t="shared" si="8"/>
        <v>13505</v>
      </c>
      <c r="AF75" s="98">
        <f t="shared" si="9"/>
        <v>12657.54</v>
      </c>
      <c r="AG75" s="98"/>
      <c r="AH75" s="98"/>
      <c r="AI75" s="98"/>
      <c r="AJ75" s="98"/>
      <c r="AK75" s="98"/>
      <c r="AL75" s="127"/>
    </row>
    <row r="76" s="61" customFormat="1" ht="15" spans="1:38">
      <c r="A76" s="130">
        <v>58</v>
      </c>
      <c r="B76" s="131">
        <v>51010099</v>
      </c>
      <c r="C76" s="132" t="s">
        <v>754</v>
      </c>
      <c r="D76" s="133" t="s">
        <v>3292</v>
      </c>
      <c r="E76" s="134">
        <v>0</v>
      </c>
      <c r="F76" s="134"/>
      <c r="G76" s="107">
        <v>0</v>
      </c>
      <c r="H76" s="107"/>
      <c r="I76" s="107">
        <v>0</v>
      </c>
      <c r="J76" s="107"/>
      <c r="K76" s="107">
        <v>0</v>
      </c>
      <c r="L76" s="145"/>
      <c r="M76" s="107">
        <v>0</v>
      </c>
      <c r="N76" s="107"/>
      <c r="O76" s="107">
        <v>0</v>
      </c>
      <c r="P76" s="107"/>
      <c r="Q76" s="107">
        <v>0</v>
      </c>
      <c r="R76" s="107"/>
      <c r="S76" s="107">
        <v>0</v>
      </c>
      <c r="T76" s="107"/>
      <c r="U76" s="107">
        <v>0</v>
      </c>
      <c r="V76" s="107"/>
      <c r="W76" s="98">
        <v>0</v>
      </c>
      <c r="X76" s="107">
        <v>0</v>
      </c>
      <c r="Y76" s="107">
        <v>0</v>
      </c>
      <c r="Z76" s="98">
        <v>0</v>
      </c>
      <c r="AA76" s="107">
        <v>0</v>
      </c>
      <c r="AB76" s="98">
        <v>0</v>
      </c>
      <c r="AC76" s="107">
        <f t="shared" si="6"/>
        <v>0</v>
      </c>
      <c r="AD76" s="107">
        <f t="shared" si="7"/>
        <v>0</v>
      </c>
      <c r="AE76" s="107">
        <f t="shared" si="8"/>
        <v>0</v>
      </c>
      <c r="AF76" s="107">
        <f t="shared" si="9"/>
        <v>0</v>
      </c>
      <c r="AG76" s="107"/>
      <c r="AH76" s="107"/>
      <c r="AI76" s="107"/>
      <c r="AJ76" s="107"/>
      <c r="AK76" s="107"/>
      <c r="AL76" s="128"/>
    </row>
    <row r="77" s="62" customFormat="1" ht="30" customHeight="1" spans="1:38">
      <c r="A77" s="108"/>
      <c r="B77" s="135"/>
      <c r="C77" s="136" t="s">
        <v>3331</v>
      </c>
      <c r="D77" s="137"/>
      <c r="E77" s="138">
        <f>SUM(E19:E76)</f>
        <v>203185.5</v>
      </c>
      <c r="F77" s="138">
        <f t="shared" ref="F77:AL77" si="10">SUM(F19:F76)</f>
        <v>199307.58</v>
      </c>
      <c r="G77" s="138">
        <f t="shared" si="10"/>
        <v>184554.72</v>
      </c>
      <c r="H77" s="138">
        <f t="shared" si="10"/>
        <v>184465.92</v>
      </c>
      <c r="I77" s="138">
        <f t="shared" si="10"/>
        <v>189088.27</v>
      </c>
      <c r="J77" s="138">
        <f t="shared" si="10"/>
        <v>198218.35</v>
      </c>
      <c r="K77" s="138">
        <f t="shared" si="10"/>
        <v>195102.06</v>
      </c>
      <c r="L77" s="138">
        <f t="shared" si="10"/>
        <v>209613.56</v>
      </c>
      <c r="M77" s="138">
        <f t="shared" si="10"/>
        <v>189594.49</v>
      </c>
      <c r="N77" s="138">
        <f t="shared" si="10"/>
        <v>207878.12</v>
      </c>
      <c r="O77" s="138">
        <f t="shared" si="10"/>
        <v>189900.34</v>
      </c>
      <c r="P77" s="138">
        <f t="shared" si="10"/>
        <v>190586.99</v>
      </c>
      <c r="Q77" s="138">
        <f t="shared" si="10"/>
        <v>200322.17</v>
      </c>
      <c r="R77" s="138">
        <f t="shared" si="10"/>
        <v>184922.41</v>
      </c>
      <c r="S77" s="138">
        <f t="shared" si="10"/>
        <v>185978.72</v>
      </c>
      <c r="T77" s="138">
        <f t="shared" si="10"/>
        <v>207459.4</v>
      </c>
      <c r="U77" s="138">
        <f t="shared" si="10"/>
        <v>189518.72</v>
      </c>
      <c r="V77" s="138">
        <f t="shared" si="10"/>
        <v>122508.72</v>
      </c>
      <c r="W77" s="138">
        <f t="shared" si="10"/>
        <v>280023.07</v>
      </c>
      <c r="X77" s="138">
        <f t="shared" si="10"/>
        <v>114001.72</v>
      </c>
      <c r="Y77" s="138">
        <f t="shared" si="10"/>
        <v>280023.07</v>
      </c>
      <c r="Z77" s="138">
        <f t="shared" si="10"/>
        <v>136622.34</v>
      </c>
      <c r="AA77" s="138">
        <f t="shared" si="10"/>
        <v>186703.87</v>
      </c>
      <c r="AB77" s="138">
        <f t="shared" si="10"/>
        <v>128092.89</v>
      </c>
      <c r="AC77" s="138">
        <f t="shared" si="10"/>
        <v>576828.49</v>
      </c>
      <c r="AD77" s="138">
        <f t="shared" si="10"/>
        <v>581991.85</v>
      </c>
      <c r="AE77" s="138">
        <f t="shared" si="10"/>
        <v>574596.89</v>
      </c>
      <c r="AF77" s="138">
        <f t="shared" si="10"/>
        <v>608078.67</v>
      </c>
      <c r="AG77" s="138">
        <f t="shared" si="10"/>
        <v>0</v>
      </c>
      <c r="AH77" s="138">
        <f t="shared" si="10"/>
        <v>0</v>
      </c>
      <c r="AI77" s="138">
        <f t="shared" si="10"/>
        <v>0</v>
      </c>
      <c r="AJ77" s="138">
        <f t="shared" si="10"/>
        <v>0</v>
      </c>
      <c r="AK77" s="138">
        <f t="shared" si="10"/>
        <v>0</v>
      </c>
      <c r="AL77" s="146">
        <f t="shared" si="10"/>
        <v>0</v>
      </c>
    </row>
    <row r="78" s="61" customFormat="1" spans="1:38">
      <c r="A78" s="84"/>
      <c r="B78" s="139"/>
      <c r="C78" s="86" t="s">
        <v>3332</v>
      </c>
      <c r="D78" s="14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>
        <f t="shared" ref="AC78:AC131" si="11">E78+G78+I78</f>
        <v>0</v>
      </c>
      <c r="AD78" s="90">
        <f t="shared" ref="AD78:AD131" si="12">J78+H78+F78</f>
        <v>0</v>
      </c>
      <c r="AE78" s="90">
        <f t="shared" ref="AE78:AE131" si="13">K78+M78+O78</f>
        <v>0</v>
      </c>
      <c r="AF78" s="90">
        <f t="shared" ref="AF78:AF131" si="14">L78+N78+P78</f>
        <v>0</v>
      </c>
      <c r="AG78" s="90"/>
      <c r="AH78" s="90"/>
      <c r="AI78" s="90"/>
      <c r="AJ78" s="90"/>
      <c r="AK78" s="90"/>
      <c r="AL78" s="126"/>
    </row>
    <row r="79" s="61" customFormat="1" spans="1:38">
      <c r="A79" s="91">
        <f>ROW()-78</f>
        <v>1</v>
      </c>
      <c r="B79" s="115">
        <v>66011101</v>
      </c>
      <c r="C79" s="141" t="s">
        <v>3333</v>
      </c>
      <c r="D79" s="120" t="s">
        <v>3234</v>
      </c>
      <c r="E79" s="98"/>
      <c r="F79" s="98"/>
      <c r="G79" s="98"/>
      <c r="H79" s="98"/>
      <c r="I79" s="98"/>
      <c r="J79" s="98"/>
      <c r="K79" s="142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>
        <f>VLOOKUP(B79,'[2]【主表A1】费用性支出（通用模板）'!$B$75:$S$126,18,0)</f>
        <v>0</v>
      </c>
      <c r="W79" s="98">
        <v>0</v>
      </c>
      <c r="X79" s="98">
        <f>VLOOKUP(B79,'[3]1.内报损益 '!$D$121:$P$172,13,0)</f>
        <v>0</v>
      </c>
      <c r="Y79" s="98"/>
      <c r="Z79" s="98">
        <v>0</v>
      </c>
      <c r="AA79" s="98"/>
      <c r="AB79" s="98">
        <f>VLOOKUP(B79,'[4]1.内报损益 '!$D:$U,18,0)</f>
        <v>0</v>
      </c>
      <c r="AC79" s="98">
        <f t="shared" si="11"/>
        <v>0</v>
      </c>
      <c r="AD79" s="98">
        <f t="shared" si="12"/>
        <v>0</v>
      </c>
      <c r="AE79" s="98">
        <f t="shared" si="13"/>
        <v>0</v>
      </c>
      <c r="AF79" s="98">
        <f t="shared" si="14"/>
        <v>0</v>
      </c>
      <c r="AG79" s="98"/>
      <c r="AH79" s="98"/>
      <c r="AI79" s="98"/>
      <c r="AJ79" s="98"/>
      <c r="AK79" s="98"/>
      <c r="AL79" s="127"/>
    </row>
    <row r="80" s="61" customFormat="1" spans="1:38">
      <c r="A80" s="91">
        <f t="shared" ref="A80:A130" si="15">ROW()-78</f>
        <v>2</v>
      </c>
      <c r="B80" s="115">
        <v>66011102</v>
      </c>
      <c r="C80" s="141" t="s">
        <v>805</v>
      </c>
      <c r="D80" s="120" t="s">
        <v>3234</v>
      </c>
      <c r="E80" s="98">
        <v>93000</v>
      </c>
      <c r="F80" s="98">
        <v>101318.04</v>
      </c>
      <c r="G80" s="98">
        <v>70000</v>
      </c>
      <c r="H80" s="98">
        <v>67514.24</v>
      </c>
      <c r="I80" s="98">
        <v>85000</v>
      </c>
      <c r="J80" s="98">
        <v>65535.3</v>
      </c>
      <c r="K80" s="98">
        <v>85000</v>
      </c>
      <c r="L80" s="98">
        <v>76083.15</v>
      </c>
      <c r="M80" s="98">
        <v>80000</v>
      </c>
      <c r="N80" s="98">
        <v>68768.92</v>
      </c>
      <c r="O80" s="98">
        <v>80000</v>
      </c>
      <c r="P80" s="98">
        <v>57900.27</v>
      </c>
      <c r="Q80" s="98">
        <v>70000</v>
      </c>
      <c r="R80" s="98">
        <v>69062.29</v>
      </c>
      <c r="S80" s="98">
        <v>75000</v>
      </c>
      <c r="T80" s="98">
        <v>65860.68</v>
      </c>
      <c r="U80" s="98">
        <v>93000</v>
      </c>
      <c r="V80" s="98">
        <v>42648.71</v>
      </c>
      <c r="W80" s="98">
        <v>93000</v>
      </c>
      <c r="X80" s="98">
        <v>43287.67</v>
      </c>
      <c r="Y80" s="98">
        <v>93000</v>
      </c>
      <c r="Z80" s="98">
        <v>55989.08</v>
      </c>
      <c r="AA80" s="98">
        <v>93000</v>
      </c>
      <c r="AB80" s="98">
        <f>VLOOKUP(B80,'[4]1.内报损益 '!$D:$U,18,0)</f>
        <v>38540.77</v>
      </c>
      <c r="AC80" s="98">
        <f t="shared" si="11"/>
        <v>248000</v>
      </c>
      <c r="AD80" s="98">
        <f t="shared" si="12"/>
        <v>234367.58</v>
      </c>
      <c r="AE80" s="98">
        <f t="shared" si="13"/>
        <v>245000</v>
      </c>
      <c r="AF80" s="98">
        <f t="shared" si="14"/>
        <v>202752.34</v>
      </c>
      <c r="AG80" s="98"/>
      <c r="AH80" s="98"/>
      <c r="AI80" s="98"/>
      <c r="AJ80" s="98"/>
      <c r="AK80" s="98"/>
      <c r="AL80" s="127"/>
    </row>
    <row r="81" s="61" customFormat="1" spans="1:38">
      <c r="A81" s="91">
        <f t="shared" si="15"/>
        <v>3</v>
      </c>
      <c r="B81" s="115">
        <v>66011103</v>
      </c>
      <c r="C81" s="141" t="s">
        <v>807</v>
      </c>
      <c r="D81" s="120" t="s">
        <v>3234</v>
      </c>
      <c r="E81" s="98"/>
      <c r="F81" s="142"/>
      <c r="G81" s="98"/>
      <c r="H81" s="98">
        <v>251.82</v>
      </c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>
        <v>0</v>
      </c>
      <c r="X81" s="98">
        <v>0</v>
      </c>
      <c r="Y81" s="98"/>
      <c r="Z81" s="98">
        <v>0</v>
      </c>
      <c r="AA81" s="98"/>
      <c r="AB81" s="98">
        <f>VLOOKUP(B81,'[4]1.内报损益 '!$D:$U,18,0)</f>
        <v>0</v>
      </c>
      <c r="AC81" s="98">
        <f t="shared" si="11"/>
        <v>0</v>
      </c>
      <c r="AD81" s="98">
        <f t="shared" si="12"/>
        <v>251.82</v>
      </c>
      <c r="AE81" s="98">
        <f t="shared" si="13"/>
        <v>0</v>
      </c>
      <c r="AF81" s="98">
        <f t="shared" si="14"/>
        <v>0</v>
      </c>
      <c r="AG81" s="98"/>
      <c r="AH81" s="98"/>
      <c r="AI81" s="98"/>
      <c r="AJ81" s="98"/>
      <c r="AK81" s="98"/>
      <c r="AL81" s="127"/>
    </row>
    <row r="82" s="61" customFormat="1" spans="1:38">
      <c r="A82" s="91">
        <f t="shared" si="15"/>
        <v>4</v>
      </c>
      <c r="B82" s="115">
        <v>66011104</v>
      </c>
      <c r="C82" s="141" t="s">
        <v>3334</v>
      </c>
      <c r="D82" s="120" t="s">
        <v>3234</v>
      </c>
      <c r="E82" s="98"/>
      <c r="F82" s="142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>
        <v>0</v>
      </c>
      <c r="X82" s="98">
        <v>0</v>
      </c>
      <c r="Y82" s="98"/>
      <c r="Z82" s="98">
        <v>0</v>
      </c>
      <c r="AA82" s="98"/>
      <c r="AB82" s="98">
        <f>VLOOKUP(B82,'[4]1.内报损益 '!$D:$U,18,0)</f>
        <v>0</v>
      </c>
      <c r="AC82" s="98">
        <f t="shared" si="11"/>
        <v>0</v>
      </c>
      <c r="AD82" s="98">
        <f t="shared" si="12"/>
        <v>0</v>
      </c>
      <c r="AE82" s="98">
        <f t="shared" si="13"/>
        <v>0</v>
      </c>
      <c r="AF82" s="98">
        <f t="shared" si="14"/>
        <v>0</v>
      </c>
      <c r="AG82" s="98"/>
      <c r="AH82" s="98"/>
      <c r="AI82" s="98"/>
      <c r="AJ82" s="98"/>
      <c r="AK82" s="98"/>
      <c r="AL82" s="127"/>
    </row>
    <row r="83" s="61" customFormat="1" spans="1:38">
      <c r="A83" s="91">
        <f t="shared" si="15"/>
        <v>5</v>
      </c>
      <c r="B83" s="115">
        <v>66011105</v>
      </c>
      <c r="C83" s="141" t="s">
        <v>809</v>
      </c>
      <c r="D83" s="120" t="s">
        <v>3234</v>
      </c>
      <c r="E83" s="98">
        <v>14880</v>
      </c>
      <c r="F83" s="98">
        <v>7704</v>
      </c>
      <c r="G83" s="98">
        <v>11200</v>
      </c>
      <c r="H83" s="98">
        <v>7704</v>
      </c>
      <c r="I83" s="98">
        <v>13600</v>
      </c>
      <c r="J83" s="98">
        <v>27207.08</v>
      </c>
      <c r="K83" s="98">
        <v>13600</v>
      </c>
      <c r="L83" s="98">
        <v>7704</v>
      </c>
      <c r="M83" s="98">
        <v>12800</v>
      </c>
      <c r="N83" s="98">
        <v>7704</v>
      </c>
      <c r="O83" s="98">
        <v>12800</v>
      </c>
      <c r="P83" s="98">
        <v>7704</v>
      </c>
      <c r="Q83" s="98">
        <v>11200</v>
      </c>
      <c r="R83" s="98">
        <v>7704</v>
      </c>
      <c r="S83" s="98">
        <v>12000</v>
      </c>
      <c r="T83" s="98">
        <v>7704</v>
      </c>
      <c r="U83" s="98">
        <v>14880</v>
      </c>
      <c r="V83" s="98">
        <v>4451.84</v>
      </c>
      <c r="W83" s="98">
        <v>14880</v>
      </c>
      <c r="X83" s="98">
        <v>6167.04</v>
      </c>
      <c r="Y83" s="98">
        <v>14880</v>
      </c>
      <c r="Z83" s="98">
        <v>24465.42</v>
      </c>
      <c r="AA83" s="98">
        <v>14880</v>
      </c>
      <c r="AB83" s="98">
        <f>VLOOKUP(B83,'[4]1.内报损益 '!$D:$U,18,0)</f>
        <v>7074.56</v>
      </c>
      <c r="AC83" s="98">
        <f t="shared" si="11"/>
        <v>39680</v>
      </c>
      <c r="AD83" s="98">
        <f t="shared" si="12"/>
        <v>42615.08</v>
      </c>
      <c r="AE83" s="98">
        <f t="shared" si="13"/>
        <v>39200</v>
      </c>
      <c r="AF83" s="98">
        <f t="shared" si="14"/>
        <v>23112</v>
      </c>
      <c r="AG83" s="98"/>
      <c r="AH83" s="98"/>
      <c r="AI83" s="98"/>
      <c r="AJ83" s="98"/>
      <c r="AK83" s="98"/>
      <c r="AL83" s="127"/>
    </row>
    <row r="84" s="61" customFormat="1" spans="1:38">
      <c r="A84" s="91">
        <f t="shared" si="15"/>
        <v>6</v>
      </c>
      <c r="B84" s="115">
        <v>66011106</v>
      </c>
      <c r="C84" s="141" t="s">
        <v>811</v>
      </c>
      <c r="D84" s="120" t="s">
        <v>3234</v>
      </c>
      <c r="E84" s="98">
        <v>7440</v>
      </c>
      <c r="F84" s="98">
        <v>5202</v>
      </c>
      <c r="G84" s="98">
        <v>5600</v>
      </c>
      <c r="H84" s="98">
        <v>3852</v>
      </c>
      <c r="I84" s="98">
        <v>6800</v>
      </c>
      <c r="J84" s="98">
        <v>8748.85</v>
      </c>
      <c r="K84" s="98">
        <v>6800</v>
      </c>
      <c r="L84" s="98">
        <v>3852</v>
      </c>
      <c r="M84" s="98">
        <v>6400</v>
      </c>
      <c r="N84" s="98">
        <v>3852</v>
      </c>
      <c r="O84" s="98">
        <v>6400</v>
      </c>
      <c r="P84" s="98">
        <v>3852</v>
      </c>
      <c r="Q84" s="98">
        <v>5600</v>
      </c>
      <c r="R84" s="98">
        <v>3852</v>
      </c>
      <c r="S84" s="98">
        <v>6000</v>
      </c>
      <c r="T84" s="98">
        <v>3852</v>
      </c>
      <c r="U84" s="98">
        <v>7440</v>
      </c>
      <c r="V84" s="98">
        <v>2225.92</v>
      </c>
      <c r="W84" s="98">
        <v>7440</v>
      </c>
      <c r="X84" s="98">
        <v>3276.48</v>
      </c>
      <c r="Y84" s="98">
        <v>7440</v>
      </c>
      <c r="Z84" s="98">
        <v>9052.35</v>
      </c>
      <c r="AA84" s="98">
        <v>7440</v>
      </c>
      <c r="AB84" s="98">
        <f>VLOOKUP(B84,'[4]1.内报损益 '!$D:$U,18,0)</f>
        <v>3537.28</v>
      </c>
      <c r="AC84" s="98">
        <f t="shared" si="11"/>
        <v>19840</v>
      </c>
      <c r="AD84" s="98">
        <f t="shared" si="12"/>
        <v>17802.85</v>
      </c>
      <c r="AE84" s="98">
        <f t="shared" si="13"/>
        <v>19600</v>
      </c>
      <c r="AF84" s="98">
        <f t="shared" si="14"/>
        <v>11556</v>
      </c>
      <c r="AG84" s="98"/>
      <c r="AH84" s="98"/>
      <c r="AI84" s="98"/>
      <c r="AJ84" s="98"/>
      <c r="AK84" s="98"/>
      <c r="AL84" s="127"/>
    </row>
    <row r="85" s="61" customFormat="1" spans="1:38">
      <c r="A85" s="91">
        <f t="shared" si="15"/>
        <v>7</v>
      </c>
      <c r="B85" s="115">
        <v>66011107</v>
      </c>
      <c r="C85" s="141" t="s">
        <v>813</v>
      </c>
      <c r="D85" s="120" t="s">
        <v>3234</v>
      </c>
      <c r="E85" s="98">
        <v>837</v>
      </c>
      <c r="F85" s="98">
        <v>216.67</v>
      </c>
      <c r="G85" s="98">
        <v>630</v>
      </c>
      <c r="H85" s="98">
        <v>216.67</v>
      </c>
      <c r="I85" s="98">
        <v>765</v>
      </c>
      <c r="J85" s="98">
        <v>216.67</v>
      </c>
      <c r="K85" s="98">
        <v>765</v>
      </c>
      <c r="L85" s="98">
        <v>216.67</v>
      </c>
      <c r="M85" s="98">
        <v>720</v>
      </c>
      <c r="N85" s="98">
        <v>216.67</v>
      </c>
      <c r="O85" s="98">
        <v>720</v>
      </c>
      <c r="P85" s="98">
        <v>216.67</v>
      </c>
      <c r="Q85" s="98">
        <v>630</v>
      </c>
      <c r="R85" s="98">
        <v>216.67</v>
      </c>
      <c r="S85" s="98">
        <v>675</v>
      </c>
      <c r="T85" s="98">
        <v>216.67</v>
      </c>
      <c r="U85" s="98">
        <v>837</v>
      </c>
      <c r="V85" s="98">
        <v>125.21</v>
      </c>
      <c r="W85" s="98">
        <v>837</v>
      </c>
      <c r="X85" s="98">
        <v>221.69</v>
      </c>
      <c r="Y85" s="98">
        <v>837</v>
      </c>
      <c r="Z85" s="98">
        <v>611.73</v>
      </c>
      <c r="AA85" s="98">
        <v>837</v>
      </c>
      <c r="AB85" s="98">
        <f>VLOOKUP(B85,'[4]1.内报损益 '!$D:$U,18,0)</f>
        <v>198.98</v>
      </c>
      <c r="AC85" s="98">
        <f t="shared" si="11"/>
        <v>2232</v>
      </c>
      <c r="AD85" s="98">
        <f t="shared" si="12"/>
        <v>650.01</v>
      </c>
      <c r="AE85" s="98">
        <f t="shared" si="13"/>
        <v>2205</v>
      </c>
      <c r="AF85" s="98">
        <f t="shared" si="14"/>
        <v>650.01</v>
      </c>
      <c r="AG85" s="98"/>
      <c r="AH85" s="98"/>
      <c r="AI85" s="98"/>
      <c r="AJ85" s="98"/>
      <c r="AK85" s="98"/>
      <c r="AL85" s="127"/>
    </row>
    <row r="86" s="61" customFormat="1" spans="1:38">
      <c r="A86" s="91">
        <f t="shared" si="15"/>
        <v>8</v>
      </c>
      <c r="B86" s="115">
        <v>66011108</v>
      </c>
      <c r="C86" s="141" t="s">
        <v>815</v>
      </c>
      <c r="D86" s="120" t="s">
        <v>3234</v>
      </c>
      <c r="E86" s="98">
        <v>930</v>
      </c>
      <c r="F86" s="98">
        <v>337.06</v>
      </c>
      <c r="G86" s="98">
        <v>700</v>
      </c>
      <c r="H86" s="98">
        <v>337.06</v>
      </c>
      <c r="I86" s="98">
        <v>850</v>
      </c>
      <c r="J86" s="98">
        <v>337.06</v>
      </c>
      <c r="K86" s="98">
        <v>850</v>
      </c>
      <c r="L86" s="98">
        <v>337.06</v>
      </c>
      <c r="M86" s="98">
        <v>800</v>
      </c>
      <c r="N86" s="98">
        <v>337.06</v>
      </c>
      <c r="O86" s="98">
        <v>800</v>
      </c>
      <c r="P86" s="98">
        <v>337.06</v>
      </c>
      <c r="Q86" s="98">
        <v>700</v>
      </c>
      <c r="R86" s="98">
        <v>337.06</v>
      </c>
      <c r="S86" s="98">
        <v>750</v>
      </c>
      <c r="T86" s="98">
        <v>337.06</v>
      </c>
      <c r="U86" s="98">
        <v>930</v>
      </c>
      <c r="V86" s="98">
        <v>194.77</v>
      </c>
      <c r="W86" s="98">
        <v>930</v>
      </c>
      <c r="X86" s="98">
        <v>53.6</v>
      </c>
      <c r="Y86" s="98">
        <v>930</v>
      </c>
      <c r="Z86" s="98">
        <v>991.32</v>
      </c>
      <c r="AA86" s="98">
        <v>930</v>
      </c>
      <c r="AB86" s="98">
        <f>VLOOKUP(B86,'[4]1.内报损益 '!$D:$U,18,0)</f>
        <v>309.52</v>
      </c>
      <c r="AC86" s="98">
        <f t="shared" si="11"/>
        <v>2480</v>
      </c>
      <c r="AD86" s="98">
        <f t="shared" si="12"/>
        <v>1011.18</v>
      </c>
      <c r="AE86" s="98">
        <f t="shared" si="13"/>
        <v>2450</v>
      </c>
      <c r="AF86" s="98">
        <f t="shared" si="14"/>
        <v>1011.18</v>
      </c>
      <c r="AG86" s="98"/>
      <c r="AH86" s="98"/>
      <c r="AI86" s="98"/>
      <c r="AJ86" s="98"/>
      <c r="AK86" s="98"/>
      <c r="AL86" s="127"/>
    </row>
    <row r="87" s="61" customFormat="1" spans="1:38">
      <c r="A87" s="91">
        <f t="shared" si="15"/>
        <v>9</v>
      </c>
      <c r="B87" s="115">
        <v>66011109</v>
      </c>
      <c r="C87" s="141" t="s">
        <v>3335</v>
      </c>
      <c r="D87" s="120" t="s">
        <v>3234</v>
      </c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>
        <v>0</v>
      </c>
      <c r="X87" s="98">
        <v>0</v>
      </c>
      <c r="Y87" s="98"/>
      <c r="Z87" s="98">
        <v>0</v>
      </c>
      <c r="AA87" s="98"/>
      <c r="AB87" s="98">
        <f>VLOOKUP(B87,'[4]1.内报损益 '!$D:$U,18,0)</f>
        <v>0</v>
      </c>
      <c r="AC87" s="98">
        <f t="shared" si="11"/>
        <v>0</v>
      </c>
      <c r="AD87" s="98">
        <f t="shared" si="12"/>
        <v>0</v>
      </c>
      <c r="AE87" s="98">
        <f t="shared" si="13"/>
        <v>0</v>
      </c>
      <c r="AF87" s="98">
        <f t="shared" si="14"/>
        <v>0</v>
      </c>
      <c r="AG87" s="98"/>
      <c r="AH87" s="98"/>
      <c r="AI87" s="98"/>
      <c r="AJ87" s="98"/>
      <c r="AK87" s="98"/>
      <c r="AL87" s="127"/>
    </row>
    <row r="88" s="61" customFormat="1" spans="1:38">
      <c r="A88" s="91">
        <f t="shared" si="15"/>
        <v>10</v>
      </c>
      <c r="B88" s="115">
        <v>66011110</v>
      </c>
      <c r="C88" s="141" t="s">
        <v>817</v>
      </c>
      <c r="D88" s="120" t="s">
        <v>3234</v>
      </c>
      <c r="E88" s="98">
        <v>3500</v>
      </c>
      <c r="F88" s="98">
        <v>1079.4</v>
      </c>
      <c r="G88" s="98">
        <v>3500</v>
      </c>
      <c r="H88" s="98">
        <v>1079.4</v>
      </c>
      <c r="I88" s="98">
        <v>3500</v>
      </c>
      <c r="J88" s="98">
        <v>1079.4</v>
      </c>
      <c r="K88" s="98">
        <v>3500</v>
      </c>
      <c r="L88" s="98">
        <v>1079.4</v>
      </c>
      <c r="M88" s="98">
        <v>3500</v>
      </c>
      <c r="N88" s="98">
        <v>1079.4</v>
      </c>
      <c r="O88" s="98">
        <v>3500</v>
      </c>
      <c r="P88" s="98">
        <v>1194</v>
      </c>
      <c r="Q88" s="98">
        <v>3500</v>
      </c>
      <c r="R88" s="98">
        <v>1194</v>
      </c>
      <c r="S88" s="98">
        <v>3500</v>
      </c>
      <c r="T88" s="98">
        <v>1194</v>
      </c>
      <c r="U88" s="98">
        <v>3500</v>
      </c>
      <c r="V88" s="98">
        <v>717.6</v>
      </c>
      <c r="W88" s="98">
        <v>3500</v>
      </c>
      <c r="X88" s="98">
        <v>1557.6</v>
      </c>
      <c r="Y88" s="98">
        <v>3500</v>
      </c>
      <c r="Z88" s="98">
        <v>488.4</v>
      </c>
      <c r="AA88" s="98">
        <v>3500</v>
      </c>
      <c r="AB88" s="98">
        <f>VLOOKUP(B88,'[4]1.内报损益 '!$D:$U,18,0)</f>
        <v>488.4</v>
      </c>
      <c r="AC88" s="98">
        <f t="shared" si="11"/>
        <v>10500</v>
      </c>
      <c r="AD88" s="98">
        <f t="shared" si="12"/>
        <v>3238.2</v>
      </c>
      <c r="AE88" s="98">
        <f t="shared" si="13"/>
        <v>10500</v>
      </c>
      <c r="AF88" s="98">
        <f t="shared" si="14"/>
        <v>3352.8</v>
      </c>
      <c r="AG88" s="98"/>
      <c r="AH88" s="98"/>
      <c r="AI88" s="98"/>
      <c r="AJ88" s="98"/>
      <c r="AK88" s="98"/>
      <c r="AL88" s="127"/>
    </row>
    <row r="89" s="61" customFormat="1" spans="1:38">
      <c r="A89" s="91">
        <f t="shared" si="15"/>
        <v>11</v>
      </c>
      <c r="B89" s="115">
        <v>66011111</v>
      </c>
      <c r="C89" s="141" t="s">
        <v>3336</v>
      </c>
      <c r="D89" s="120" t="s">
        <v>3234</v>
      </c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>
        <v>0</v>
      </c>
      <c r="X89" s="98">
        <v>0</v>
      </c>
      <c r="Y89" s="98"/>
      <c r="Z89" s="98">
        <v>0</v>
      </c>
      <c r="AA89" s="98"/>
      <c r="AB89" s="98">
        <f>VLOOKUP(B89,'[4]1.内报损益 '!$D:$U,18,0)</f>
        <v>0</v>
      </c>
      <c r="AC89" s="98">
        <f t="shared" si="11"/>
        <v>0</v>
      </c>
      <c r="AD89" s="98">
        <f t="shared" si="12"/>
        <v>0</v>
      </c>
      <c r="AE89" s="98">
        <f t="shared" si="13"/>
        <v>0</v>
      </c>
      <c r="AF89" s="98">
        <f t="shared" si="14"/>
        <v>0</v>
      </c>
      <c r="AG89" s="98"/>
      <c r="AH89" s="98"/>
      <c r="AI89" s="98"/>
      <c r="AJ89" s="98"/>
      <c r="AK89" s="98"/>
      <c r="AL89" s="127"/>
    </row>
    <row r="90" s="61" customFormat="1" spans="1:38">
      <c r="A90" s="91">
        <f t="shared" si="15"/>
        <v>12</v>
      </c>
      <c r="B90" s="115">
        <v>66011112</v>
      </c>
      <c r="C90" s="141" t="s">
        <v>3337</v>
      </c>
      <c r="D90" s="120" t="s">
        <v>3234</v>
      </c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>
        <v>60000</v>
      </c>
      <c r="X90" s="98">
        <v>0</v>
      </c>
      <c r="Y90" s="98"/>
      <c r="Z90" s="98">
        <v>0</v>
      </c>
      <c r="AA90" s="98"/>
      <c r="AB90" s="98">
        <f>VLOOKUP(B90,'[4]1.内报损益 '!$D:$U,18,0)</f>
        <v>0</v>
      </c>
      <c r="AC90" s="98">
        <f t="shared" si="11"/>
        <v>0</v>
      </c>
      <c r="AD90" s="98">
        <f t="shared" si="12"/>
        <v>0</v>
      </c>
      <c r="AE90" s="98">
        <f t="shared" si="13"/>
        <v>0</v>
      </c>
      <c r="AF90" s="98">
        <f t="shared" si="14"/>
        <v>0</v>
      </c>
      <c r="AG90" s="98"/>
      <c r="AH90" s="98"/>
      <c r="AI90" s="98"/>
      <c r="AJ90" s="98"/>
      <c r="AK90" s="98"/>
      <c r="AL90" s="127"/>
    </row>
    <row r="91" s="61" customFormat="1" spans="1:38">
      <c r="A91" s="91">
        <f t="shared" si="15"/>
        <v>13</v>
      </c>
      <c r="B91" s="115">
        <v>66011113</v>
      </c>
      <c r="C91" s="141" t="s">
        <v>3338</v>
      </c>
      <c r="D91" s="120" t="s">
        <v>3234</v>
      </c>
      <c r="E91" s="98">
        <v>1860</v>
      </c>
      <c r="F91" s="98"/>
      <c r="G91" s="98">
        <v>1400</v>
      </c>
      <c r="H91" s="98"/>
      <c r="I91" s="98">
        <v>1700</v>
      </c>
      <c r="J91" s="98"/>
      <c r="K91" s="98">
        <v>1700</v>
      </c>
      <c r="L91" s="98"/>
      <c r="M91" s="98">
        <v>1600</v>
      </c>
      <c r="N91" s="98"/>
      <c r="O91" s="98">
        <v>1600</v>
      </c>
      <c r="P91" s="98"/>
      <c r="Q91" s="98">
        <v>1400</v>
      </c>
      <c r="R91" s="98"/>
      <c r="S91" s="98">
        <v>1500</v>
      </c>
      <c r="T91" s="98"/>
      <c r="U91" s="98">
        <v>1860</v>
      </c>
      <c r="V91" s="98"/>
      <c r="W91" s="98">
        <v>0</v>
      </c>
      <c r="X91" s="98">
        <v>0</v>
      </c>
      <c r="Y91" s="98">
        <v>1860</v>
      </c>
      <c r="Z91" s="98">
        <v>0</v>
      </c>
      <c r="AA91" s="98">
        <v>1860</v>
      </c>
      <c r="AB91" s="98">
        <f>VLOOKUP(B91,'[4]1.内报损益 '!$D:$U,18,0)</f>
        <v>0</v>
      </c>
      <c r="AC91" s="98">
        <f t="shared" si="11"/>
        <v>4960</v>
      </c>
      <c r="AD91" s="98">
        <f t="shared" si="12"/>
        <v>0</v>
      </c>
      <c r="AE91" s="98">
        <f t="shared" si="13"/>
        <v>4900</v>
      </c>
      <c r="AF91" s="98">
        <f t="shared" si="14"/>
        <v>0</v>
      </c>
      <c r="AG91" s="98"/>
      <c r="AH91" s="98"/>
      <c r="AI91" s="98"/>
      <c r="AJ91" s="98"/>
      <c r="AK91" s="98"/>
      <c r="AL91" s="127"/>
    </row>
    <row r="92" s="61" customFormat="1" spans="1:38">
      <c r="A92" s="91">
        <f t="shared" si="15"/>
        <v>14</v>
      </c>
      <c r="B92" s="115">
        <v>66010201</v>
      </c>
      <c r="C92" s="116" t="s">
        <v>3339</v>
      </c>
      <c r="D92" s="120" t="s">
        <v>2430</v>
      </c>
      <c r="E92" s="98">
        <v>0</v>
      </c>
      <c r="F92" s="98"/>
      <c r="G92" s="98">
        <v>0</v>
      </c>
      <c r="H92" s="98"/>
      <c r="I92" s="98">
        <v>0</v>
      </c>
      <c r="J92" s="98"/>
      <c r="K92" s="98">
        <v>0</v>
      </c>
      <c r="L92" s="98"/>
      <c r="M92" s="98">
        <v>0</v>
      </c>
      <c r="N92" s="98"/>
      <c r="O92" s="98">
        <v>0</v>
      </c>
      <c r="P92" s="98"/>
      <c r="Q92" s="98">
        <v>0</v>
      </c>
      <c r="R92" s="98"/>
      <c r="S92" s="98">
        <v>0</v>
      </c>
      <c r="T92" s="98"/>
      <c r="U92" s="98">
        <v>0</v>
      </c>
      <c r="V92" s="98"/>
      <c r="W92" s="98">
        <v>0</v>
      </c>
      <c r="X92" s="98">
        <v>0</v>
      </c>
      <c r="Y92" s="98">
        <v>0</v>
      </c>
      <c r="Z92" s="98">
        <v>0</v>
      </c>
      <c r="AA92" s="98">
        <v>0</v>
      </c>
      <c r="AB92" s="98">
        <f>VLOOKUP(B92,'[4]1.内报损益 '!$D:$U,18,0)</f>
        <v>0</v>
      </c>
      <c r="AC92" s="98">
        <f t="shared" si="11"/>
        <v>0</v>
      </c>
      <c r="AD92" s="98">
        <f t="shared" si="12"/>
        <v>0</v>
      </c>
      <c r="AE92" s="98">
        <f t="shared" si="13"/>
        <v>0</v>
      </c>
      <c r="AF92" s="98">
        <f t="shared" si="14"/>
        <v>0</v>
      </c>
      <c r="AG92" s="98"/>
      <c r="AH92" s="98"/>
      <c r="AI92" s="98"/>
      <c r="AJ92" s="98"/>
      <c r="AK92" s="98"/>
      <c r="AL92" s="127"/>
    </row>
    <row r="93" s="61" customFormat="1" spans="1:38">
      <c r="A93" s="91">
        <f t="shared" si="15"/>
        <v>15</v>
      </c>
      <c r="B93" s="115">
        <v>66010202</v>
      </c>
      <c r="C93" s="125" t="s">
        <v>3340</v>
      </c>
      <c r="D93" s="120" t="s">
        <v>2430</v>
      </c>
      <c r="E93" s="98">
        <v>0</v>
      </c>
      <c r="F93" s="98"/>
      <c r="G93" s="98">
        <v>0</v>
      </c>
      <c r="H93" s="98"/>
      <c r="I93" s="98">
        <v>0</v>
      </c>
      <c r="J93" s="98"/>
      <c r="K93" s="98">
        <v>0</v>
      </c>
      <c r="L93" s="98"/>
      <c r="M93" s="98">
        <v>0</v>
      </c>
      <c r="N93" s="98"/>
      <c r="O93" s="98">
        <v>0</v>
      </c>
      <c r="P93" s="98"/>
      <c r="Q93" s="98">
        <v>0</v>
      </c>
      <c r="R93" s="98"/>
      <c r="S93" s="98">
        <v>0</v>
      </c>
      <c r="T93" s="98"/>
      <c r="U93" s="98">
        <v>0</v>
      </c>
      <c r="V93" s="98"/>
      <c r="W93" s="98">
        <v>0</v>
      </c>
      <c r="X93" s="98">
        <v>0</v>
      </c>
      <c r="Y93" s="98">
        <v>0</v>
      </c>
      <c r="Z93" s="98">
        <v>0</v>
      </c>
      <c r="AA93" s="98">
        <v>0</v>
      </c>
      <c r="AB93" s="98">
        <f>VLOOKUP(B93,'[4]1.内报损益 '!$D:$U,18,0)</f>
        <v>0</v>
      </c>
      <c r="AC93" s="98">
        <f t="shared" si="11"/>
        <v>0</v>
      </c>
      <c r="AD93" s="98">
        <f t="shared" si="12"/>
        <v>0</v>
      </c>
      <c r="AE93" s="98">
        <f t="shared" si="13"/>
        <v>0</v>
      </c>
      <c r="AF93" s="98">
        <f t="shared" si="14"/>
        <v>0</v>
      </c>
      <c r="AG93" s="98"/>
      <c r="AH93" s="98"/>
      <c r="AI93" s="98"/>
      <c r="AJ93" s="98"/>
      <c r="AK93" s="98"/>
      <c r="AL93" s="127"/>
    </row>
    <row r="94" s="61" customFormat="1" spans="1:38">
      <c r="A94" s="91">
        <f t="shared" si="15"/>
        <v>16</v>
      </c>
      <c r="B94" s="115">
        <v>66010203</v>
      </c>
      <c r="C94" s="116" t="s">
        <v>795</v>
      </c>
      <c r="D94" s="120" t="s">
        <v>2430</v>
      </c>
      <c r="E94" s="98">
        <v>5000</v>
      </c>
      <c r="F94" s="98"/>
      <c r="G94" s="98">
        <v>0</v>
      </c>
      <c r="H94" s="98">
        <v>2980</v>
      </c>
      <c r="I94" s="98">
        <v>0</v>
      </c>
      <c r="J94" s="98"/>
      <c r="K94" s="98">
        <v>5000</v>
      </c>
      <c r="L94" s="98"/>
      <c r="M94" s="98">
        <v>0</v>
      </c>
      <c r="N94" s="98"/>
      <c r="O94" s="98">
        <v>0</v>
      </c>
      <c r="P94" s="98"/>
      <c r="Q94" s="98">
        <v>5000</v>
      </c>
      <c r="R94" s="98"/>
      <c r="S94" s="98">
        <v>0</v>
      </c>
      <c r="T94" s="98"/>
      <c r="U94" s="98">
        <v>0</v>
      </c>
      <c r="V94" s="98"/>
      <c r="W94" s="98">
        <v>5000</v>
      </c>
      <c r="X94" s="98">
        <v>0</v>
      </c>
      <c r="Y94" s="98">
        <v>0</v>
      </c>
      <c r="Z94" s="98">
        <v>0</v>
      </c>
      <c r="AA94" s="98">
        <v>0</v>
      </c>
      <c r="AB94" s="98">
        <f>VLOOKUP(B94,'[4]1.内报损益 '!$D:$U,18,0)</f>
        <v>0</v>
      </c>
      <c r="AC94" s="98">
        <f t="shared" si="11"/>
        <v>5000</v>
      </c>
      <c r="AD94" s="98">
        <f t="shared" si="12"/>
        <v>2980</v>
      </c>
      <c r="AE94" s="98">
        <f t="shared" si="13"/>
        <v>5000</v>
      </c>
      <c r="AF94" s="98">
        <f t="shared" si="14"/>
        <v>0</v>
      </c>
      <c r="AG94" s="98"/>
      <c r="AH94" s="98"/>
      <c r="AI94" s="98"/>
      <c r="AJ94" s="98"/>
      <c r="AK94" s="98"/>
      <c r="AL94" s="127"/>
    </row>
    <row r="95" s="61" customFormat="1" spans="1:38">
      <c r="A95" s="91">
        <f t="shared" si="15"/>
        <v>17</v>
      </c>
      <c r="B95" s="115">
        <v>66010204</v>
      </c>
      <c r="C95" s="116" t="s">
        <v>3341</v>
      </c>
      <c r="D95" s="120" t="s">
        <v>2430</v>
      </c>
      <c r="E95" s="98">
        <v>0</v>
      </c>
      <c r="F95" s="98"/>
      <c r="G95" s="98">
        <v>0</v>
      </c>
      <c r="H95" s="98"/>
      <c r="I95" s="98">
        <v>0</v>
      </c>
      <c r="J95" s="98"/>
      <c r="K95" s="98">
        <v>0</v>
      </c>
      <c r="L95" s="98"/>
      <c r="M95" s="98">
        <v>0</v>
      </c>
      <c r="N95" s="98"/>
      <c r="O95" s="98">
        <v>0</v>
      </c>
      <c r="P95" s="98"/>
      <c r="Q95" s="98">
        <v>0</v>
      </c>
      <c r="R95" s="98"/>
      <c r="S95" s="98">
        <v>0</v>
      </c>
      <c r="T95" s="98"/>
      <c r="U95" s="98">
        <v>0</v>
      </c>
      <c r="V95" s="98"/>
      <c r="W95" s="98">
        <v>0</v>
      </c>
      <c r="X95" s="98">
        <v>0</v>
      </c>
      <c r="Y95" s="98">
        <v>0</v>
      </c>
      <c r="Z95" s="98">
        <v>0</v>
      </c>
      <c r="AA95" s="98">
        <v>0</v>
      </c>
      <c r="AB95" s="98">
        <f>VLOOKUP(B95,'[4]1.内报损益 '!$D:$U,18,0)</f>
        <v>0</v>
      </c>
      <c r="AC95" s="98">
        <f t="shared" si="11"/>
        <v>0</v>
      </c>
      <c r="AD95" s="98">
        <f t="shared" si="12"/>
        <v>0</v>
      </c>
      <c r="AE95" s="98">
        <f t="shared" si="13"/>
        <v>0</v>
      </c>
      <c r="AF95" s="98">
        <f t="shared" si="14"/>
        <v>0</v>
      </c>
      <c r="AG95" s="98"/>
      <c r="AH95" s="98"/>
      <c r="AI95" s="98"/>
      <c r="AJ95" s="98"/>
      <c r="AK95" s="98"/>
      <c r="AL95" s="127"/>
    </row>
    <row r="96" spans="1:38">
      <c r="A96" s="91">
        <f t="shared" si="15"/>
        <v>18</v>
      </c>
      <c r="B96" s="115">
        <v>66010205</v>
      </c>
      <c r="C96" s="116" t="s">
        <v>797</v>
      </c>
      <c r="D96" s="120" t="s">
        <v>2430</v>
      </c>
      <c r="E96" s="98">
        <v>19615</v>
      </c>
      <c r="F96" s="98"/>
      <c r="G96" s="98">
        <v>19615</v>
      </c>
      <c r="H96" s="98"/>
      <c r="I96" s="98">
        <v>19615</v>
      </c>
      <c r="J96" s="98"/>
      <c r="K96" s="98">
        <v>19615</v>
      </c>
      <c r="L96" s="98"/>
      <c r="M96" s="98">
        <v>19615</v>
      </c>
      <c r="N96" s="98"/>
      <c r="O96" s="98">
        <v>19615</v>
      </c>
      <c r="P96" s="98"/>
      <c r="Q96" s="98">
        <v>19615</v>
      </c>
      <c r="R96" s="98"/>
      <c r="S96" s="98">
        <v>19615</v>
      </c>
      <c r="T96" s="98"/>
      <c r="U96" s="98">
        <v>19615</v>
      </c>
      <c r="V96" s="98"/>
      <c r="W96" s="98">
        <v>19615</v>
      </c>
      <c r="X96" s="98">
        <v>0</v>
      </c>
      <c r="Y96" s="98">
        <v>19615</v>
      </c>
      <c r="Z96" s="98">
        <v>800</v>
      </c>
      <c r="AA96" s="98">
        <v>19615</v>
      </c>
      <c r="AB96" s="98">
        <f>VLOOKUP(B96,'[4]1.内报损益 '!$D:$U,18,0)</f>
        <v>0</v>
      </c>
      <c r="AC96" s="98">
        <f t="shared" si="11"/>
        <v>58845</v>
      </c>
      <c r="AD96" s="98">
        <f t="shared" si="12"/>
        <v>0</v>
      </c>
      <c r="AE96" s="98">
        <f t="shared" si="13"/>
        <v>58845</v>
      </c>
      <c r="AF96" s="98">
        <f t="shared" si="14"/>
        <v>0</v>
      </c>
      <c r="AG96" s="98"/>
      <c r="AH96" s="98"/>
      <c r="AI96" s="98"/>
      <c r="AJ96" s="98"/>
      <c r="AK96" s="98"/>
      <c r="AL96" s="127"/>
    </row>
    <row r="97" spans="1:38">
      <c r="A97" s="91">
        <f t="shared" si="15"/>
        <v>19</v>
      </c>
      <c r="B97" s="115">
        <v>66010301</v>
      </c>
      <c r="C97" s="143" t="s">
        <v>799</v>
      </c>
      <c r="D97" s="120" t="s">
        <v>3252</v>
      </c>
      <c r="E97" s="98">
        <v>3100</v>
      </c>
      <c r="F97" s="98"/>
      <c r="G97" s="98">
        <v>2900</v>
      </c>
      <c r="H97" s="98"/>
      <c r="I97" s="98">
        <v>3880</v>
      </c>
      <c r="J97" s="98"/>
      <c r="K97" s="98">
        <v>2900</v>
      </c>
      <c r="L97" s="98">
        <v>853</v>
      </c>
      <c r="M97" s="98">
        <v>3880</v>
      </c>
      <c r="N97" s="98">
        <v>340</v>
      </c>
      <c r="O97" s="98">
        <v>2900</v>
      </c>
      <c r="P97" s="98">
        <v>1523.11</v>
      </c>
      <c r="Q97" s="98">
        <v>3100</v>
      </c>
      <c r="R97" s="98">
        <v>1849.93</v>
      </c>
      <c r="S97" s="98">
        <v>3880</v>
      </c>
      <c r="T97" s="98"/>
      <c r="U97" s="98">
        <v>3000</v>
      </c>
      <c r="V97" s="98"/>
      <c r="W97" s="98">
        <v>0</v>
      </c>
      <c r="X97" s="98">
        <v>452.83</v>
      </c>
      <c r="Y97" s="98">
        <v>3880</v>
      </c>
      <c r="Z97" s="98">
        <v>128</v>
      </c>
      <c r="AA97" s="98">
        <v>3200</v>
      </c>
      <c r="AB97" s="98">
        <f>VLOOKUP(B97,'[4]1.内报损益 '!$D:$U,18,0)</f>
        <v>569.81</v>
      </c>
      <c r="AC97" s="98">
        <f t="shared" si="11"/>
        <v>9880</v>
      </c>
      <c r="AD97" s="98">
        <f t="shared" si="12"/>
        <v>0</v>
      </c>
      <c r="AE97" s="98">
        <f t="shared" si="13"/>
        <v>9680</v>
      </c>
      <c r="AF97" s="98">
        <f t="shared" si="14"/>
        <v>2716.11</v>
      </c>
      <c r="AG97" s="98"/>
      <c r="AH97" s="98"/>
      <c r="AI97" s="98"/>
      <c r="AJ97" s="98"/>
      <c r="AK97" s="98"/>
      <c r="AL97" s="127"/>
    </row>
    <row r="98" spans="1:38">
      <c r="A98" s="91">
        <f t="shared" si="15"/>
        <v>20</v>
      </c>
      <c r="B98" s="115">
        <v>66010302</v>
      </c>
      <c r="C98" s="143" t="s">
        <v>801</v>
      </c>
      <c r="D98" s="120" t="s">
        <v>3252</v>
      </c>
      <c r="E98" s="98">
        <v>6000</v>
      </c>
      <c r="F98" s="98"/>
      <c r="G98" s="98">
        <v>5500</v>
      </c>
      <c r="H98" s="98">
        <v>519.27</v>
      </c>
      <c r="I98" s="98">
        <v>5700</v>
      </c>
      <c r="J98" s="98">
        <v>1481</v>
      </c>
      <c r="K98" s="98">
        <v>5500</v>
      </c>
      <c r="L98" s="98">
        <v>5591.45</v>
      </c>
      <c r="M98" s="98">
        <v>5800</v>
      </c>
      <c r="N98" s="98">
        <v>7640.69</v>
      </c>
      <c r="O98" s="98">
        <v>5600</v>
      </c>
      <c r="P98" s="98">
        <v>4182.17</v>
      </c>
      <c r="Q98" s="98">
        <v>5500</v>
      </c>
      <c r="R98" s="98">
        <v>5486.27</v>
      </c>
      <c r="S98" s="98">
        <v>5300</v>
      </c>
      <c r="T98" s="98">
        <v>2683.78</v>
      </c>
      <c r="U98" s="98">
        <v>5400</v>
      </c>
      <c r="V98" s="98">
        <v>2351.63</v>
      </c>
      <c r="W98" s="98">
        <v>0</v>
      </c>
      <c r="X98" s="98">
        <v>2780.81</v>
      </c>
      <c r="Y98" s="98">
        <v>5700</v>
      </c>
      <c r="Z98" s="98">
        <v>858</v>
      </c>
      <c r="AA98" s="98">
        <v>5700</v>
      </c>
      <c r="AB98" s="98">
        <f>VLOOKUP(B98,'[4]1.内报损益 '!$D:$U,18,0)</f>
        <v>5854.75</v>
      </c>
      <c r="AC98" s="98">
        <f t="shared" si="11"/>
        <v>17200</v>
      </c>
      <c r="AD98" s="98">
        <f t="shared" si="12"/>
        <v>2000.27</v>
      </c>
      <c r="AE98" s="98">
        <f t="shared" si="13"/>
        <v>16900</v>
      </c>
      <c r="AF98" s="98">
        <f t="shared" si="14"/>
        <v>17414.31</v>
      </c>
      <c r="AG98" s="98"/>
      <c r="AH98" s="98"/>
      <c r="AI98" s="98"/>
      <c r="AJ98" s="98"/>
      <c r="AK98" s="98"/>
      <c r="AL98" s="127"/>
    </row>
    <row r="99" spans="1:38">
      <c r="A99" s="91">
        <f t="shared" si="15"/>
        <v>21</v>
      </c>
      <c r="B99" s="115">
        <v>66010303</v>
      </c>
      <c r="C99" s="143" t="s">
        <v>3342</v>
      </c>
      <c r="D99" s="120" t="s">
        <v>3252</v>
      </c>
      <c r="E99" s="98">
        <v>0</v>
      </c>
      <c r="F99" s="98"/>
      <c r="G99" s="98">
        <v>0</v>
      </c>
      <c r="H99" s="98"/>
      <c r="I99" s="98">
        <v>0</v>
      </c>
      <c r="J99" s="98"/>
      <c r="K99" s="98">
        <v>0</v>
      </c>
      <c r="L99" s="98"/>
      <c r="M99" s="98">
        <v>0</v>
      </c>
      <c r="N99" s="98"/>
      <c r="O99" s="98">
        <v>0</v>
      </c>
      <c r="P99" s="98"/>
      <c r="Q99" s="98">
        <v>0</v>
      </c>
      <c r="R99" s="98"/>
      <c r="S99" s="98">
        <v>0</v>
      </c>
      <c r="T99" s="98"/>
      <c r="U99" s="98">
        <v>0</v>
      </c>
      <c r="V99" s="98"/>
      <c r="W99" s="98">
        <v>0</v>
      </c>
      <c r="X99" s="98">
        <v>0</v>
      </c>
      <c r="Y99" s="98">
        <v>0</v>
      </c>
      <c r="Z99" s="98">
        <v>0</v>
      </c>
      <c r="AA99" s="98">
        <v>0</v>
      </c>
      <c r="AB99" s="98">
        <f>VLOOKUP(B99,'[4]1.内报损益 '!$D:$U,18,0)</f>
        <v>0</v>
      </c>
      <c r="AC99" s="98">
        <f t="shared" si="11"/>
        <v>0</v>
      </c>
      <c r="AD99" s="98">
        <f t="shared" si="12"/>
        <v>0</v>
      </c>
      <c r="AE99" s="98">
        <f t="shared" si="13"/>
        <v>0</v>
      </c>
      <c r="AF99" s="98">
        <f t="shared" si="14"/>
        <v>0</v>
      </c>
      <c r="AG99" s="98"/>
      <c r="AH99" s="98"/>
      <c r="AI99" s="98"/>
      <c r="AJ99" s="98"/>
      <c r="AK99" s="98"/>
      <c r="AL99" s="127"/>
    </row>
    <row r="100" spans="1:38">
      <c r="A100" s="91">
        <f t="shared" si="15"/>
        <v>22</v>
      </c>
      <c r="B100" s="115">
        <v>66010304</v>
      </c>
      <c r="C100" s="143" t="s">
        <v>3343</v>
      </c>
      <c r="D100" s="120" t="s">
        <v>3252</v>
      </c>
      <c r="E100" s="98">
        <v>1000</v>
      </c>
      <c r="F100" s="98"/>
      <c r="G100" s="98">
        <v>1000</v>
      </c>
      <c r="H100" s="98"/>
      <c r="I100" s="98">
        <v>1600</v>
      </c>
      <c r="J100" s="98"/>
      <c r="K100" s="98">
        <v>1000</v>
      </c>
      <c r="L100" s="98"/>
      <c r="M100" s="98">
        <v>1600</v>
      </c>
      <c r="N100" s="98"/>
      <c r="O100" s="98">
        <v>1000</v>
      </c>
      <c r="P100" s="98"/>
      <c r="Q100" s="98">
        <v>1000</v>
      </c>
      <c r="R100" s="98"/>
      <c r="S100" s="98">
        <v>1600</v>
      </c>
      <c r="T100" s="98"/>
      <c r="U100" s="98">
        <v>1000</v>
      </c>
      <c r="V100" s="98"/>
      <c r="W100" s="98">
        <v>1000</v>
      </c>
      <c r="X100" s="98">
        <v>0</v>
      </c>
      <c r="Y100" s="98">
        <v>1600</v>
      </c>
      <c r="Z100" s="98">
        <v>0</v>
      </c>
      <c r="AA100" s="98">
        <v>1000</v>
      </c>
      <c r="AB100" s="98">
        <f>VLOOKUP(B100,'[4]1.内报损益 '!$D:$U,18,0)</f>
        <v>0</v>
      </c>
      <c r="AC100" s="98">
        <f t="shared" si="11"/>
        <v>3600</v>
      </c>
      <c r="AD100" s="98">
        <f t="shared" si="12"/>
        <v>0</v>
      </c>
      <c r="AE100" s="98">
        <f t="shared" si="13"/>
        <v>3600</v>
      </c>
      <c r="AF100" s="98">
        <f t="shared" si="14"/>
        <v>0</v>
      </c>
      <c r="AG100" s="98"/>
      <c r="AH100" s="98"/>
      <c r="AI100" s="98"/>
      <c r="AJ100" s="98"/>
      <c r="AK100" s="98"/>
      <c r="AL100" s="127"/>
    </row>
    <row r="101" spans="1:38">
      <c r="A101" s="91">
        <f t="shared" si="15"/>
        <v>23</v>
      </c>
      <c r="B101" s="115">
        <v>66010001</v>
      </c>
      <c r="C101" s="116" t="s">
        <v>779</v>
      </c>
      <c r="D101" s="120" t="s">
        <v>2430</v>
      </c>
      <c r="E101" s="98">
        <v>23450.15</v>
      </c>
      <c r="F101" s="98">
        <v>18225.15</v>
      </c>
      <c r="G101" s="98">
        <v>23450.15</v>
      </c>
      <c r="H101" s="98">
        <v>19461.55</v>
      </c>
      <c r="I101" s="98">
        <v>23450.15</v>
      </c>
      <c r="J101" s="98">
        <v>19944.96</v>
      </c>
      <c r="K101" s="98">
        <v>23450.15</v>
      </c>
      <c r="L101" s="98">
        <v>19944.96</v>
      </c>
      <c r="M101" s="98">
        <v>23450.15</v>
      </c>
      <c r="N101" s="98">
        <v>19944.96</v>
      </c>
      <c r="O101" s="98">
        <v>23450.15</v>
      </c>
      <c r="P101" s="98">
        <v>19944.96</v>
      </c>
      <c r="Q101" s="98">
        <v>23450.15</v>
      </c>
      <c r="R101" s="98">
        <v>19944.96</v>
      </c>
      <c r="S101" s="98">
        <v>23450.15</v>
      </c>
      <c r="T101" s="98">
        <v>19944.96</v>
      </c>
      <c r="U101" s="98">
        <v>23450.15</v>
      </c>
      <c r="V101" s="98">
        <v>19944.96</v>
      </c>
      <c r="W101" s="98">
        <v>23000</v>
      </c>
      <c r="X101" s="98">
        <v>19944.96</v>
      </c>
      <c r="Y101" s="98">
        <v>23450.15</v>
      </c>
      <c r="Z101" s="98">
        <v>19944.96</v>
      </c>
      <c r="AA101" s="98">
        <v>23450.15</v>
      </c>
      <c r="AB101" s="98">
        <f>VLOOKUP(B101,'[4]1.内报损益 '!$D:$U,18,0)</f>
        <v>19944.96</v>
      </c>
      <c r="AC101" s="98">
        <f t="shared" si="11"/>
        <v>70350.45</v>
      </c>
      <c r="AD101" s="98">
        <f t="shared" si="12"/>
        <v>57631.66</v>
      </c>
      <c r="AE101" s="98">
        <f t="shared" si="13"/>
        <v>70350.45</v>
      </c>
      <c r="AF101" s="98">
        <f t="shared" si="14"/>
        <v>59834.88</v>
      </c>
      <c r="AG101" s="98"/>
      <c r="AH101" s="98"/>
      <c r="AI101" s="98"/>
      <c r="AJ101" s="98"/>
      <c r="AK101" s="98"/>
      <c r="AL101" s="127"/>
    </row>
    <row r="102" spans="1:38">
      <c r="A102" s="91">
        <f t="shared" si="15"/>
        <v>24</v>
      </c>
      <c r="B102" s="115">
        <v>66010002</v>
      </c>
      <c r="C102" s="116" t="s">
        <v>3344</v>
      </c>
      <c r="D102" s="120" t="s">
        <v>2430</v>
      </c>
      <c r="E102" s="98">
        <v>0</v>
      </c>
      <c r="F102" s="98"/>
      <c r="G102" s="98">
        <v>0</v>
      </c>
      <c r="H102" s="98"/>
      <c r="I102" s="98">
        <v>0</v>
      </c>
      <c r="J102" s="98"/>
      <c r="K102" s="98">
        <v>0</v>
      </c>
      <c r="L102" s="98"/>
      <c r="M102" s="98">
        <v>0</v>
      </c>
      <c r="N102" s="98"/>
      <c r="O102" s="98">
        <v>0</v>
      </c>
      <c r="P102" s="98"/>
      <c r="Q102" s="98">
        <v>0</v>
      </c>
      <c r="R102" s="98"/>
      <c r="S102" s="98">
        <v>0</v>
      </c>
      <c r="T102" s="98"/>
      <c r="U102" s="98">
        <v>0</v>
      </c>
      <c r="V102" s="98"/>
      <c r="W102" s="98">
        <v>0</v>
      </c>
      <c r="X102" s="98">
        <v>0</v>
      </c>
      <c r="Y102" s="98">
        <v>0</v>
      </c>
      <c r="Z102" s="98">
        <v>0</v>
      </c>
      <c r="AA102" s="98">
        <v>0</v>
      </c>
      <c r="AB102" s="98">
        <f>VLOOKUP(B102,'[4]1.内报损益 '!$D:$U,18,0)</f>
        <v>0</v>
      </c>
      <c r="AC102" s="98">
        <f t="shared" si="11"/>
        <v>0</v>
      </c>
      <c r="AD102" s="98">
        <f t="shared" si="12"/>
        <v>0</v>
      </c>
      <c r="AE102" s="98">
        <f t="shared" si="13"/>
        <v>0</v>
      </c>
      <c r="AF102" s="98">
        <f t="shared" si="14"/>
        <v>0</v>
      </c>
      <c r="AG102" s="98"/>
      <c r="AH102" s="98"/>
      <c r="AI102" s="98"/>
      <c r="AJ102" s="98"/>
      <c r="AK102" s="98"/>
      <c r="AL102" s="127"/>
    </row>
    <row r="103" spans="1:38">
      <c r="A103" s="91">
        <f t="shared" si="15"/>
        <v>25</v>
      </c>
      <c r="B103" s="115">
        <v>66010003</v>
      </c>
      <c r="C103" s="116" t="s">
        <v>781</v>
      </c>
      <c r="D103" s="120" t="s">
        <v>2430</v>
      </c>
      <c r="E103" s="98">
        <v>80</v>
      </c>
      <c r="F103" s="98"/>
      <c r="G103" s="98">
        <v>80</v>
      </c>
      <c r="H103" s="98"/>
      <c r="I103" s="98">
        <v>80</v>
      </c>
      <c r="J103" s="98"/>
      <c r="K103" s="98">
        <v>80</v>
      </c>
      <c r="L103" s="98"/>
      <c r="M103" s="98">
        <v>80</v>
      </c>
      <c r="N103" s="98"/>
      <c r="O103" s="98">
        <v>80</v>
      </c>
      <c r="P103" s="98"/>
      <c r="Q103" s="98">
        <v>80</v>
      </c>
      <c r="R103" s="98"/>
      <c r="S103" s="98">
        <v>80</v>
      </c>
      <c r="T103" s="98"/>
      <c r="U103" s="98">
        <v>80</v>
      </c>
      <c r="V103" s="98"/>
      <c r="W103" s="98">
        <v>80</v>
      </c>
      <c r="X103" s="98">
        <v>0</v>
      </c>
      <c r="Y103" s="98">
        <v>80</v>
      </c>
      <c r="Z103" s="98">
        <v>0</v>
      </c>
      <c r="AA103" s="98">
        <v>80</v>
      </c>
      <c r="AB103" s="98">
        <f>VLOOKUP(B103,'[4]1.内报损益 '!$D:$U,18,0)</f>
        <v>647.2</v>
      </c>
      <c r="AC103" s="98">
        <f t="shared" si="11"/>
        <v>240</v>
      </c>
      <c r="AD103" s="98">
        <f t="shared" si="12"/>
        <v>0</v>
      </c>
      <c r="AE103" s="98">
        <f t="shared" si="13"/>
        <v>240</v>
      </c>
      <c r="AF103" s="98">
        <f t="shared" si="14"/>
        <v>0</v>
      </c>
      <c r="AG103" s="98"/>
      <c r="AH103" s="98"/>
      <c r="AI103" s="98"/>
      <c r="AJ103" s="98"/>
      <c r="AK103" s="98"/>
      <c r="AL103" s="127"/>
    </row>
    <row r="104" spans="1:38">
      <c r="A104" s="91">
        <f t="shared" si="15"/>
        <v>26</v>
      </c>
      <c r="B104" s="115">
        <v>66010004</v>
      </c>
      <c r="C104" s="116" t="s">
        <v>3345</v>
      </c>
      <c r="D104" s="120" t="s">
        <v>2430</v>
      </c>
      <c r="E104" s="98">
        <v>20</v>
      </c>
      <c r="F104" s="98"/>
      <c r="G104" s="98">
        <v>20</v>
      </c>
      <c r="H104" s="98"/>
      <c r="I104" s="98">
        <v>20</v>
      </c>
      <c r="J104" s="98"/>
      <c r="K104" s="98">
        <v>20</v>
      </c>
      <c r="L104" s="98"/>
      <c r="M104" s="98">
        <v>20</v>
      </c>
      <c r="N104" s="98"/>
      <c r="O104" s="98">
        <v>20</v>
      </c>
      <c r="P104" s="98"/>
      <c r="Q104" s="98">
        <v>20</v>
      </c>
      <c r="R104" s="98"/>
      <c r="S104" s="98">
        <v>20</v>
      </c>
      <c r="T104" s="98"/>
      <c r="U104" s="98">
        <v>20</v>
      </c>
      <c r="V104" s="98"/>
      <c r="W104" s="98">
        <v>20</v>
      </c>
      <c r="X104" s="98">
        <v>0</v>
      </c>
      <c r="Y104" s="98">
        <v>20</v>
      </c>
      <c r="Z104" s="98">
        <v>0</v>
      </c>
      <c r="AA104" s="98">
        <v>20</v>
      </c>
      <c r="AB104" s="98">
        <f>VLOOKUP(B104,'[4]1.内报损益 '!$D:$U,18,0)</f>
        <v>0</v>
      </c>
      <c r="AC104" s="98">
        <f t="shared" si="11"/>
        <v>60</v>
      </c>
      <c r="AD104" s="98">
        <f t="shared" si="12"/>
        <v>0</v>
      </c>
      <c r="AE104" s="98">
        <f t="shared" si="13"/>
        <v>60</v>
      </c>
      <c r="AF104" s="98">
        <f t="shared" si="14"/>
        <v>0</v>
      </c>
      <c r="AG104" s="98"/>
      <c r="AH104" s="98"/>
      <c r="AI104" s="98"/>
      <c r="AJ104" s="98"/>
      <c r="AK104" s="98"/>
      <c r="AL104" s="127"/>
    </row>
    <row r="105" spans="1:38">
      <c r="A105" s="91">
        <f t="shared" si="15"/>
        <v>27</v>
      </c>
      <c r="B105" s="115">
        <v>66010005</v>
      </c>
      <c r="C105" s="116" t="s">
        <v>783</v>
      </c>
      <c r="D105" s="120" t="s">
        <v>2430</v>
      </c>
      <c r="E105" s="98">
        <v>0</v>
      </c>
      <c r="F105" s="98"/>
      <c r="G105" s="98">
        <v>0</v>
      </c>
      <c r="H105" s="98"/>
      <c r="I105" s="98">
        <v>0</v>
      </c>
      <c r="J105" s="98"/>
      <c r="K105" s="98">
        <v>0</v>
      </c>
      <c r="L105" s="98"/>
      <c r="M105" s="98">
        <v>0</v>
      </c>
      <c r="N105" s="98"/>
      <c r="O105" s="98">
        <v>0</v>
      </c>
      <c r="P105" s="98"/>
      <c r="Q105" s="98">
        <v>0</v>
      </c>
      <c r="R105" s="98"/>
      <c r="S105" s="98">
        <v>0</v>
      </c>
      <c r="T105" s="98"/>
      <c r="U105" s="98">
        <v>0</v>
      </c>
      <c r="V105" s="98"/>
      <c r="W105" s="98">
        <v>1538</v>
      </c>
      <c r="X105" s="98">
        <v>0</v>
      </c>
      <c r="Y105" s="98">
        <v>0</v>
      </c>
      <c r="Z105" s="98">
        <v>2084</v>
      </c>
      <c r="AA105" s="98">
        <v>0</v>
      </c>
      <c r="AB105" s="98">
        <f>VLOOKUP(B105,'[4]1.内报损益 '!$D:$U,18,0)</f>
        <v>0</v>
      </c>
      <c r="AC105" s="98">
        <f t="shared" si="11"/>
        <v>0</v>
      </c>
      <c r="AD105" s="98">
        <f t="shared" si="12"/>
        <v>0</v>
      </c>
      <c r="AE105" s="98">
        <f t="shared" si="13"/>
        <v>0</v>
      </c>
      <c r="AF105" s="98">
        <f t="shared" si="14"/>
        <v>0</v>
      </c>
      <c r="AG105" s="98"/>
      <c r="AH105" s="98"/>
      <c r="AI105" s="98"/>
      <c r="AJ105" s="98"/>
      <c r="AK105" s="98"/>
      <c r="AL105" s="127"/>
    </row>
    <row r="106" spans="1:38">
      <c r="A106" s="91">
        <f t="shared" si="15"/>
        <v>28</v>
      </c>
      <c r="B106" s="115">
        <v>66010006</v>
      </c>
      <c r="C106" s="116" t="s">
        <v>3346</v>
      </c>
      <c r="D106" s="120" t="s">
        <v>2430</v>
      </c>
      <c r="E106" s="98">
        <v>0</v>
      </c>
      <c r="F106" s="98"/>
      <c r="G106" s="98">
        <v>0</v>
      </c>
      <c r="H106" s="98"/>
      <c r="I106" s="98">
        <v>0</v>
      </c>
      <c r="J106" s="98"/>
      <c r="K106" s="98">
        <v>0</v>
      </c>
      <c r="L106" s="98"/>
      <c r="M106" s="98">
        <v>0</v>
      </c>
      <c r="N106" s="98"/>
      <c r="O106" s="98">
        <v>0</v>
      </c>
      <c r="P106" s="98"/>
      <c r="Q106" s="98">
        <v>0</v>
      </c>
      <c r="R106" s="98"/>
      <c r="S106" s="98">
        <v>0</v>
      </c>
      <c r="T106" s="98"/>
      <c r="U106" s="98">
        <v>0</v>
      </c>
      <c r="V106" s="98"/>
      <c r="W106" s="98">
        <v>0</v>
      </c>
      <c r="X106" s="98">
        <v>0</v>
      </c>
      <c r="Y106" s="98">
        <v>0</v>
      </c>
      <c r="Z106" s="98">
        <v>0</v>
      </c>
      <c r="AA106" s="98">
        <v>0</v>
      </c>
      <c r="AB106" s="98">
        <f>VLOOKUP(B106,'[4]1.内报损益 '!$D:$U,18,0)</f>
        <v>0</v>
      </c>
      <c r="AC106" s="98">
        <f t="shared" si="11"/>
        <v>0</v>
      </c>
      <c r="AD106" s="98">
        <f t="shared" si="12"/>
        <v>0</v>
      </c>
      <c r="AE106" s="98">
        <f t="shared" si="13"/>
        <v>0</v>
      </c>
      <c r="AF106" s="98">
        <f t="shared" si="14"/>
        <v>0</v>
      </c>
      <c r="AG106" s="98"/>
      <c r="AH106" s="98"/>
      <c r="AI106" s="98"/>
      <c r="AJ106" s="98"/>
      <c r="AK106" s="98"/>
      <c r="AL106" s="127"/>
    </row>
    <row r="107" spans="1:38">
      <c r="A107" s="91">
        <f t="shared" si="15"/>
        <v>29</v>
      </c>
      <c r="B107" s="115">
        <v>66010401</v>
      </c>
      <c r="C107" s="116" t="s">
        <v>3347</v>
      </c>
      <c r="D107" s="120" t="s">
        <v>2430</v>
      </c>
      <c r="E107" s="98">
        <v>0</v>
      </c>
      <c r="F107" s="98"/>
      <c r="G107" s="98">
        <v>0</v>
      </c>
      <c r="H107" s="98"/>
      <c r="I107" s="98">
        <v>0</v>
      </c>
      <c r="J107" s="98"/>
      <c r="K107" s="98">
        <v>0</v>
      </c>
      <c r="L107" s="98"/>
      <c r="M107" s="98">
        <v>0</v>
      </c>
      <c r="N107" s="98"/>
      <c r="O107" s="98">
        <v>0</v>
      </c>
      <c r="P107" s="98"/>
      <c r="Q107" s="98">
        <v>0</v>
      </c>
      <c r="R107" s="98"/>
      <c r="S107" s="98">
        <v>0</v>
      </c>
      <c r="T107" s="98"/>
      <c r="U107" s="98">
        <v>0</v>
      </c>
      <c r="V107" s="98"/>
      <c r="W107" s="98">
        <v>0</v>
      </c>
      <c r="X107" s="98">
        <v>0</v>
      </c>
      <c r="Y107" s="98">
        <v>0</v>
      </c>
      <c r="Z107" s="98">
        <v>0</v>
      </c>
      <c r="AA107" s="98">
        <v>0</v>
      </c>
      <c r="AB107" s="98">
        <f>VLOOKUP(B107,'[4]1.内报损益 '!$D:$U,18,0)</f>
        <v>0</v>
      </c>
      <c r="AC107" s="98">
        <f t="shared" si="11"/>
        <v>0</v>
      </c>
      <c r="AD107" s="98">
        <f t="shared" si="12"/>
        <v>0</v>
      </c>
      <c r="AE107" s="98">
        <f t="shared" si="13"/>
        <v>0</v>
      </c>
      <c r="AF107" s="98">
        <f t="shared" si="14"/>
        <v>0</v>
      </c>
      <c r="AG107" s="98"/>
      <c r="AH107" s="98"/>
      <c r="AI107" s="98"/>
      <c r="AJ107" s="98"/>
      <c r="AK107" s="98"/>
      <c r="AL107" s="127"/>
    </row>
    <row r="108" spans="1:38">
      <c r="A108" s="91">
        <f t="shared" si="15"/>
        <v>30</v>
      </c>
      <c r="B108" s="115">
        <v>66010402</v>
      </c>
      <c r="C108" s="116" t="s">
        <v>3348</v>
      </c>
      <c r="D108" s="120" t="s">
        <v>2430</v>
      </c>
      <c r="E108" s="98">
        <v>0</v>
      </c>
      <c r="F108" s="98"/>
      <c r="G108" s="98">
        <v>0</v>
      </c>
      <c r="H108" s="98"/>
      <c r="I108" s="98">
        <v>0</v>
      </c>
      <c r="J108" s="98"/>
      <c r="K108" s="98">
        <v>0</v>
      </c>
      <c r="L108" s="98"/>
      <c r="M108" s="98">
        <v>0</v>
      </c>
      <c r="N108" s="98"/>
      <c r="O108" s="98">
        <v>0</v>
      </c>
      <c r="P108" s="98"/>
      <c r="Q108" s="98">
        <v>0</v>
      </c>
      <c r="R108" s="98"/>
      <c r="S108" s="98">
        <v>0</v>
      </c>
      <c r="T108" s="98"/>
      <c r="U108" s="98">
        <v>0</v>
      </c>
      <c r="V108" s="98"/>
      <c r="W108" s="98">
        <v>0</v>
      </c>
      <c r="X108" s="98">
        <v>0</v>
      </c>
      <c r="Y108" s="98">
        <v>0</v>
      </c>
      <c r="Z108" s="98">
        <v>0</v>
      </c>
      <c r="AA108" s="98">
        <v>0</v>
      </c>
      <c r="AB108" s="98">
        <f>VLOOKUP(B108,'[4]1.内报损益 '!$D:$U,18,0)</f>
        <v>0</v>
      </c>
      <c r="AC108" s="98">
        <f t="shared" si="11"/>
        <v>0</v>
      </c>
      <c r="AD108" s="98">
        <f t="shared" si="12"/>
        <v>0</v>
      </c>
      <c r="AE108" s="98">
        <f t="shared" si="13"/>
        <v>0</v>
      </c>
      <c r="AF108" s="98">
        <f t="shared" si="14"/>
        <v>0</v>
      </c>
      <c r="AG108" s="98"/>
      <c r="AH108" s="98"/>
      <c r="AI108" s="98"/>
      <c r="AJ108" s="98"/>
      <c r="AK108" s="98"/>
      <c r="AL108" s="127"/>
    </row>
    <row r="109" spans="1:38">
      <c r="A109" s="91">
        <f t="shared" si="15"/>
        <v>31</v>
      </c>
      <c r="B109" s="115">
        <v>66010007</v>
      </c>
      <c r="C109" s="116" t="s">
        <v>3349</v>
      </c>
      <c r="D109" s="120" t="s">
        <v>2430</v>
      </c>
      <c r="E109" s="98">
        <v>0</v>
      </c>
      <c r="F109" s="98"/>
      <c r="G109" s="98">
        <v>0</v>
      </c>
      <c r="H109" s="98"/>
      <c r="I109" s="98">
        <v>0</v>
      </c>
      <c r="J109" s="98"/>
      <c r="K109" s="98">
        <v>0</v>
      </c>
      <c r="L109" s="98"/>
      <c r="M109" s="98">
        <v>0</v>
      </c>
      <c r="N109" s="98"/>
      <c r="O109" s="98">
        <v>0</v>
      </c>
      <c r="P109" s="98"/>
      <c r="Q109" s="98">
        <v>0</v>
      </c>
      <c r="R109" s="98"/>
      <c r="S109" s="98">
        <v>0</v>
      </c>
      <c r="T109" s="98"/>
      <c r="U109" s="98">
        <v>0</v>
      </c>
      <c r="V109" s="98"/>
      <c r="W109" s="98">
        <v>0</v>
      </c>
      <c r="X109" s="98">
        <v>0</v>
      </c>
      <c r="Y109" s="98">
        <v>0</v>
      </c>
      <c r="Z109" s="98">
        <v>0</v>
      </c>
      <c r="AA109" s="98">
        <v>0</v>
      </c>
      <c r="AB109" s="98">
        <f>VLOOKUP(B109,'[4]1.内报损益 '!$D:$U,18,0)</f>
        <v>0</v>
      </c>
      <c r="AC109" s="98">
        <f t="shared" si="11"/>
        <v>0</v>
      </c>
      <c r="AD109" s="98">
        <f t="shared" si="12"/>
        <v>0</v>
      </c>
      <c r="AE109" s="98">
        <f t="shared" si="13"/>
        <v>0</v>
      </c>
      <c r="AF109" s="98">
        <f t="shared" si="14"/>
        <v>0</v>
      </c>
      <c r="AG109" s="98"/>
      <c r="AH109" s="98"/>
      <c r="AI109" s="98"/>
      <c r="AJ109" s="98"/>
      <c r="AK109" s="98"/>
      <c r="AL109" s="127"/>
    </row>
    <row r="110" spans="1:38">
      <c r="A110" s="91">
        <f t="shared" si="15"/>
        <v>32</v>
      </c>
      <c r="B110" s="115">
        <v>66010008</v>
      </c>
      <c r="C110" s="116" t="s">
        <v>3350</v>
      </c>
      <c r="D110" s="120" t="s">
        <v>2430</v>
      </c>
      <c r="E110" s="98">
        <v>0</v>
      </c>
      <c r="F110" s="98"/>
      <c r="G110" s="98">
        <v>0</v>
      </c>
      <c r="H110" s="98"/>
      <c r="I110" s="98">
        <v>0</v>
      </c>
      <c r="J110" s="98"/>
      <c r="K110" s="98">
        <v>0</v>
      </c>
      <c r="L110" s="98"/>
      <c r="M110" s="98">
        <v>0</v>
      </c>
      <c r="N110" s="98"/>
      <c r="O110" s="98">
        <v>0</v>
      </c>
      <c r="P110" s="98"/>
      <c r="Q110" s="98">
        <v>0</v>
      </c>
      <c r="R110" s="98"/>
      <c r="S110" s="98">
        <v>0</v>
      </c>
      <c r="T110" s="98"/>
      <c r="U110" s="98">
        <v>0</v>
      </c>
      <c r="V110" s="98"/>
      <c r="W110" s="98">
        <v>0</v>
      </c>
      <c r="X110" s="98">
        <v>0</v>
      </c>
      <c r="Y110" s="98">
        <v>0</v>
      </c>
      <c r="Z110" s="98">
        <v>0</v>
      </c>
      <c r="AA110" s="98">
        <v>30000</v>
      </c>
      <c r="AB110" s="98">
        <f>VLOOKUP(B110,'[4]1.内报损益 '!$D:$U,18,0)</f>
        <v>0</v>
      </c>
      <c r="AC110" s="98">
        <f t="shared" si="11"/>
        <v>0</v>
      </c>
      <c r="AD110" s="98">
        <f t="shared" si="12"/>
        <v>0</v>
      </c>
      <c r="AE110" s="98">
        <f t="shared" si="13"/>
        <v>0</v>
      </c>
      <c r="AF110" s="98">
        <f t="shared" si="14"/>
        <v>0</v>
      </c>
      <c r="AG110" s="98"/>
      <c r="AH110" s="98"/>
      <c r="AI110" s="98"/>
      <c r="AJ110" s="98"/>
      <c r="AK110" s="98"/>
      <c r="AL110" s="127"/>
    </row>
    <row r="111" spans="1:38">
      <c r="A111" s="91">
        <f t="shared" si="15"/>
        <v>33</v>
      </c>
      <c r="B111" s="115">
        <v>66010501</v>
      </c>
      <c r="C111" s="116" t="s">
        <v>803</v>
      </c>
      <c r="D111" s="120" t="s">
        <v>2430</v>
      </c>
      <c r="E111" s="98">
        <v>0</v>
      </c>
      <c r="F111" s="98"/>
      <c r="G111" s="98">
        <v>0</v>
      </c>
      <c r="H111" s="98"/>
      <c r="I111" s="98">
        <v>0</v>
      </c>
      <c r="J111" s="98">
        <v>200</v>
      </c>
      <c r="K111" s="98">
        <v>14400</v>
      </c>
      <c r="L111" s="98">
        <v>200</v>
      </c>
      <c r="M111" s="98">
        <v>1200</v>
      </c>
      <c r="N111" s="98">
        <v>1226.42</v>
      </c>
      <c r="O111" s="98">
        <v>0</v>
      </c>
      <c r="P111" s="98">
        <v>760</v>
      </c>
      <c r="Q111" s="98">
        <v>0</v>
      </c>
      <c r="R111" s="98"/>
      <c r="S111" s="98">
        <v>0</v>
      </c>
      <c r="T111" s="98"/>
      <c r="U111" s="98">
        <v>4800</v>
      </c>
      <c r="V111" s="98"/>
      <c r="W111" s="98">
        <v>0</v>
      </c>
      <c r="X111" s="98">
        <v>0</v>
      </c>
      <c r="Y111" s="98">
        <v>0</v>
      </c>
      <c r="Z111" s="98">
        <v>0</v>
      </c>
      <c r="AA111" s="98">
        <v>1000</v>
      </c>
      <c r="AB111" s="98">
        <f>VLOOKUP(B111,'[4]1.内报损益 '!$D:$U,18,0)</f>
        <v>0</v>
      </c>
      <c r="AC111" s="98">
        <f t="shared" si="11"/>
        <v>0</v>
      </c>
      <c r="AD111" s="98">
        <f t="shared" si="12"/>
        <v>200</v>
      </c>
      <c r="AE111" s="98">
        <f t="shared" si="13"/>
        <v>15600</v>
      </c>
      <c r="AF111" s="98">
        <f t="shared" si="14"/>
        <v>2186.42</v>
      </c>
      <c r="AG111" s="98"/>
      <c r="AH111" s="98"/>
      <c r="AI111" s="98"/>
      <c r="AJ111" s="98"/>
      <c r="AK111" s="98"/>
      <c r="AL111" s="127"/>
    </row>
    <row r="112" spans="1:38">
      <c r="A112" s="91">
        <f t="shared" si="15"/>
        <v>34</v>
      </c>
      <c r="B112" s="115">
        <v>66010502</v>
      </c>
      <c r="C112" s="116" t="s">
        <v>3351</v>
      </c>
      <c r="D112" s="120" t="s">
        <v>2430</v>
      </c>
      <c r="E112" s="98">
        <v>0</v>
      </c>
      <c r="F112" s="98"/>
      <c r="G112" s="98">
        <v>0</v>
      </c>
      <c r="H112" s="98"/>
      <c r="I112" s="98">
        <v>0</v>
      </c>
      <c r="J112" s="98"/>
      <c r="K112" s="98">
        <v>0</v>
      </c>
      <c r="L112" s="98"/>
      <c r="M112" s="98">
        <v>0</v>
      </c>
      <c r="N112" s="98"/>
      <c r="O112" s="98">
        <v>0</v>
      </c>
      <c r="P112" s="98"/>
      <c r="Q112" s="98">
        <v>0</v>
      </c>
      <c r="R112" s="98"/>
      <c r="S112" s="98">
        <v>0</v>
      </c>
      <c r="T112" s="98"/>
      <c r="U112" s="98">
        <v>0</v>
      </c>
      <c r="V112" s="98"/>
      <c r="W112" s="98">
        <v>0</v>
      </c>
      <c r="X112" s="98">
        <v>0</v>
      </c>
      <c r="Y112" s="98">
        <v>0</v>
      </c>
      <c r="Z112" s="98">
        <v>0</v>
      </c>
      <c r="AA112" s="98">
        <v>0</v>
      </c>
      <c r="AB112" s="98">
        <f>VLOOKUP(B112,'[4]1.内报损益 '!$D:$U,18,0)</f>
        <v>0</v>
      </c>
      <c r="AC112" s="98">
        <f t="shared" si="11"/>
        <v>0</v>
      </c>
      <c r="AD112" s="98">
        <f t="shared" si="12"/>
        <v>0</v>
      </c>
      <c r="AE112" s="98">
        <f t="shared" si="13"/>
        <v>0</v>
      </c>
      <c r="AF112" s="98">
        <f t="shared" si="14"/>
        <v>0</v>
      </c>
      <c r="AG112" s="98"/>
      <c r="AH112" s="98"/>
      <c r="AI112" s="98"/>
      <c r="AJ112" s="98"/>
      <c r="AK112" s="98"/>
      <c r="AL112" s="127"/>
    </row>
    <row r="113" spans="1:38">
      <c r="A113" s="91">
        <f t="shared" si="15"/>
        <v>35</v>
      </c>
      <c r="B113" s="115">
        <v>66010801</v>
      </c>
      <c r="C113" s="116" t="s">
        <v>3352</v>
      </c>
      <c r="D113" s="120" t="s">
        <v>2430</v>
      </c>
      <c r="E113" s="98">
        <v>0</v>
      </c>
      <c r="F113" s="98"/>
      <c r="G113" s="98">
        <v>0</v>
      </c>
      <c r="H113" s="98"/>
      <c r="I113" s="98">
        <v>0</v>
      </c>
      <c r="J113" s="98"/>
      <c r="K113" s="98">
        <v>0</v>
      </c>
      <c r="L113" s="98"/>
      <c r="M113" s="98">
        <v>0</v>
      </c>
      <c r="N113" s="98"/>
      <c r="O113" s="98">
        <v>0</v>
      </c>
      <c r="P113" s="98"/>
      <c r="Q113" s="98">
        <v>0</v>
      </c>
      <c r="R113" s="98"/>
      <c r="S113" s="98">
        <v>0</v>
      </c>
      <c r="T113" s="98"/>
      <c r="U113" s="98">
        <v>0</v>
      </c>
      <c r="V113" s="98"/>
      <c r="W113" s="98">
        <v>0</v>
      </c>
      <c r="X113" s="98">
        <v>0</v>
      </c>
      <c r="Y113" s="98">
        <v>0</v>
      </c>
      <c r="Z113" s="98">
        <v>0</v>
      </c>
      <c r="AA113" s="98">
        <v>0</v>
      </c>
      <c r="AB113" s="98">
        <f>VLOOKUP(B113,'[4]1.内报损益 '!$D:$U,18,0)</f>
        <v>0</v>
      </c>
      <c r="AC113" s="98">
        <f t="shared" si="11"/>
        <v>0</v>
      </c>
      <c r="AD113" s="98">
        <f t="shared" si="12"/>
        <v>0</v>
      </c>
      <c r="AE113" s="98">
        <f t="shared" si="13"/>
        <v>0</v>
      </c>
      <c r="AF113" s="98">
        <f t="shared" si="14"/>
        <v>0</v>
      </c>
      <c r="AG113" s="98"/>
      <c r="AH113" s="98"/>
      <c r="AI113" s="98"/>
      <c r="AJ113" s="98"/>
      <c r="AK113" s="98"/>
      <c r="AL113" s="127"/>
    </row>
    <row r="114" spans="1:38">
      <c r="A114" s="91">
        <f t="shared" si="15"/>
        <v>36</v>
      </c>
      <c r="B114" s="115">
        <v>66010802</v>
      </c>
      <c r="C114" s="116" t="s">
        <v>3353</v>
      </c>
      <c r="D114" s="120" t="s">
        <v>2430</v>
      </c>
      <c r="E114" s="98">
        <v>0</v>
      </c>
      <c r="F114" s="98"/>
      <c r="G114" s="98">
        <v>0</v>
      </c>
      <c r="H114" s="98"/>
      <c r="I114" s="98">
        <v>0</v>
      </c>
      <c r="J114" s="98"/>
      <c r="K114" s="98">
        <v>0</v>
      </c>
      <c r="L114" s="98"/>
      <c r="M114" s="98">
        <v>0</v>
      </c>
      <c r="N114" s="98"/>
      <c r="O114" s="98">
        <v>0</v>
      </c>
      <c r="P114" s="98"/>
      <c r="Q114" s="98">
        <v>0</v>
      </c>
      <c r="R114" s="98"/>
      <c r="S114" s="98">
        <v>0</v>
      </c>
      <c r="T114" s="98"/>
      <c r="U114" s="98">
        <v>0</v>
      </c>
      <c r="V114" s="98"/>
      <c r="W114" s="98">
        <v>0</v>
      </c>
      <c r="X114" s="98">
        <v>0</v>
      </c>
      <c r="Y114" s="98">
        <v>0</v>
      </c>
      <c r="Z114" s="98">
        <v>0</v>
      </c>
      <c r="AA114" s="98">
        <v>0</v>
      </c>
      <c r="AB114" s="98">
        <f>VLOOKUP(B114,'[4]1.内报损益 '!$D:$U,18,0)</f>
        <v>0</v>
      </c>
      <c r="AC114" s="98">
        <f t="shared" si="11"/>
        <v>0</v>
      </c>
      <c r="AD114" s="98">
        <f t="shared" si="12"/>
        <v>0</v>
      </c>
      <c r="AE114" s="98">
        <f t="shared" si="13"/>
        <v>0</v>
      </c>
      <c r="AF114" s="98">
        <f t="shared" si="14"/>
        <v>0</v>
      </c>
      <c r="AG114" s="98"/>
      <c r="AH114" s="98"/>
      <c r="AI114" s="98"/>
      <c r="AJ114" s="98"/>
      <c r="AK114" s="98"/>
      <c r="AL114" s="127"/>
    </row>
    <row r="115" spans="1:38">
      <c r="A115" s="91">
        <f t="shared" si="15"/>
        <v>37</v>
      </c>
      <c r="B115" s="115">
        <v>66010803</v>
      </c>
      <c r="C115" s="116" t="s">
        <v>3354</v>
      </c>
      <c r="D115" s="120" t="s">
        <v>2430</v>
      </c>
      <c r="E115" s="98">
        <v>0</v>
      </c>
      <c r="F115" s="98"/>
      <c r="G115" s="98">
        <v>0</v>
      </c>
      <c r="H115" s="98"/>
      <c r="I115" s="98">
        <v>0</v>
      </c>
      <c r="J115" s="98"/>
      <c r="K115" s="98">
        <v>0</v>
      </c>
      <c r="L115" s="98"/>
      <c r="M115" s="98">
        <v>0</v>
      </c>
      <c r="N115" s="98"/>
      <c r="O115" s="98">
        <v>0</v>
      </c>
      <c r="P115" s="98"/>
      <c r="Q115" s="98">
        <v>0</v>
      </c>
      <c r="R115" s="98"/>
      <c r="S115" s="98">
        <v>0</v>
      </c>
      <c r="T115" s="98"/>
      <c r="U115" s="98">
        <v>0</v>
      </c>
      <c r="V115" s="98"/>
      <c r="W115" s="98">
        <v>0</v>
      </c>
      <c r="X115" s="98">
        <v>0</v>
      </c>
      <c r="Y115" s="98">
        <v>0</v>
      </c>
      <c r="Z115" s="98">
        <v>0</v>
      </c>
      <c r="AA115" s="98">
        <v>0</v>
      </c>
      <c r="AB115" s="98">
        <f>VLOOKUP(B115,'[4]1.内报损益 '!$D:$U,18,0)</f>
        <v>0</v>
      </c>
      <c r="AC115" s="98">
        <f t="shared" si="11"/>
        <v>0</v>
      </c>
      <c r="AD115" s="98">
        <f t="shared" si="12"/>
        <v>0</v>
      </c>
      <c r="AE115" s="98">
        <f t="shared" si="13"/>
        <v>0</v>
      </c>
      <c r="AF115" s="98">
        <f t="shared" si="14"/>
        <v>0</v>
      </c>
      <c r="AG115" s="98"/>
      <c r="AH115" s="98"/>
      <c r="AI115" s="98"/>
      <c r="AJ115" s="98"/>
      <c r="AK115" s="98"/>
      <c r="AL115" s="127"/>
    </row>
    <row r="116" spans="1:38">
      <c r="A116" s="91">
        <f t="shared" si="15"/>
        <v>38</v>
      </c>
      <c r="B116" s="115">
        <v>66010009</v>
      </c>
      <c r="C116" s="116" t="s">
        <v>3355</v>
      </c>
      <c r="D116" s="120" t="s">
        <v>2430</v>
      </c>
      <c r="E116" s="98">
        <v>0</v>
      </c>
      <c r="F116" s="98"/>
      <c r="G116" s="98">
        <v>0</v>
      </c>
      <c r="H116" s="98"/>
      <c r="I116" s="98">
        <v>0</v>
      </c>
      <c r="J116" s="98"/>
      <c r="K116" s="98">
        <v>0</v>
      </c>
      <c r="L116" s="98"/>
      <c r="M116" s="98">
        <v>0</v>
      </c>
      <c r="N116" s="98"/>
      <c r="O116" s="98">
        <v>0</v>
      </c>
      <c r="P116" s="98"/>
      <c r="Q116" s="98">
        <v>0</v>
      </c>
      <c r="R116" s="98"/>
      <c r="S116" s="98">
        <v>0</v>
      </c>
      <c r="T116" s="98"/>
      <c r="U116" s="98">
        <v>0</v>
      </c>
      <c r="V116" s="98"/>
      <c r="W116" s="98">
        <v>0</v>
      </c>
      <c r="X116" s="98">
        <v>0</v>
      </c>
      <c r="Y116" s="98">
        <v>0</v>
      </c>
      <c r="Z116" s="98">
        <v>0</v>
      </c>
      <c r="AA116" s="98">
        <v>0</v>
      </c>
      <c r="AB116" s="98">
        <f>VLOOKUP(B116,'[4]1.内报损益 '!$D:$U,18,0)</f>
        <v>0</v>
      </c>
      <c r="AC116" s="98">
        <f t="shared" si="11"/>
        <v>0</v>
      </c>
      <c r="AD116" s="98">
        <f t="shared" si="12"/>
        <v>0</v>
      </c>
      <c r="AE116" s="98">
        <f t="shared" si="13"/>
        <v>0</v>
      </c>
      <c r="AF116" s="98">
        <f t="shared" si="14"/>
        <v>0</v>
      </c>
      <c r="AG116" s="98"/>
      <c r="AH116" s="98"/>
      <c r="AI116" s="98"/>
      <c r="AJ116" s="98"/>
      <c r="AK116" s="98"/>
      <c r="AL116" s="127"/>
    </row>
    <row r="117" spans="1:38">
      <c r="A117" s="91">
        <f t="shared" si="15"/>
        <v>39</v>
      </c>
      <c r="B117" s="115">
        <v>66010010</v>
      </c>
      <c r="C117" s="141" t="s">
        <v>785</v>
      </c>
      <c r="D117" s="120" t="s">
        <v>3356</v>
      </c>
      <c r="E117" s="98">
        <v>2500</v>
      </c>
      <c r="F117" s="98"/>
      <c r="G117" s="98">
        <v>85800</v>
      </c>
      <c r="H117" s="98"/>
      <c r="I117" s="98">
        <v>1900</v>
      </c>
      <c r="J117" s="98">
        <v>17528</v>
      </c>
      <c r="K117" s="98">
        <v>2400</v>
      </c>
      <c r="L117" s="98">
        <v>5999</v>
      </c>
      <c r="M117" s="98">
        <v>2700</v>
      </c>
      <c r="N117" s="98">
        <v>4495</v>
      </c>
      <c r="O117" s="98">
        <v>2300</v>
      </c>
      <c r="P117" s="98">
        <v>6201</v>
      </c>
      <c r="Q117" s="98">
        <v>2500</v>
      </c>
      <c r="R117" s="98">
        <v>8815.02</v>
      </c>
      <c r="S117" s="98">
        <v>2300</v>
      </c>
      <c r="T117" s="98">
        <v>6103</v>
      </c>
      <c r="U117" s="98">
        <v>65600</v>
      </c>
      <c r="V117" s="98">
        <v>3678</v>
      </c>
      <c r="W117" s="98">
        <v>0</v>
      </c>
      <c r="X117" s="98">
        <v>465</v>
      </c>
      <c r="Y117" s="98">
        <v>2400</v>
      </c>
      <c r="Z117" s="98">
        <v>2077</v>
      </c>
      <c r="AA117" s="98">
        <v>2300</v>
      </c>
      <c r="AB117" s="98">
        <f>VLOOKUP(B117,'[4]1.内报损益 '!$D:$U,18,0)</f>
        <v>2295</v>
      </c>
      <c r="AC117" s="98">
        <f t="shared" si="11"/>
        <v>90200</v>
      </c>
      <c r="AD117" s="98">
        <f t="shared" si="12"/>
        <v>17528</v>
      </c>
      <c r="AE117" s="98">
        <f t="shared" si="13"/>
        <v>7400</v>
      </c>
      <c r="AF117" s="98">
        <f t="shared" si="14"/>
        <v>16695</v>
      </c>
      <c r="AG117" s="98"/>
      <c r="AH117" s="98"/>
      <c r="AI117" s="98"/>
      <c r="AJ117" s="98"/>
      <c r="AK117" s="98"/>
      <c r="AL117" s="127"/>
    </row>
    <row r="118" spans="1:38">
      <c r="A118" s="91">
        <f t="shared" si="15"/>
        <v>40</v>
      </c>
      <c r="B118" s="115">
        <v>66010011</v>
      </c>
      <c r="C118" s="116" t="s">
        <v>3357</v>
      </c>
      <c r="D118" s="123" t="s">
        <v>2430</v>
      </c>
      <c r="E118" s="98">
        <v>0</v>
      </c>
      <c r="F118" s="98"/>
      <c r="G118" s="98">
        <v>0</v>
      </c>
      <c r="H118" s="98"/>
      <c r="I118" s="98">
        <v>0</v>
      </c>
      <c r="J118" s="98"/>
      <c r="K118" s="98">
        <v>0</v>
      </c>
      <c r="L118" s="98"/>
      <c r="M118" s="98">
        <v>0</v>
      </c>
      <c r="N118" s="98"/>
      <c r="O118" s="98">
        <v>0</v>
      </c>
      <c r="P118" s="98"/>
      <c r="Q118" s="98">
        <v>0</v>
      </c>
      <c r="R118" s="98"/>
      <c r="S118" s="98">
        <v>0</v>
      </c>
      <c r="T118" s="98"/>
      <c r="U118" s="98">
        <v>0</v>
      </c>
      <c r="V118" s="98"/>
      <c r="W118" s="98">
        <v>0</v>
      </c>
      <c r="X118" s="98">
        <v>0</v>
      </c>
      <c r="Y118" s="98">
        <v>0</v>
      </c>
      <c r="Z118" s="98">
        <v>0</v>
      </c>
      <c r="AA118" s="98">
        <v>0</v>
      </c>
      <c r="AB118" s="98">
        <f>VLOOKUP(B118,'[4]1.内报损益 '!$D:$U,18,0)</f>
        <v>0</v>
      </c>
      <c r="AC118" s="98">
        <f t="shared" si="11"/>
        <v>0</v>
      </c>
      <c r="AD118" s="98">
        <f t="shared" si="12"/>
        <v>0</v>
      </c>
      <c r="AE118" s="98">
        <f t="shared" si="13"/>
        <v>0</v>
      </c>
      <c r="AF118" s="98">
        <f t="shared" si="14"/>
        <v>0</v>
      </c>
      <c r="AG118" s="98"/>
      <c r="AH118" s="98"/>
      <c r="AI118" s="98"/>
      <c r="AJ118" s="98"/>
      <c r="AK118" s="98"/>
      <c r="AL118" s="127"/>
    </row>
    <row r="119" spans="1:38">
      <c r="A119" s="91">
        <f t="shared" si="15"/>
        <v>41</v>
      </c>
      <c r="B119" s="115">
        <v>66010012</v>
      </c>
      <c r="C119" s="116" t="s">
        <v>3358</v>
      </c>
      <c r="D119" s="123" t="s">
        <v>2430</v>
      </c>
      <c r="E119" s="98">
        <v>0</v>
      </c>
      <c r="F119" s="98"/>
      <c r="G119" s="98">
        <v>0</v>
      </c>
      <c r="H119" s="98"/>
      <c r="I119" s="98">
        <v>0</v>
      </c>
      <c r="J119" s="98"/>
      <c r="K119" s="98">
        <v>0</v>
      </c>
      <c r="L119" s="98"/>
      <c r="M119" s="98">
        <v>0</v>
      </c>
      <c r="N119" s="98"/>
      <c r="O119" s="98">
        <v>0</v>
      </c>
      <c r="P119" s="98"/>
      <c r="Q119" s="98">
        <v>0</v>
      </c>
      <c r="R119" s="98"/>
      <c r="S119" s="98">
        <v>0</v>
      </c>
      <c r="T119" s="98"/>
      <c r="U119" s="98">
        <v>0</v>
      </c>
      <c r="V119" s="98"/>
      <c r="W119" s="98">
        <v>0</v>
      </c>
      <c r="X119" s="98">
        <v>0</v>
      </c>
      <c r="Y119" s="98">
        <v>0</v>
      </c>
      <c r="Z119" s="98">
        <v>0</v>
      </c>
      <c r="AA119" s="98">
        <v>0</v>
      </c>
      <c r="AB119" s="98">
        <f>VLOOKUP(B119,'[4]1.内报损益 '!$D:$U,18,0)</f>
        <v>0</v>
      </c>
      <c r="AC119" s="98">
        <f t="shared" si="11"/>
        <v>0</v>
      </c>
      <c r="AD119" s="98">
        <f t="shared" si="12"/>
        <v>0</v>
      </c>
      <c r="AE119" s="98">
        <f t="shared" si="13"/>
        <v>0</v>
      </c>
      <c r="AF119" s="98">
        <f t="shared" si="14"/>
        <v>0</v>
      </c>
      <c r="AG119" s="98"/>
      <c r="AH119" s="98"/>
      <c r="AI119" s="98"/>
      <c r="AJ119" s="98"/>
      <c r="AK119" s="98"/>
      <c r="AL119" s="127"/>
    </row>
    <row r="120" spans="1:38">
      <c r="A120" s="91">
        <f t="shared" si="15"/>
        <v>42</v>
      </c>
      <c r="B120" s="115">
        <v>66010013</v>
      </c>
      <c r="C120" s="116" t="s">
        <v>787</v>
      </c>
      <c r="D120" s="123" t="s">
        <v>2430</v>
      </c>
      <c r="E120" s="98">
        <v>0</v>
      </c>
      <c r="F120" s="98"/>
      <c r="G120" s="98">
        <v>0</v>
      </c>
      <c r="H120" s="98"/>
      <c r="I120" s="98">
        <v>0</v>
      </c>
      <c r="J120" s="98"/>
      <c r="K120" s="98">
        <v>0</v>
      </c>
      <c r="L120" s="98"/>
      <c r="M120" s="98">
        <v>12180</v>
      </c>
      <c r="N120" s="98"/>
      <c r="O120" s="98">
        <v>0</v>
      </c>
      <c r="P120" s="98"/>
      <c r="Q120" s="98">
        <v>0</v>
      </c>
      <c r="R120" s="98"/>
      <c r="S120" s="98">
        <v>0</v>
      </c>
      <c r="T120" s="98"/>
      <c r="U120" s="98">
        <v>0</v>
      </c>
      <c r="V120" s="98">
        <v>12814.28</v>
      </c>
      <c r="W120" s="98">
        <v>0</v>
      </c>
      <c r="X120" s="98">
        <v>0</v>
      </c>
      <c r="Y120" s="98">
        <v>0</v>
      </c>
      <c r="Z120" s="98">
        <v>0</v>
      </c>
      <c r="AA120" s="98">
        <v>0</v>
      </c>
      <c r="AB120" s="98">
        <f>VLOOKUP(B120,'[4]1.内报损益 '!$D:$U,18,0)</f>
        <v>0</v>
      </c>
      <c r="AC120" s="98">
        <f t="shared" si="11"/>
        <v>0</v>
      </c>
      <c r="AD120" s="98">
        <f t="shared" si="12"/>
        <v>0</v>
      </c>
      <c r="AE120" s="98">
        <f t="shared" si="13"/>
        <v>12180</v>
      </c>
      <c r="AF120" s="98">
        <f t="shared" si="14"/>
        <v>0</v>
      </c>
      <c r="AG120" s="98"/>
      <c r="AH120" s="98"/>
      <c r="AI120" s="98"/>
      <c r="AJ120" s="98"/>
      <c r="AK120" s="98"/>
      <c r="AL120" s="127"/>
    </row>
    <row r="121" spans="1:38">
      <c r="A121" s="91">
        <f t="shared" si="15"/>
        <v>43</v>
      </c>
      <c r="B121" s="115">
        <v>66010014</v>
      </c>
      <c r="C121" s="116" t="s">
        <v>3359</v>
      </c>
      <c r="D121" s="123" t="s">
        <v>2430</v>
      </c>
      <c r="E121" s="98">
        <v>0</v>
      </c>
      <c r="F121" s="98"/>
      <c r="G121" s="98">
        <v>0</v>
      </c>
      <c r="H121" s="98"/>
      <c r="I121" s="98">
        <v>0</v>
      </c>
      <c r="J121" s="98"/>
      <c r="K121" s="98">
        <v>0</v>
      </c>
      <c r="L121" s="98"/>
      <c r="M121" s="98">
        <v>0</v>
      </c>
      <c r="N121" s="98"/>
      <c r="O121" s="98">
        <v>0</v>
      </c>
      <c r="P121" s="98"/>
      <c r="Q121" s="98">
        <v>0</v>
      </c>
      <c r="R121" s="98"/>
      <c r="S121" s="98">
        <v>0</v>
      </c>
      <c r="T121" s="98"/>
      <c r="U121" s="98">
        <v>0</v>
      </c>
      <c r="V121" s="98"/>
      <c r="W121" s="98">
        <v>0</v>
      </c>
      <c r="X121" s="98">
        <v>0</v>
      </c>
      <c r="Y121" s="98">
        <v>0</v>
      </c>
      <c r="Z121" s="98">
        <v>0</v>
      </c>
      <c r="AA121" s="98">
        <v>0</v>
      </c>
      <c r="AB121" s="98">
        <f>VLOOKUP(B121,'[4]1.内报损益 '!$D:$U,18,0)</f>
        <v>0</v>
      </c>
      <c r="AC121" s="98">
        <f t="shared" si="11"/>
        <v>0</v>
      </c>
      <c r="AD121" s="98">
        <f t="shared" si="12"/>
        <v>0</v>
      </c>
      <c r="AE121" s="98">
        <f t="shared" si="13"/>
        <v>0</v>
      </c>
      <c r="AF121" s="98">
        <f t="shared" si="14"/>
        <v>0</v>
      </c>
      <c r="AG121" s="98"/>
      <c r="AH121" s="98"/>
      <c r="AI121" s="98"/>
      <c r="AJ121" s="98"/>
      <c r="AK121" s="98"/>
      <c r="AL121" s="127"/>
    </row>
    <row r="122" spans="1:38">
      <c r="A122" s="91">
        <f t="shared" si="15"/>
        <v>44</v>
      </c>
      <c r="B122" s="115">
        <v>66010015</v>
      </c>
      <c r="C122" s="116" t="s">
        <v>3360</v>
      </c>
      <c r="D122" s="120" t="s">
        <v>2430</v>
      </c>
      <c r="E122" s="98">
        <v>0</v>
      </c>
      <c r="F122" s="98"/>
      <c r="G122" s="98">
        <v>0</v>
      </c>
      <c r="H122" s="98"/>
      <c r="I122" s="98">
        <v>0</v>
      </c>
      <c r="J122" s="98"/>
      <c r="K122" s="98">
        <v>0</v>
      </c>
      <c r="L122" s="98"/>
      <c r="M122" s="98">
        <v>0</v>
      </c>
      <c r="N122" s="98"/>
      <c r="O122" s="98">
        <v>0</v>
      </c>
      <c r="P122" s="98"/>
      <c r="Q122" s="98">
        <v>0</v>
      </c>
      <c r="R122" s="98"/>
      <c r="S122" s="98">
        <v>0</v>
      </c>
      <c r="T122" s="98"/>
      <c r="U122" s="98">
        <v>0</v>
      </c>
      <c r="V122" s="98"/>
      <c r="W122" s="98">
        <v>0</v>
      </c>
      <c r="X122" s="98">
        <v>0</v>
      </c>
      <c r="Y122" s="98">
        <v>0</v>
      </c>
      <c r="Z122" s="98">
        <v>0</v>
      </c>
      <c r="AA122" s="98">
        <v>0</v>
      </c>
      <c r="AB122" s="98">
        <f>VLOOKUP(B122,'[4]1.内报损益 '!$D:$U,18,0)</f>
        <v>0</v>
      </c>
      <c r="AC122" s="98">
        <f t="shared" si="11"/>
        <v>0</v>
      </c>
      <c r="AD122" s="98">
        <f t="shared" si="12"/>
        <v>0</v>
      </c>
      <c r="AE122" s="98">
        <f t="shared" si="13"/>
        <v>0</v>
      </c>
      <c r="AF122" s="98">
        <f t="shared" si="14"/>
        <v>0</v>
      </c>
      <c r="AG122" s="98"/>
      <c r="AH122" s="98"/>
      <c r="AI122" s="98"/>
      <c r="AJ122" s="98"/>
      <c r="AK122" s="98"/>
      <c r="AL122" s="127"/>
    </row>
    <row r="123" s="63" customFormat="1" spans="1:38">
      <c r="A123" s="91">
        <f t="shared" si="15"/>
        <v>45</v>
      </c>
      <c r="B123" s="121">
        <v>66010016</v>
      </c>
      <c r="C123" s="122" t="s">
        <v>789</v>
      </c>
      <c r="D123" s="120" t="s">
        <v>3361</v>
      </c>
      <c r="E123" s="144">
        <v>78220</v>
      </c>
      <c r="F123" s="144">
        <v>-138951.65</v>
      </c>
      <c r="G123" s="144">
        <v>77720</v>
      </c>
      <c r="H123" s="144">
        <v>46890.62</v>
      </c>
      <c r="I123" s="144">
        <v>77720</v>
      </c>
      <c r="J123" s="144">
        <v>86732.94</v>
      </c>
      <c r="K123" s="98">
        <v>77720</v>
      </c>
      <c r="L123" s="144">
        <v>71226.49</v>
      </c>
      <c r="M123" s="144">
        <v>77720</v>
      </c>
      <c r="N123" s="144">
        <v>66278.86</v>
      </c>
      <c r="O123" s="144">
        <v>77720</v>
      </c>
      <c r="P123" s="144">
        <v>43460.1</v>
      </c>
      <c r="Q123" s="144">
        <v>77720</v>
      </c>
      <c r="R123" s="144">
        <v>32328.36</v>
      </c>
      <c r="S123" s="144">
        <v>77720</v>
      </c>
      <c r="T123" s="144">
        <v>82751.17</v>
      </c>
      <c r="U123" s="144">
        <v>77720</v>
      </c>
      <c r="V123" s="144">
        <v>37576.01</v>
      </c>
      <c r="W123" s="98">
        <v>30000</v>
      </c>
      <c r="X123" s="98">
        <v>83018.82</v>
      </c>
      <c r="Y123" s="144">
        <v>77720</v>
      </c>
      <c r="Z123" s="98">
        <v>18513</v>
      </c>
      <c r="AA123" s="144">
        <v>77720</v>
      </c>
      <c r="AB123" s="98">
        <f>VLOOKUP(B123,'[4]1.内报损益 '!$D:$U,18,0)</f>
        <v>-3709.73</v>
      </c>
      <c r="AC123" s="98">
        <f t="shared" si="11"/>
        <v>233660</v>
      </c>
      <c r="AD123" s="98">
        <f t="shared" si="12"/>
        <v>-5328.09</v>
      </c>
      <c r="AE123" s="98">
        <f t="shared" si="13"/>
        <v>233160</v>
      </c>
      <c r="AF123" s="98">
        <f t="shared" si="14"/>
        <v>180965.45</v>
      </c>
      <c r="AG123" s="144"/>
      <c r="AH123" s="144"/>
      <c r="AI123" s="144"/>
      <c r="AJ123" s="144"/>
      <c r="AK123" s="144"/>
      <c r="AL123" s="147"/>
    </row>
    <row r="124" s="63" customFormat="1" spans="1:38">
      <c r="A124" s="91">
        <f t="shared" si="15"/>
        <v>46</v>
      </c>
      <c r="B124" s="121">
        <v>66010017</v>
      </c>
      <c r="C124" s="122" t="s">
        <v>791</v>
      </c>
      <c r="D124" s="120" t="s">
        <v>3362</v>
      </c>
      <c r="E124" s="144">
        <v>14985.13230325</v>
      </c>
      <c r="F124" s="144"/>
      <c r="G124" s="144">
        <v>8124.69439125</v>
      </c>
      <c r="H124" s="144">
        <v>396.84</v>
      </c>
      <c r="I124" s="144">
        <v>14390.868422</v>
      </c>
      <c r="J124" s="144">
        <v>1972</v>
      </c>
      <c r="K124" s="144">
        <v>14220.229927</v>
      </c>
      <c r="L124" s="144">
        <v>3031.76</v>
      </c>
      <c r="M124" s="144">
        <v>13477.109662</v>
      </c>
      <c r="N124" s="144">
        <v>3380.53</v>
      </c>
      <c r="O124" s="144">
        <v>13222.19755075</v>
      </c>
      <c r="P124" s="144">
        <v>3765.77</v>
      </c>
      <c r="Q124" s="144">
        <v>8124.69439125</v>
      </c>
      <c r="R124" s="144">
        <v>3254.62</v>
      </c>
      <c r="S124" s="144">
        <v>13848.75281575</v>
      </c>
      <c r="T124" s="144">
        <v>28247.78</v>
      </c>
      <c r="U124" s="144">
        <v>14220.229927</v>
      </c>
      <c r="V124" s="144">
        <v>14043.44</v>
      </c>
      <c r="W124" s="98">
        <v>14985.13230325</v>
      </c>
      <c r="X124" s="98">
        <v>0</v>
      </c>
      <c r="Y124" s="144">
        <v>14985.13230325</v>
      </c>
      <c r="Z124" s="98">
        <v>0</v>
      </c>
      <c r="AA124" s="144">
        <v>14985.13230325</v>
      </c>
      <c r="AB124" s="98">
        <f>VLOOKUP(B124,'[4]1.内报损益 '!$D:$U,18,0)</f>
        <v>24014.26</v>
      </c>
      <c r="AC124" s="98">
        <f t="shared" si="11"/>
        <v>37500.6951165</v>
      </c>
      <c r="AD124" s="98">
        <f t="shared" si="12"/>
        <v>2368.84</v>
      </c>
      <c r="AE124" s="98">
        <f t="shared" si="13"/>
        <v>40919.53713975</v>
      </c>
      <c r="AF124" s="98">
        <f t="shared" si="14"/>
        <v>10178.06</v>
      </c>
      <c r="AG124" s="144"/>
      <c r="AH124" s="144"/>
      <c r="AI124" s="144"/>
      <c r="AJ124" s="144"/>
      <c r="AK124" s="144"/>
      <c r="AL124" s="147"/>
    </row>
    <row r="125" s="63" customFormat="1" spans="1:38">
      <c r="A125" s="91">
        <f t="shared" si="15"/>
        <v>47</v>
      </c>
      <c r="B125" s="121">
        <v>66010018</v>
      </c>
      <c r="C125" s="122" t="s">
        <v>793</v>
      </c>
      <c r="D125" s="120" t="s">
        <v>3363</v>
      </c>
      <c r="E125" s="144">
        <v>173098.47</v>
      </c>
      <c r="F125" s="144">
        <v>380449.92</v>
      </c>
      <c r="G125" s="144">
        <v>144513.47</v>
      </c>
      <c r="H125" s="144">
        <v>173020.37</v>
      </c>
      <c r="I125" s="144">
        <v>166803.07</v>
      </c>
      <c r="J125" s="144">
        <v>145893.03</v>
      </c>
      <c r="K125" s="144">
        <v>166803.07</v>
      </c>
      <c r="L125" s="144">
        <v>169099.74</v>
      </c>
      <c r="M125" s="144">
        <v>158869.42</v>
      </c>
      <c r="N125" s="144">
        <v>-29242.65</v>
      </c>
      <c r="O125" s="144">
        <v>158869.42</v>
      </c>
      <c r="P125" s="144">
        <v>111878.21</v>
      </c>
      <c r="Q125" s="144">
        <v>151546.71</v>
      </c>
      <c r="R125" s="144">
        <v>122708</v>
      </c>
      <c r="S125" s="144">
        <v>167847.06</v>
      </c>
      <c r="T125" s="144">
        <v>14018.36</v>
      </c>
      <c r="U125" s="144">
        <v>172816.98</v>
      </c>
      <c r="V125" s="144">
        <v>110044.63</v>
      </c>
      <c r="W125" s="98">
        <v>0</v>
      </c>
      <c r="X125" s="98">
        <v>25462</v>
      </c>
      <c r="Y125" s="144">
        <v>175710.2</v>
      </c>
      <c r="Z125" s="98">
        <v>60208</v>
      </c>
      <c r="AA125" s="144">
        <v>175264.83</v>
      </c>
      <c r="AB125" s="98">
        <f>VLOOKUP(B125,'[4]1.内报损益 '!$D:$U,18,0)</f>
        <v>-14192</v>
      </c>
      <c r="AC125" s="98">
        <f t="shared" si="11"/>
        <v>484415.01</v>
      </c>
      <c r="AD125" s="98">
        <f t="shared" si="12"/>
        <v>699363.32</v>
      </c>
      <c r="AE125" s="98">
        <f t="shared" si="13"/>
        <v>484541.91</v>
      </c>
      <c r="AF125" s="98">
        <f t="shared" si="14"/>
        <v>251735.3</v>
      </c>
      <c r="AG125" s="144"/>
      <c r="AH125" s="144"/>
      <c r="AI125" s="144"/>
      <c r="AJ125" s="144"/>
      <c r="AK125" s="144"/>
      <c r="AL125" s="147"/>
    </row>
    <row r="126" spans="1:38">
      <c r="A126" s="91">
        <f t="shared" si="15"/>
        <v>48</v>
      </c>
      <c r="B126" s="121">
        <v>66010019</v>
      </c>
      <c r="C126" s="122" t="s">
        <v>3178</v>
      </c>
      <c r="D126" s="120" t="s">
        <v>3364</v>
      </c>
      <c r="E126" s="98">
        <v>0</v>
      </c>
      <c r="F126" s="98"/>
      <c r="G126" s="98">
        <v>0</v>
      </c>
      <c r="H126" s="98"/>
      <c r="I126" s="98">
        <v>0</v>
      </c>
      <c r="J126" s="98"/>
      <c r="K126" s="144">
        <v>0</v>
      </c>
      <c r="L126" s="98"/>
      <c r="M126" s="98">
        <v>0</v>
      </c>
      <c r="N126" s="98"/>
      <c r="O126" s="98">
        <v>0</v>
      </c>
      <c r="P126" s="98"/>
      <c r="Q126" s="98">
        <v>0</v>
      </c>
      <c r="R126" s="98"/>
      <c r="S126" s="98">
        <v>0</v>
      </c>
      <c r="T126" s="98"/>
      <c r="U126" s="98">
        <v>0</v>
      </c>
      <c r="V126" s="98"/>
      <c r="W126" s="98">
        <v>0</v>
      </c>
      <c r="X126" s="98">
        <v>0</v>
      </c>
      <c r="Y126" s="98">
        <v>0</v>
      </c>
      <c r="Z126" s="98">
        <v>0</v>
      </c>
      <c r="AA126" s="98">
        <v>0</v>
      </c>
      <c r="AB126" s="98">
        <f>VLOOKUP(B126,'[4]1.内报损益 '!$D:$U,18,0)</f>
        <v>0</v>
      </c>
      <c r="AC126" s="98">
        <f t="shared" si="11"/>
        <v>0</v>
      </c>
      <c r="AD126" s="98">
        <f t="shared" si="12"/>
        <v>0</v>
      </c>
      <c r="AE126" s="98">
        <f t="shared" si="13"/>
        <v>0</v>
      </c>
      <c r="AF126" s="98">
        <f t="shared" si="14"/>
        <v>0</v>
      </c>
      <c r="AG126" s="98"/>
      <c r="AH126" s="98"/>
      <c r="AI126" s="98"/>
      <c r="AJ126" s="98"/>
      <c r="AK126" s="98"/>
      <c r="AL126" s="127"/>
    </row>
    <row r="127" spans="1:38">
      <c r="A127" s="91">
        <f t="shared" si="15"/>
        <v>49</v>
      </c>
      <c r="B127" s="115">
        <v>66010020</v>
      </c>
      <c r="C127" s="143" t="s">
        <v>3183</v>
      </c>
      <c r="D127" s="120" t="s">
        <v>3365</v>
      </c>
      <c r="E127" s="98">
        <v>0</v>
      </c>
      <c r="F127" s="98"/>
      <c r="G127" s="98">
        <v>0</v>
      </c>
      <c r="H127" s="98"/>
      <c r="I127" s="98">
        <v>0</v>
      </c>
      <c r="J127" s="98"/>
      <c r="K127" s="98">
        <v>0</v>
      </c>
      <c r="L127" s="98"/>
      <c r="M127" s="98">
        <v>0</v>
      </c>
      <c r="N127" s="98"/>
      <c r="O127" s="98">
        <v>0</v>
      </c>
      <c r="P127" s="98"/>
      <c r="Q127" s="98">
        <v>0</v>
      </c>
      <c r="R127" s="98"/>
      <c r="S127" s="98">
        <v>0</v>
      </c>
      <c r="T127" s="98"/>
      <c r="U127" s="98">
        <v>0</v>
      </c>
      <c r="V127" s="98"/>
      <c r="W127" s="98">
        <v>0</v>
      </c>
      <c r="X127" s="98">
        <v>0</v>
      </c>
      <c r="Y127" s="98">
        <v>0</v>
      </c>
      <c r="Z127" s="98">
        <v>0</v>
      </c>
      <c r="AA127" s="98">
        <v>0</v>
      </c>
      <c r="AB127" s="98">
        <f>VLOOKUP(B127,'[4]1.内报损益 '!$D:$U,18,0)</f>
        <v>0</v>
      </c>
      <c r="AC127" s="98">
        <f t="shared" si="11"/>
        <v>0</v>
      </c>
      <c r="AD127" s="98">
        <f t="shared" si="12"/>
        <v>0</v>
      </c>
      <c r="AE127" s="98">
        <f t="shared" si="13"/>
        <v>0</v>
      </c>
      <c r="AF127" s="98">
        <f t="shared" si="14"/>
        <v>0</v>
      </c>
      <c r="AG127" s="98"/>
      <c r="AH127" s="98"/>
      <c r="AI127" s="98"/>
      <c r="AJ127" s="98"/>
      <c r="AK127" s="98"/>
      <c r="AL127" s="127"/>
    </row>
    <row r="128" spans="1:38">
      <c r="A128" s="91">
        <f t="shared" si="15"/>
        <v>50</v>
      </c>
      <c r="B128" s="115">
        <v>66010021</v>
      </c>
      <c r="C128" s="143" t="s">
        <v>3185</v>
      </c>
      <c r="D128" s="120" t="s">
        <v>3366</v>
      </c>
      <c r="E128" s="98">
        <v>0</v>
      </c>
      <c r="F128" s="98"/>
      <c r="G128" s="98">
        <v>0</v>
      </c>
      <c r="H128" s="98"/>
      <c r="I128" s="98">
        <v>0</v>
      </c>
      <c r="J128" s="98"/>
      <c r="K128" s="98">
        <v>0</v>
      </c>
      <c r="L128" s="98"/>
      <c r="M128" s="98">
        <v>0</v>
      </c>
      <c r="N128" s="98"/>
      <c r="O128" s="98">
        <v>0</v>
      </c>
      <c r="P128" s="98"/>
      <c r="Q128" s="98">
        <v>0</v>
      </c>
      <c r="R128" s="98"/>
      <c r="S128" s="98">
        <v>0</v>
      </c>
      <c r="T128" s="98"/>
      <c r="U128" s="98">
        <v>0</v>
      </c>
      <c r="V128" s="98"/>
      <c r="W128" s="98">
        <v>0</v>
      </c>
      <c r="X128" s="98">
        <v>0</v>
      </c>
      <c r="Y128" s="98">
        <v>0</v>
      </c>
      <c r="Z128" s="98">
        <v>0</v>
      </c>
      <c r="AA128" s="98">
        <v>0</v>
      </c>
      <c r="AB128" s="98">
        <f>VLOOKUP(B128,'[4]1.内报损益 '!$D:$U,18,0)</f>
        <v>0</v>
      </c>
      <c r="AC128" s="98">
        <f t="shared" si="11"/>
        <v>0</v>
      </c>
      <c r="AD128" s="98">
        <f t="shared" si="12"/>
        <v>0</v>
      </c>
      <c r="AE128" s="98">
        <f t="shared" si="13"/>
        <v>0</v>
      </c>
      <c r="AF128" s="98">
        <f t="shared" si="14"/>
        <v>0</v>
      </c>
      <c r="AG128" s="98"/>
      <c r="AH128" s="98"/>
      <c r="AI128" s="98"/>
      <c r="AJ128" s="98"/>
      <c r="AK128" s="98"/>
      <c r="AL128" s="127"/>
    </row>
    <row r="129" s="63" customFormat="1" spans="1:38">
      <c r="A129" s="91">
        <f t="shared" si="15"/>
        <v>51</v>
      </c>
      <c r="B129" s="115">
        <v>66010022</v>
      </c>
      <c r="C129" s="116" t="s">
        <v>3367</v>
      </c>
      <c r="D129" s="120" t="s">
        <v>2430</v>
      </c>
      <c r="E129" s="144">
        <v>0</v>
      </c>
      <c r="F129" s="144"/>
      <c r="G129" s="144">
        <v>0</v>
      </c>
      <c r="H129" s="144"/>
      <c r="I129" s="144">
        <v>0</v>
      </c>
      <c r="J129" s="144"/>
      <c r="K129" s="98">
        <v>0</v>
      </c>
      <c r="L129" s="144"/>
      <c r="M129" s="144">
        <v>0</v>
      </c>
      <c r="N129" s="144"/>
      <c r="O129" s="144">
        <v>0</v>
      </c>
      <c r="P129" s="144"/>
      <c r="Q129" s="144">
        <v>0</v>
      </c>
      <c r="R129" s="144"/>
      <c r="S129" s="144">
        <v>0</v>
      </c>
      <c r="T129" s="144"/>
      <c r="U129" s="144">
        <v>0</v>
      </c>
      <c r="V129" s="144"/>
      <c r="W129" s="98">
        <v>0</v>
      </c>
      <c r="X129" s="98">
        <v>0</v>
      </c>
      <c r="Y129" s="144">
        <v>0</v>
      </c>
      <c r="Z129" s="98">
        <v>0</v>
      </c>
      <c r="AA129" s="144">
        <v>0</v>
      </c>
      <c r="AB129" s="98">
        <f>VLOOKUP(B129,'[4]1.内报损益 '!$D:$U,18,0)</f>
        <v>0</v>
      </c>
      <c r="AC129" s="98">
        <f t="shared" si="11"/>
        <v>0</v>
      </c>
      <c r="AD129" s="98">
        <f t="shared" si="12"/>
        <v>0</v>
      </c>
      <c r="AE129" s="98">
        <f t="shared" si="13"/>
        <v>0</v>
      </c>
      <c r="AF129" s="98">
        <f t="shared" si="14"/>
        <v>0</v>
      </c>
      <c r="AG129" s="144"/>
      <c r="AH129" s="144"/>
      <c r="AI129" s="144"/>
      <c r="AJ129" s="144"/>
      <c r="AK129" s="144"/>
      <c r="AL129" s="147"/>
    </row>
    <row r="130" spans="1:38">
      <c r="A130" s="91">
        <f t="shared" si="15"/>
        <v>52</v>
      </c>
      <c r="B130" s="115">
        <v>66010099</v>
      </c>
      <c r="C130" s="116" t="s">
        <v>3190</v>
      </c>
      <c r="D130" s="120" t="s">
        <v>2430</v>
      </c>
      <c r="E130" s="98">
        <v>0</v>
      </c>
      <c r="F130" s="98"/>
      <c r="G130" s="98">
        <v>0</v>
      </c>
      <c r="H130" s="98"/>
      <c r="I130" s="98">
        <v>0</v>
      </c>
      <c r="J130" s="98"/>
      <c r="K130" s="144">
        <v>0</v>
      </c>
      <c r="L130" s="98"/>
      <c r="M130" s="98">
        <v>0</v>
      </c>
      <c r="N130" s="98"/>
      <c r="O130" s="98">
        <v>0</v>
      </c>
      <c r="P130" s="98"/>
      <c r="Q130" s="98">
        <v>0</v>
      </c>
      <c r="R130" s="98"/>
      <c r="S130" s="98">
        <v>0</v>
      </c>
      <c r="T130" s="98"/>
      <c r="U130" s="98">
        <v>0</v>
      </c>
      <c r="V130" s="98"/>
      <c r="W130" s="98">
        <v>0</v>
      </c>
      <c r="X130" s="98">
        <v>0</v>
      </c>
      <c r="Y130" s="98">
        <v>0</v>
      </c>
      <c r="Z130" s="98">
        <v>0</v>
      </c>
      <c r="AA130" s="98">
        <v>0</v>
      </c>
      <c r="AB130" s="98">
        <f>VLOOKUP(B130,'[4]1.内报损益 '!$D:$U,18,0)</f>
        <v>0</v>
      </c>
      <c r="AC130" s="98">
        <f t="shared" si="11"/>
        <v>0</v>
      </c>
      <c r="AD130" s="98">
        <f t="shared" si="12"/>
        <v>0</v>
      </c>
      <c r="AE130" s="98">
        <f t="shared" si="13"/>
        <v>0</v>
      </c>
      <c r="AF130" s="98">
        <f t="shared" si="14"/>
        <v>0</v>
      </c>
      <c r="AG130" s="98"/>
      <c r="AH130" s="98"/>
      <c r="AI130" s="98"/>
      <c r="AJ130" s="98"/>
      <c r="AK130" s="98"/>
      <c r="AL130" s="127"/>
    </row>
    <row r="131" ht="15" spans="1:38">
      <c r="A131" s="130"/>
      <c r="B131" s="131"/>
      <c r="C131" s="132"/>
      <c r="D131" s="133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 s="107">
        <f t="shared" si="11"/>
        <v>0</v>
      </c>
      <c r="AD131" s="107">
        <f t="shared" si="12"/>
        <v>0</v>
      </c>
      <c r="AE131" s="107">
        <f t="shared" si="13"/>
        <v>0</v>
      </c>
      <c r="AF131" s="107">
        <f t="shared" si="14"/>
        <v>0</v>
      </c>
      <c r="AG131" s="107"/>
      <c r="AH131" s="107"/>
      <c r="AI131" s="107"/>
      <c r="AJ131" s="107"/>
      <c r="AK131" s="107"/>
      <c r="AL131" s="128"/>
    </row>
    <row r="132" s="64" customFormat="1" ht="30" customHeight="1" spans="1:38">
      <c r="A132" s="148"/>
      <c r="B132" s="149"/>
      <c r="C132" s="150" t="s">
        <v>3368</v>
      </c>
      <c r="D132" s="151"/>
      <c r="E132" s="138">
        <f>SUM(E79:E130)</f>
        <v>449515.75230325</v>
      </c>
      <c r="F132" s="138">
        <f t="shared" ref="F132:AL132" si="16">SUM(F79:F130)</f>
        <v>375580.59</v>
      </c>
      <c r="G132" s="138">
        <f t="shared" si="16"/>
        <v>461753.31439125</v>
      </c>
      <c r="H132" s="138">
        <f t="shared" si="16"/>
        <v>324223.84</v>
      </c>
      <c r="I132" s="138">
        <f t="shared" si="16"/>
        <v>427374.088422</v>
      </c>
      <c r="J132" s="138">
        <f t="shared" si="16"/>
        <v>376876.29</v>
      </c>
      <c r="K132" s="138">
        <f t="shared" si="16"/>
        <v>445323.449927</v>
      </c>
      <c r="L132" s="138">
        <f t="shared" si="16"/>
        <v>365218.68</v>
      </c>
      <c r="M132" s="138">
        <f t="shared" si="16"/>
        <v>426411.679662</v>
      </c>
      <c r="N132" s="138">
        <f t="shared" si="16"/>
        <v>156021.86</v>
      </c>
      <c r="O132" s="138">
        <f t="shared" si="16"/>
        <v>410596.76755075</v>
      </c>
      <c r="P132" s="138">
        <f t="shared" si="16"/>
        <v>262919.32</v>
      </c>
      <c r="Q132" s="138">
        <f t="shared" si="16"/>
        <v>390686.55439125</v>
      </c>
      <c r="R132" s="138">
        <f t="shared" si="16"/>
        <v>276753.18</v>
      </c>
      <c r="S132" s="138">
        <f t="shared" si="16"/>
        <v>415085.96281575</v>
      </c>
      <c r="T132" s="138">
        <f t="shared" si="16"/>
        <v>232913.46</v>
      </c>
      <c r="U132" s="138">
        <f t="shared" si="16"/>
        <v>510169.359927</v>
      </c>
      <c r="V132" s="138">
        <f t="shared" si="16"/>
        <v>250817</v>
      </c>
      <c r="W132" s="138">
        <f t="shared" si="16"/>
        <v>275825.13230325</v>
      </c>
      <c r="X132" s="138">
        <f t="shared" si="16"/>
        <v>186688.5</v>
      </c>
      <c r="Y132" s="138">
        <f t="shared" si="16"/>
        <v>447607.48230325</v>
      </c>
      <c r="Z132" s="138">
        <f t="shared" si="16"/>
        <v>196211.26</v>
      </c>
      <c r="AA132" s="138">
        <f t="shared" si="16"/>
        <v>476782.11230325</v>
      </c>
      <c r="AB132" s="138">
        <f t="shared" si="16"/>
        <v>85573.76</v>
      </c>
      <c r="AC132" s="138">
        <f t="shared" si="16"/>
        <v>1338643.1551165</v>
      </c>
      <c r="AD132" s="138">
        <f t="shared" si="16"/>
        <v>1076680.72</v>
      </c>
      <c r="AE132" s="138">
        <f t="shared" si="16"/>
        <v>1282331.89713975</v>
      </c>
      <c r="AF132" s="138">
        <f t="shared" si="16"/>
        <v>784159.86</v>
      </c>
      <c r="AG132" s="138">
        <f t="shared" si="16"/>
        <v>0</v>
      </c>
      <c r="AH132" s="138">
        <f t="shared" si="16"/>
        <v>0</v>
      </c>
      <c r="AI132" s="138">
        <f t="shared" si="16"/>
        <v>0</v>
      </c>
      <c r="AJ132" s="138">
        <f t="shared" si="16"/>
        <v>0</v>
      </c>
      <c r="AK132" s="138">
        <f t="shared" si="16"/>
        <v>0</v>
      </c>
      <c r="AL132" s="146">
        <f t="shared" si="16"/>
        <v>0</v>
      </c>
    </row>
    <row r="133" s="61" customFormat="1" spans="1:38">
      <c r="A133" s="84"/>
      <c r="B133" s="139"/>
      <c r="C133" s="86" t="s">
        <v>3369</v>
      </c>
      <c r="D133" s="14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>
        <f t="shared" ref="AC133:AC184" si="17">E133+G133+I133</f>
        <v>0</v>
      </c>
      <c r="AD133" s="90">
        <f t="shared" ref="AD133:AD184" si="18">J133+H133+F133</f>
        <v>0</v>
      </c>
      <c r="AE133" s="90">
        <f t="shared" ref="AE133:AE184" si="19">K133+M133+O133</f>
        <v>0</v>
      </c>
      <c r="AF133" s="90">
        <f t="shared" ref="AF133:AF184" si="20">L133+N133+P133</f>
        <v>0</v>
      </c>
      <c r="AG133" s="90"/>
      <c r="AH133" s="90"/>
      <c r="AI133" s="90"/>
      <c r="AJ133" s="90"/>
      <c r="AK133" s="90"/>
      <c r="AL133" s="126"/>
    </row>
    <row r="134" s="61" customFormat="1" spans="1:38">
      <c r="A134" s="91">
        <f>ROW()-133</f>
        <v>1</v>
      </c>
      <c r="B134" s="115">
        <v>66040101</v>
      </c>
      <c r="C134" s="116" t="s">
        <v>3370</v>
      </c>
      <c r="D134" s="120" t="s">
        <v>3371</v>
      </c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  <c r="AA134" s="98"/>
      <c r="AB134" s="98"/>
      <c r="AC134" s="98">
        <f t="shared" si="17"/>
        <v>0</v>
      </c>
      <c r="AD134" s="98">
        <f t="shared" si="18"/>
        <v>0</v>
      </c>
      <c r="AE134" s="98">
        <f t="shared" si="19"/>
        <v>0</v>
      </c>
      <c r="AF134" s="98">
        <f t="shared" si="20"/>
        <v>0</v>
      </c>
      <c r="AG134" s="98"/>
      <c r="AH134" s="98"/>
      <c r="AI134" s="98"/>
      <c r="AJ134" s="98"/>
      <c r="AK134" s="98"/>
      <c r="AL134" s="127"/>
    </row>
    <row r="135" s="61" customFormat="1" spans="1:38">
      <c r="A135" s="91">
        <f t="shared" ref="A135:A184" si="21">ROW()-133</f>
        <v>2</v>
      </c>
      <c r="B135" s="115">
        <v>66040102</v>
      </c>
      <c r="C135" s="116" t="s">
        <v>3372</v>
      </c>
      <c r="D135" s="120" t="s">
        <v>3371</v>
      </c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>
        <f t="shared" si="17"/>
        <v>0</v>
      </c>
      <c r="AD135" s="98">
        <f t="shared" si="18"/>
        <v>0</v>
      </c>
      <c r="AE135" s="98">
        <f t="shared" si="19"/>
        <v>0</v>
      </c>
      <c r="AF135" s="98">
        <f t="shared" si="20"/>
        <v>0</v>
      </c>
      <c r="AG135" s="98"/>
      <c r="AH135" s="98"/>
      <c r="AI135" s="98"/>
      <c r="AJ135" s="98"/>
      <c r="AK135" s="98"/>
      <c r="AL135" s="127"/>
    </row>
    <row r="136" s="61" customFormat="1" spans="1:38">
      <c r="A136" s="91">
        <f t="shared" si="21"/>
        <v>3</v>
      </c>
      <c r="B136" s="115">
        <v>66040103</v>
      </c>
      <c r="C136" s="116" t="s">
        <v>3373</v>
      </c>
      <c r="D136" s="120" t="s">
        <v>3371</v>
      </c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8">
        <f t="shared" si="17"/>
        <v>0</v>
      </c>
      <c r="AD136" s="98">
        <f t="shared" si="18"/>
        <v>0</v>
      </c>
      <c r="AE136" s="98">
        <f t="shared" si="19"/>
        <v>0</v>
      </c>
      <c r="AF136" s="98">
        <f t="shared" si="20"/>
        <v>0</v>
      </c>
      <c r="AG136" s="98"/>
      <c r="AH136" s="98"/>
      <c r="AI136" s="98"/>
      <c r="AJ136" s="98"/>
      <c r="AK136" s="98"/>
      <c r="AL136" s="127"/>
    </row>
    <row r="137" s="61" customFormat="1" spans="1:38">
      <c r="A137" s="91">
        <f t="shared" si="21"/>
        <v>4</v>
      </c>
      <c r="B137" s="115">
        <v>66040104</v>
      </c>
      <c r="C137" s="116" t="s">
        <v>3374</v>
      </c>
      <c r="D137" s="120" t="s">
        <v>3371</v>
      </c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8">
        <f t="shared" si="17"/>
        <v>0</v>
      </c>
      <c r="AD137" s="98">
        <f t="shared" si="18"/>
        <v>0</v>
      </c>
      <c r="AE137" s="98">
        <f t="shared" si="19"/>
        <v>0</v>
      </c>
      <c r="AF137" s="98">
        <f t="shared" si="20"/>
        <v>0</v>
      </c>
      <c r="AG137" s="98"/>
      <c r="AH137" s="98"/>
      <c r="AI137" s="98"/>
      <c r="AJ137" s="98"/>
      <c r="AK137" s="98"/>
      <c r="AL137" s="127"/>
    </row>
    <row r="138" s="61" customFormat="1" spans="1:38">
      <c r="A138" s="91">
        <f t="shared" si="21"/>
        <v>5</v>
      </c>
      <c r="B138" s="115">
        <v>66040105</v>
      </c>
      <c r="C138" s="116" t="s">
        <v>3375</v>
      </c>
      <c r="D138" s="120" t="s">
        <v>3371</v>
      </c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>
        <f t="shared" si="17"/>
        <v>0</v>
      </c>
      <c r="AD138" s="98">
        <f t="shared" si="18"/>
        <v>0</v>
      </c>
      <c r="AE138" s="98">
        <f t="shared" si="19"/>
        <v>0</v>
      </c>
      <c r="AF138" s="98">
        <f t="shared" si="20"/>
        <v>0</v>
      </c>
      <c r="AG138" s="98"/>
      <c r="AH138" s="98"/>
      <c r="AI138" s="98"/>
      <c r="AJ138" s="98"/>
      <c r="AK138" s="98"/>
      <c r="AL138" s="127"/>
    </row>
    <row r="139" s="61" customFormat="1" spans="1:38">
      <c r="A139" s="91">
        <f t="shared" si="21"/>
        <v>6</v>
      </c>
      <c r="B139" s="115">
        <v>66040106</v>
      </c>
      <c r="C139" s="116" t="s">
        <v>3376</v>
      </c>
      <c r="D139" s="118" t="s">
        <v>3371</v>
      </c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>
        <f t="shared" si="17"/>
        <v>0</v>
      </c>
      <c r="AD139" s="98">
        <f t="shared" si="18"/>
        <v>0</v>
      </c>
      <c r="AE139" s="98">
        <f t="shared" si="19"/>
        <v>0</v>
      </c>
      <c r="AF139" s="98">
        <f t="shared" si="20"/>
        <v>0</v>
      </c>
      <c r="AG139" s="98"/>
      <c r="AH139" s="98"/>
      <c r="AI139" s="98"/>
      <c r="AJ139" s="98"/>
      <c r="AK139" s="98"/>
      <c r="AL139" s="127"/>
    </row>
    <row r="140" s="61" customFormat="1" spans="1:38">
      <c r="A140" s="91">
        <f t="shared" si="21"/>
        <v>7</v>
      </c>
      <c r="B140" s="115">
        <v>66040107</v>
      </c>
      <c r="C140" s="116" t="s">
        <v>3377</v>
      </c>
      <c r="D140" s="120" t="s">
        <v>3371</v>
      </c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>
        <f t="shared" si="17"/>
        <v>0</v>
      </c>
      <c r="AD140" s="98">
        <f t="shared" si="18"/>
        <v>0</v>
      </c>
      <c r="AE140" s="98">
        <f t="shared" si="19"/>
        <v>0</v>
      </c>
      <c r="AF140" s="98">
        <f t="shared" si="20"/>
        <v>0</v>
      </c>
      <c r="AG140" s="98"/>
      <c r="AH140" s="98"/>
      <c r="AI140" s="98"/>
      <c r="AJ140" s="98"/>
      <c r="AK140" s="98"/>
      <c r="AL140" s="127"/>
    </row>
    <row r="141" s="61" customFormat="1" spans="1:38">
      <c r="A141" s="91">
        <f t="shared" si="21"/>
        <v>8</v>
      </c>
      <c r="B141" s="115">
        <v>66040108</v>
      </c>
      <c r="C141" s="116" t="s">
        <v>3378</v>
      </c>
      <c r="D141" s="120" t="s">
        <v>3371</v>
      </c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>
        <f t="shared" si="17"/>
        <v>0</v>
      </c>
      <c r="AD141" s="98">
        <f t="shared" si="18"/>
        <v>0</v>
      </c>
      <c r="AE141" s="98">
        <f t="shared" si="19"/>
        <v>0</v>
      </c>
      <c r="AF141" s="98">
        <f t="shared" si="20"/>
        <v>0</v>
      </c>
      <c r="AG141" s="98"/>
      <c r="AH141" s="98"/>
      <c r="AI141" s="98"/>
      <c r="AJ141" s="98"/>
      <c r="AK141" s="98"/>
      <c r="AL141" s="127"/>
    </row>
    <row r="142" s="61" customFormat="1" spans="1:38">
      <c r="A142" s="91">
        <f t="shared" si="21"/>
        <v>9</v>
      </c>
      <c r="B142" s="115">
        <v>66040109</v>
      </c>
      <c r="C142" s="116" t="s">
        <v>3379</v>
      </c>
      <c r="D142" s="120" t="s">
        <v>3371</v>
      </c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98">
        <f t="shared" si="17"/>
        <v>0</v>
      </c>
      <c r="AD142" s="98">
        <f t="shared" si="18"/>
        <v>0</v>
      </c>
      <c r="AE142" s="98">
        <f t="shared" si="19"/>
        <v>0</v>
      </c>
      <c r="AF142" s="98">
        <f t="shared" si="20"/>
        <v>0</v>
      </c>
      <c r="AG142" s="98"/>
      <c r="AH142" s="98"/>
      <c r="AI142" s="98"/>
      <c r="AJ142" s="98"/>
      <c r="AK142" s="98"/>
      <c r="AL142" s="127"/>
    </row>
    <row r="143" s="61" customFormat="1" spans="1:38">
      <c r="A143" s="91">
        <f t="shared" si="21"/>
        <v>10</v>
      </c>
      <c r="B143" s="115">
        <v>66040110</v>
      </c>
      <c r="C143" s="116" t="s">
        <v>3380</v>
      </c>
      <c r="D143" s="120" t="s">
        <v>3371</v>
      </c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>
        <f t="shared" si="17"/>
        <v>0</v>
      </c>
      <c r="AD143" s="98">
        <f t="shared" si="18"/>
        <v>0</v>
      </c>
      <c r="AE143" s="98">
        <f t="shared" si="19"/>
        <v>0</v>
      </c>
      <c r="AF143" s="98">
        <f t="shared" si="20"/>
        <v>0</v>
      </c>
      <c r="AG143" s="98"/>
      <c r="AH143" s="98"/>
      <c r="AI143" s="98"/>
      <c r="AJ143" s="98"/>
      <c r="AK143" s="98"/>
      <c r="AL143" s="127"/>
    </row>
    <row r="144" s="61" customFormat="1" spans="1:38">
      <c r="A144" s="91">
        <f t="shared" si="21"/>
        <v>11</v>
      </c>
      <c r="B144" s="115">
        <v>66040111</v>
      </c>
      <c r="C144" s="116" t="s">
        <v>3381</v>
      </c>
      <c r="D144" s="120" t="s">
        <v>3371</v>
      </c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98">
        <f t="shared" si="17"/>
        <v>0</v>
      </c>
      <c r="AD144" s="98">
        <f t="shared" si="18"/>
        <v>0</v>
      </c>
      <c r="AE144" s="98">
        <f t="shared" si="19"/>
        <v>0</v>
      </c>
      <c r="AF144" s="98">
        <f t="shared" si="20"/>
        <v>0</v>
      </c>
      <c r="AG144" s="98"/>
      <c r="AH144" s="98"/>
      <c r="AI144" s="98"/>
      <c r="AJ144" s="98"/>
      <c r="AK144" s="98"/>
      <c r="AL144" s="127"/>
    </row>
    <row r="145" s="61" customFormat="1" spans="1:38">
      <c r="A145" s="91">
        <f t="shared" si="21"/>
        <v>12</v>
      </c>
      <c r="B145" s="115">
        <v>66040201</v>
      </c>
      <c r="C145" s="116" t="s">
        <v>3382</v>
      </c>
      <c r="D145" s="120" t="s">
        <v>3383</v>
      </c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98"/>
      <c r="AC145" s="98">
        <f t="shared" si="17"/>
        <v>0</v>
      </c>
      <c r="AD145" s="98">
        <f t="shared" si="18"/>
        <v>0</v>
      </c>
      <c r="AE145" s="98">
        <f t="shared" si="19"/>
        <v>0</v>
      </c>
      <c r="AF145" s="98">
        <f t="shared" si="20"/>
        <v>0</v>
      </c>
      <c r="AG145" s="98"/>
      <c r="AH145" s="98"/>
      <c r="AI145" s="98"/>
      <c r="AJ145" s="98"/>
      <c r="AK145" s="98"/>
      <c r="AL145" s="127"/>
    </row>
    <row r="146" s="61" customFormat="1" spans="1:38">
      <c r="A146" s="91">
        <f t="shared" si="21"/>
        <v>13</v>
      </c>
      <c r="B146" s="115">
        <v>66040202</v>
      </c>
      <c r="C146" s="116" t="s">
        <v>3384</v>
      </c>
      <c r="D146" s="120" t="s">
        <v>3383</v>
      </c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  <c r="AC146" s="98">
        <f t="shared" si="17"/>
        <v>0</v>
      </c>
      <c r="AD146" s="98">
        <f t="shared" si="18"/>
        <v>0</v>
      </c>
      <c r="AE146" s="98">
        <f t="shared" si="19"/>
        <v>0</v>
      </c>
      <c r="AF146" s="98">
        <f t="shared" si="20"/>
        <v>0</v>
      </c>
      <c r="AG146" s="98"/>
      <c r="AH146" s="98"/>
      <c r="AI146" s="98"/>
      <c r="AJ146" s="98"/>
      <c r="AK146" s="98"/>
      <c r="AL146" s="127"/>
    </row>
    <row r="147" s="61" customFormat="1" spans="1:38">
      <c r="A147" s="91">
        <f t="shared" si="21"/>
        <v>14</v>
      </c>
      <c r="B147" s="115">
        <v>66040203</v>
      </c>
      <c r="C147" s="116" t="s">
        <v>3385</v>
      </c>
      <c r="D147" s="120" t="s">
        <v>3383</v>
      </c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>
        <f t="shared" si="17"/>
        <v>0</v>
      </c>
      <c r="AD147" s="98">
        <f t="shared" si="18"/>
        <v>0</v>
      </c>
      <c r="AE147" s="98">
        <f t="shared" si="19"/>
        <v>0</v>
      </c>
      <c r="AF147" s="98">
        <f t="shared" si="20"/>
        <v>0</v>
      </c>
      <c r="AG147" s="98"/>
      <c r="AH147" s="98"/>
      <c r="AI147" s="98"/>
      <c r="AJ147" s="98"/>
      <c r="AK147" s="98"/>
      <c r="AL147" s="127"/>
    </row>
    <row r="148" spans="1:38">
      <c r="A148" s="91">
        <f t="shared" si="21"/>
        <v>15</v>
      </c>
      <c r="B148" s="115">
        <v>66040204</v>
      </c>
      <c r="C148" s="116" t="s">
        <v>3386</v>
      </c>
      <c r="D148" s="120" t="s">
        <v>3383</v>
      </c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>
        <f t="shared" si="17"/>
        <v>0</v>
      </c>
      <c r="AD148" s="98">
        <f t="shared" si="18"/>
        <v>0</v>
      </c>
      <c r="AE148" s="98">
        <f t="shared" si="19"/>
        <v>0</v>
      </c>
      <c r="AF148" s="98">
        <f t="shared" si="20"/>
        <v>0</v>
      </c>
      <c r="AG148" s="98"/>
      <c r="AH148" s="98"/>
      <c r="AI148" s="98"/>
      <c r="AJ148" s="98"/>
      <c r="AK148" s="98"/>
      <c r="AL148" s="127"/>
    </row>
    <row r="149" spans="1:38">
      <c r="A149" s="91">
        <f t="shared" si="21"/>
        <v>16</v>
      </c>
      <c r="B149" s="115">
        <v>66040205</v>
      </c>
      <c r="C149" s="116" t="s">
        <v>3387</v>
      </c>
      <c r="D149" s="120" t="s">
        <v>3383</v>
      </c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>
        <f t="shared" si="17"/>
        <v>0</v>
      </c>
      <c r="AD149" s="98">
        <f t="shared" si="18"/>
        <v>0</v>
      </c>
      <c r="AE149" s="98">
        <f t="shared" si="19"/>
        <v>0</v>
      </c>
      <c r="AF149" s="98">
        <f t="shared" si="20"/>
        <v>0</v>
      </c>
      <c r="AG149" s="98"/>
      <c r="AH149" s="98"/>
      <c r="AI149" s="98"/>
      <c r="AJ149" s="98"/>
      <c r="AK149" s="98"/>
      <c r="AL149" s="127"/>
    </row>
    <row r="150" spans="1:38">
      <c r="A150" s="91">
        <f t="shared" si="21"/>
        <v>17</v>
      </c>
      <c r="B150" s="115">
        <v>66040301</v>
      </c>
      <c r="C150" s="116" t="s">
        <v>3388</v>
      </c>
      <c r="D150" s="120" t="s">
        <v>3383</v>
      </c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98">
        <f t="shared" si="17"/>
        <v>0</v>
      </c>
      <c r="AD150" s="98">
        <f t="shared" si="18"/>
        <v>0</v>
      </c>
      <c r="AE150" s="98">
        <f t="shared" si="19"/>
        <v>0</v>
      </c>
      <c r="AF150" s="98">
        <f t="shared" si="20"/>
        <v>0</v>
      </c>
      <c r="AG150" s="98"/>
      <c r="AH150" s="98"/>
      <c r="AI150" s="98"/>
      <c r="AJ150" s="98"/>
      <c r="AK150" s="98"/>
      <c r="AL150" s="127"/>
    </row>
    <row r="151" spans="1:38">
      <c r="A151" s="91">
        <f t="shared" si="21"/>
        <v>18</v>
      </c>
      <c r="B151" s="115">
        <v>66040302</v>
      </c>
      <c r="C151" s="116" t="s">
        <v>3389</v>
      </c>
      <c r="D151" s="120" t="s">
        <v>3383</v>
      </c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8">
        <f t="shared" si="17"/>
        <v>0</v>
      </c>
      <c r="AD151" s="98">
        <f t="shared" si="18"/>
        <v>0</v>
      </c>
      <c r="AE151" s="98">
        <f t="shared" si="19"/>
        <v>0</v>
      </c>
      <c r="AF151" s="98">
        <f t="shared" si="20"/>
        <v>0</v>
      </c>
      <c r="AG151" s="98"/>
      <c r="AH151" s="98"/>
      <c r="AI151" s="98"/>
      <c r="AJ151" s="98"/>
      <c r="AK151" s="98"/>
      <c r="AL151" s="127"/>
    </row>
    <row r="152" spans="1:38">
      <c r="A152" s="91">
        <f t="shared" si="21"/>
        <v>19</v>
      </c>
      <c r="B152" s="115">
        <v>66040303</v>
      </c>
      <c r="C152" s="116" t="s">
        <v>3390</v>
      </c>
      <c r="D152" s="120" t="s">
        <v>3383</v>
      </c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8">
        <f t="shared" si="17"/>
        <v>0</v>
      </c>
      <c r="AD152" s="98">
        <f t="shared" si="18"/>
        <v>0</v>
      </c>
      <c r="AE152" s="98">
        <f t="shared" si="19"/>
        <v>0</v>
      </c>
      <c r="AF152" s="98">
        <f t="shared" si="20"/>
        <v>0</v>
      </c>
      <c r="AG152" s="98"/>
      <c r="AH152" s="98"/>
      <c r="AI152" s="98"/>
      <c r="AJ152" s="98"/>
      <c r="AK152" s="98"/>
      <c r="AL152" s="127"/>
    </row>
    <row r="153" spans="1:38">
      <c r="A153" s="91">
        <f t="shared" si="21"/>
        <v>20</v>
      </c>
      <c r="B153" s="115">
        <v>66040001</v>
      </c>
      <c r="C153" s="116" t="s">
        <v>3391</v>
      </c>
      <c r="D153" s="120" t="s">
        <v>3392</v>
      </c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  <c r="AC153" s="98">
        <f t="shared" si="17"/>
        <v>0</v>
      </c>
      <c r="AD153" s="98">
        <f t="shared" si="18"/>
        <v>0</v>
      </c>
      <c r="AE153" s="98">
        <f t="shared" si="19"/>
        <v>0</v>
      </c>
      <c r="AF153" s="98">
        <f t="shared" si="20"/>
        <v>0</v>
      </c>
      <c r="AG153" s="98"/>
      <c r="AH153" s="98"/>
      <c r="AI153" s="98"/>
      <c r="AJ153" s="98"/>
      <c r="AK153" s="98"/>
      <c r="AL153" s="127"/>
    </row>
    <row r="154" spans="1:38">
      <c r="A154" s="91">
        <f t="shared" si="21"/>
        <v>21</v>
      </c>
      <c r="B154" s="115">
        <v>66040002</v>
      </c>
      <c r="C154" s="116" t="s">
        <v>3199</v>
      </c>
      <c r="D154" s="120" t="s">
        <v>3393</v>
      </c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>
        <f t="shared" si="17"/>
        <v>0</v>
      </c>
      <c r="AD154" s="98">
        <f t="shared" si="18"/>
        <v>0</v>
      </c>
      <c r="AE154" s="98">
        <f t="shared" si="19"/>
        <v>0</v>
      </c>
      <c r="AF154" s="98">
        <f t="shared" si="20"/>
        <v>0</v>
      </c>
      <c r="AG154" s="98"/>
      <c r="AH154" s="98"/>
      <c r="AI154" s="98"/>
      <c r="AJ154" s="98"/>
      <c r="AK154" s="98"/>
      <c r="AL154" s="127"/>
    </row>
    <row r="155" spans="1:38">
      <c r="A155" s="91">
        <f t="shared" si="21"/>
        <v>22</v>
      </c>
      <c r="B155" s="115">
        <v>66040003</v>
      </c>
      <c r="C155" s="116" t="s">
        <v>3394</v>
      </c>
      <c r="D155" s="120" t="s">
        <v>3395</v>
      </c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  <c r="AC155" s="98">
        <f t="shared" si="17"/>
        <v>0</v>
      </c>
      <c r="AD155" s="98">
        <f t="shared" si="18"/>
        <v>0</v>
      </c>
      <c r="AE155" s="98">
        <f t="shared" si="19"/>
        <v>0</v>
      </c>
      <c r="AF155" s="98">
        <f t="shared" si="20"/>
        <v>0</v>
      </c>
      <c r="AG155" s="98"/>
      <c r="AH155" s="98"/>
      <c r="AI155" s="98"/>
      <c r="AJ155" s="98"/>
      <c r="AK155" s="98"/>
      <c r="AL155" s="127"/>
    </row>
    <row r="156" spans="1:38">
      <c r="A156" s="91">
        <f t="shared" si="21"/>
        <v>23</v>
      </c>
      <c r="B156" s="115">
        <v>66040004</v>
      </c>
      <c r="C156" s="116" t="s">
        <v>3396</v>
      </c>
      <c r="D156" s="120" t="s">
        <v>3395</v>
      </c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>
        <f t="shared" si="17"/>
        <v>0</v>
      </c>
      <c r="AD156" s="98">
        <f t="shared" si="18"/>
        <v>0</v>
      </c>
      <c r="AE156" s="98">
        <f t="shared" si="19"/>
        <v>0</v>
      </c>
      <c r="AF156" s="98">
        <f t="shared" si="20"/>
        <v>0</v>
      </c>
      <c r="AG156" s="98"/>
      <c r="AH156" s="98"/>
      <c r="AI156" s="98"/>
      <c r="AJ156" s="98"/>
      <c r="AK156" s="98"/>
      <c r="AL156" s="127"/>
    </row>
    <row r="157" spans="1:38">
      <c r="A157" s="91">
        <f t="shared" si="21"/>
        <v>24</v>
      </c>
      <c r="B157" s="115">
        <v>66040005</v>
      </c>
      <c r="C157" s="116" t="s">
        <v>3397</v>
      </c>
      <c r="D157" s="120" t="s">
        <v>3383</v>
      </c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>
        <f t="shared" si="17"/>
        <v>0</v>
      </c>
      <c r="AD157" s="98">
        <f t="shared" si="18"/>
        <v>0</v>
      </c>
      <c r="AE157" s="98">
        <f t="shared" si="19"/>
        <v>0</v>
      </c>
      <c r="AF157" s="98">
        <f t="shared" si="20"/>
        <v>0</v>
      </c>
      <c r="AG157" s="98"/>
      <c r="AH157" s="98"/>
      <c r="AI157" s="98"/>
      <c r="AJ157" s="98"/>
      <c r="AK157" s="98"/>
      <c r="AL157" s="127"/>
    </row>
    <row r="158" spans="1:38">
      <c r="A158" s="91">
        <f t="shared" si="21"/>
        <v>25</v>
      </c>
      <c r="B158" s="115">
        <v>66040006</v>
      </c>
      <c r="C158" s="116" t="s">
        <v>3398</v>
      </c>
      <c r="D158" s="120" t="s">
        <v>3383</v>
      </c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8">
        <f t="shared" si="17"/>
        <v>0</v>
      </c>
      <c r="AD158" s="98">
        <f t="shared" si="18"/>
        <v>0</v>
      </c>
      <c r="AE158" s="98">
        <f t="shared" si="19"/>
        <v>0</v>
      </c>
      <c r="AF158" s="98">
        <f t="shared" si="20"/>
        <v>0</v>
      </c>
      <c r="AG158" s="98"/>
      <c r="AH158" s="98"/>
      <c r="AI158" s="98"/>
      <c r="AJ158" s="98"/>
      <c r="AK158" s="98"/>
      <c r="AL158" s="127"/>
    </row>
    <row r="159" spans="1:38">
      <c r="A159" s="91">
        <f t="shared" si="21"/>
        <v>26</v>
      </c>
      <c r="B159" s="115">
        <v>66040401</v>
      </c>
      <c r="C159" s="116" t="s">
        <v>3399</v>
      </c>
      <c r="D159" s="120" t="s">
        <v>3383</v>
      </c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  <c r="AC159" s="98">
        <f t="shared" si="17"/>
        <v>0</v>
      </c>
      <c r="AD159" s="98">
        <f t="shared" si="18"/>
        <v>0</v>
      </c>
      <c r="AE159" s="98">
        <f t="shared" si="19"/>
        <v>0</v>
      </c>
      <c r="AF159" s="98">
        <f t="shared" si="20"/>
        <v>0</v>
      </c>
      <c r="AG159" s="98"/>
      <c r="AH159" s="98"/>
      <c r="AI159" s="98"/>
      <c r="AJ159" s="98"/>
      <c r="AK159" s="98"/>
      <c r="AL159" s="127"/>
    </row>
    <row r="160" spans="1:38">
      <c r="A160" s="91">
        <f t="shared" si="21"/>
        <v>27</v>
      </c>
      <c r="B160" s="115">
        <v>66040402</v>
      </c>
      <c r="C160" s="116" t="s">
        <v>3400</v>
      </c>
      <c r="D160" s="120" t="s">
        <v>3383</v>
      </c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>
        <f t="shared" si="17"/>
        <v>0</v>
      </c>
      <c r="AD160" s="98">
        <f t="shared" si="18"/>
        <v>0</v>
      </c>
      <c r="AE160" s="98">
        <f t="shared" si="19"/>
        <v>0</v>
      </c>
      <c r="AF160" s="98">
        <f t="shared" si="20"/>
        <v>0</v>
      </c>
      <c r="AG160" s="98"/>
      <c r="AH160" s="98"/>
      <c r="AI160" s="98"/>
      <c r="AJ160" s="98"/>
      <c r="AK160" s="98"/>
      <c r="AL160" s="127"/>
    </row>
    <row r="161" spans="1:38">
      <c r="A161" s="91">
        <f t="shared" si="21"/>
        <v>28</v>
      </c>
      <c r="B161" s="115">
        <v>66040007</v>
      </c>
      <c r="C161" s="116" t="s">
        <v>3401</v>
      </c>
      <c r="D161" s="120" t="s">
        <v>3383</v>
      </c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>
        <f t="shared" si="17"/>
        <v>0</v>
      </c>
      <c r="AD161" s="98">
        <f t="shared" si="18"/>
        <v>0</v>
      </c>
      <c r="AE161" s="98">
        <f t="shared" si="19"/>
        <v>0</v>
      </c>
      <c r="AF161" s="98">
        <f t="shared" si="20"/>
        <v>0</v>
      </c>
      <c r="AG161" s="98"/>
      <c r="AH161" s="98"/>
      <c r="AI161" s="98"/>
      <c r="AJ161" s="98"/>
      <c r="AK161" s="98"/>
      <c r="AL161" s="127"/>
    </row>
    <row r="162" spans="1:38">
      <c r="A162" s="91">
        <f t="shared" si="21"/>
        <v>29</v>
      </c>
      <c r="B162" s="115">
        <v>66040008</v>
      </c>
      <c r="C162" s="116" t="s">
        <v>3402</v>
      </c>
      <c r="D162" s="120" t="s">
        <v>3383</v>
      </c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>
        <f t="shared" si="17"/>
        <v>0</v>
      </c>
      <c r="AD162" s="98">
        <f t="shared" si="18"/>
        <v>0</v>
      </c>
      <c r="AE162" s="98">
        <f t="shared" si="19"/>
        <v>0</v>
      </c>
      <c r="AF162" s="98">
        <f t="shared" si="20"/>
        <v>0</v>
      </c>
      <c r="AG162" s="98"/>
      <c r="AH162" s="98"/>
      <c r="AI162" s="98"/>
      <c r="AJ162" s="98"/>
      <c r="AK162" s="98"/>
      <c r="AL162" s="127"/>
    </row>
    <row r="163" spans="1:38">
      <c r="A163" s="91">
        <f t="shared" si="21"/>
        <v>30</v>
      </c>
      <c r="B163" s="115">
        <v>66040501</v>
      </c>
      <c r="C163" s="116" t="s">
        <v>3403</v>
      </c>
      <c r="D163" s="120" t="s">
        <v>3383</v>
      </c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98"/>
      <c r="AC163" s="98">
        <f t="shared" si="17"/>
        <v>0</v>
      </c>
      <c r="AD163" s="98">
        <f t="shared" si="18"/>
        <v>0</v>
      </c>
      <c r="AE163" s="98">
        <f t="shared" si="19"/>
        <v>0</v>
      </c>
      <c r="AF163" s="98">
        <f t="shared" si="20"/>
        <v>0</v>
      </c>
      <c r="AG163" s="98"/>
      <c r="AH163" s="98"/>
      <c r="AI163" s="98"/>
      <c r="AJ163" s="98"/>
      <c r="AK163" s="98"/>
      <c r="AL163" s="127"/>
    </row>
    <row r="164" spans="1:38">
      <c r="A164" s="91">
        <f t="shared" si="21"/>
        <v>31</v>
      </c>
      <c r="B164" s="115">
        <v>66040502</v>
      </c>
      <c r="C164" s="116" t="s">
        <v>3404</v>
      </c>
      <c r="D164" s="120" t="s">
        <v>3383</v>
      </c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98"/>
      <c r="AC164" s="98">
        <f t="shared" si="17"/>
        <v>0</v>
      </c>
      <c r="AD164" s="98">
        <f t="shared" si="18"/>
        <v>0</v>
      </c>
      <c r="AE164" s="98">
        <f t="shared" si="19"/>
        <v>0</v>
      </c>
      <c r="AF164" s="98">
        <f t="shared" si="20"/>
        <v>0</v>
      </c>
      <c r="AG164" s="98"/>
      <c r="AH164" s="98"/>
      <c r="AI164" s="98"/>
      <c r="AJ164" s="98"/>
      <c r="AK164" s="98"/>
      <c r="AL164" s="127"/>
    </row>
    <row r="165" spans="1:38">
      <c r="A165" s="91">
        <f t="shared" si="21"/>
        <v>32</v>
      </c>
      <c r="B165" s="115">
        <v>66040601</v>
      </c>
      <c r="C165" s="116" t="s">
        <v>3405</v>
      </c>
      <c r="D165" s="120" t="s">
        <v>3383</v>
      </c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8">
        <f t="shared" si="17"/>
        <v>0</v>
      </c>
      <c r="AD165" s="98">
        <f t="shared" si="18"/>
        <v>0</v>
      </c>
      <c r="AE165" s="98">
        <f t="shared" si="19"/>
        <v>0</v>
      </c>
      <c r="AF165" s="98">
        <f t="shared" si="20"/>
        <v>0</v>
      </c>
      <c r="AG165" s="98"/>
      <c r="AH165" s="98"/>
      <c r="AI165" s="98"/>
      <c r="AJ165" s="98"/>
      <c r="AK165" s="98"/>
      <c r="AL165" s="127"/>
    </row>
    <row r="166" spans="1:38">
      <c r="A166" s="91">
        <f t="shared" si="21"/>
        <v>33</v>
      </c>
      <c r="B166" s="115">
        <v>66040602</v>
      </c>
      <c r="C166" s="116" t="s">
        <v>3406</v>
      </c>
      <c r="D166" s="120" t="s">
        <v>3383</v>
      </c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  <c r="AA166" s="98"/>
      <c r="AB166" s="98"/>
      <c r="AC166" s="98">
        <f t="shared" si="17"/>
        <v>0</v>
      </c>
      <c r="AD166" s="98">
        <f t="shared" si="18"/>
        <v>0</v>
      </c>
      <c r="AE166" s="98">
        <f t="shared" si="19"/>
        <v>0</v>
      </c>
      <c r="AF166" s="98">
        <f t="shared" si="20"/>
        <v>0</v>
      </c>
      <c r="AG166" s="98"/>
      <c r="AH166" s="98"/>
      <c r="AI166" s="98"/>
      <c r="AJ166" s="98"/>
      <c r="AK166" s="98"/>
      <c r="AL166" s="127"/>
    </row>
    <row r="167" spans="1:38">
      <c r="A167" s="91">
        <f t="shared" si="21"/>
        <v>34</v>
      </c>
      <c r="B167" s="115">
        <v>66040603</v>
      </c>
      <c r="C167" s="116" t="s">
        <v>3407</v>
      </c>
      <c r="D167" s="120" t="s">
        <v>3383</v>
      </c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98">
        <f t="shared" si="17"/>
        <v>0</v>
      </c>
      <c r="AD167" s="98">
        <f t="shared" si="18"/>
        <v>0</v>
      </c>
      <c r="AE167" s="98">
        <f t="shared" si="19"/>
        <v>0</v>
      </c>
      <c r="AF167" s="98">
        <f t="shared" si="20"/>
        <v>0</v>
      </c>
      <c r="AG167" s="98"/>
      <c r="AH167" s="98"/>
      <c r="AI167" s="98"/>
      <c r="AJ167" s="98"/>
      <c r="AK167" s="98"/>
      <c r="AL167" s="127"/>
    </row>
    <row r="168" spans="1:38">
      <c r="A168" s="91">
        <f t="shared" si="21"/>
        <v>35</v>
      </c>
      <c r="B168" s="115">
        <v>66040009</v>
      </c>
      <c r="C168" s="116" t="s">
        <v>3408</v>
      </c>
      <c r="D168" s="120" t="s">
        <v>3383</v>
      </c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  <c r="AA168" s="98"/>
      <c r="AB168" s="98"/>
      <c r="AC168" s="98">
        <f t="shared" si="17"/>
        <v>0</v>
      </c>
      <c r="AD168" s="98">
        <f t="shared" si="18"/>
        <v>0</v>
      </c>
      <c r="AE168" s="98">
        <f t="shared" si="19"/>
        <v>0</v>
      </c>
      <c r="AF168" s="98">
        <f t="shared" si="20"/>
        <v>0</v>
      </c>
      <c r="AG168" s="98"/>
      <c r="AH168" s="98"/>
      <c r="AI168" s="98"/>
      <c r="AJ168" s="98"/>
      <c r="AK168" s="98"/>
      <c r="AL168" s="127"/>
    </row>
    <row r="169" spans="1:38">
      <c r="A169" s="91">
        <f t="shared" si="21"/>
        <v>36</v>
      </c>
      <c r="B169" s="115">
        <v>66040010</v>
      </c>
      <c r="C169" s="116" t="s">
        <v>3409</v>
      </c>
      <c r="D169" s="120" t="s">
        <v>3383</v>
      </c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>
        <f t="shared" si="17"/>
        <v>0</v>
      </c>
      <c r="AD169" s="98">
        <f t="shared" si="18"/>
        <v>0</v>
      </c>
      <c r="AE169" s="98">
        <f t="shared" si="19"/>
        <v>0</v>
      </c>
      <c r="AF169" s="98">
        <f t="shared" si="20"/>
        <v>0</v>
      </c>
      <c r="AG169" s="98"/>
      <c r="AH169" s="98"/>
      <c r="AI169" s="98"/>
      <c r="AJ169" s="98"/>
      <c r="AK169" s="98"/>
      <c r="AL169" s="127"/>
    </row>
    <row r="170" spans="1:38">
      <c r="A170" s="91">
        <f t="shared" si="21"/>
        <v>37</v>
      </c>
      <c r="B170" s="115">
        <v>66040011</v>
      </c>
      <c r="C170" s="116" t="s">
        <v>3410</v>
      </c>
      <c r="D170" s="120" t="s">
        <v>3383</v>
      </c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>
        <f t="shared" si="17"/>
        <v>0</v>
      </c>
      <c r="AD170" s="98">
        <f t="shared" si="18"/>
        <v>0</v>
      </c>
      <c r="AE170" s="98">
        <f t="shared" si="19"/>
        <v>0</v>
      </c>
      <c r="AF170" s="98">
        <f t="shared" si="20"/>
        <v>0</v>
      </c>
      <c r="AG170" s="98"/>
      <c r="AH170" s="98"/>
      <c r="AI170" s="98"/>
      <c r="AJ170" s="98"/>
      <c r="AK170" s="98"/>
      <c r="AL170" s="127"/>
    </row>
    <row r="171" spans="1:38">
      <c r="A171" s="91">
        <f t="shared" si="21"/>
        <v>38</v>
      </c>
      <c r="B171" s="115">
        <v>66040012</v>
      </c>
      <c r="C171" s="116" t="s">
        <v>3411</v>
      </c>
      <c r="D171" s="120" t="s">
        <v>3383</v>
      </c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>
        <f t="shared" si="17"/>
        <v>0</v>
      </c>
      <c r="AD171" s="98">
        <f t="shared" si="18"/>
        <v>0</v>
      </c>
      <c r="AE171" s="98">
        <f t="shared" si="19"/>
        <v>0</v>
      </c>
      <c r="AF171" s="98">
        <f t="shared" si="20"/>
        <v>0</v>
      </c>
      <c r="AG171" s="98"/>
      <c r="AH171" s="98"/>
      <c r="AI171" s="98"/>
      <c r="AJ171" s="98"/>
      <c r="AK171" s="98"/>
      <c r="AL171" s="127"/>
    </row>
    <row r="172" spans="1:38">
      <c r="A172" s="91">
        <f t="shared" si="21"/>
        <v>39</v>
      </c>
      <c r="B172" s="115">
        <v>66040013</v>
      </c>
      <c r="C172" s="116" t="s">
        <v>3412</v>
      </c>
      <c r="D172" s="120" t="s">
        <v>3383</v>
      </c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>
        <f t="shared" si="17"/>
        <v>0</v>
      </c>
      <c r="AD172" s="98">
        <f t="shared" si="18"/>
        <v>0</v>
      </c>
      <c r="AE172" s="98">
        <f t="shared" si="19"/>
        <v>0</v>
      </c>
      <c r="AF172" s="98">
        <f t="shared" si="20"/>
        <v>0</v>
      </c>
      <c r="AG172" s="98"/>
      <c r="AH172" s="98"/>
      <c r="AI172" s="98"/>
      <c r="AJ172" s="98"/>
      <c r="AK172" s="98"/>
      <c r="AL172" s="127"/>
    </row>
    <row r="173" spans="1:38">
      <c r="A173" s="91">
        <f t="shared" si="21"/>
        <v>40</v>
      </c>
      <c r="B173" s="115">
        <v>66040014</v>
      </c>
      <c r="C173" s="116" t="s">
        <v>3413</v>
      </c>
      <c r="D173" s="120" t="s">
        <v>3383</v>
      </c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>
        <f t="shared" si="17"/>
        <v>0</v>
      </c>
      <c r="AD173" s="98">
        <f t="shared" si="18"/>
        <v>0</v>
      </c>
      <c r="AE173" s="98">
        <f t="shared" si="19"/>
        <v>0</v>
      </c>
      <c r="AF173" s="98">
        <f t="shared" si="20"/>
        <v>0</v>
      </c>
      <c r="AG173" s="98"/>
      <c r="AH173" s="98"/>
      <c r="AI173" s="98"/>
      <c r="AJ173" s="98"/>
      <c r="AK173" s="98"/>
      <c r="AL173" s="127"/>
    </row>
    <row r="174" spans="1:38">
      <c r="A174" s="91">
        <f t="shared" si="21"/>
        <v>41</v>
      </c>
      <c r="B174" s="115">
        <v>66040015</v>
      </c>
      <c r="C174" s="116" t="s">
        <v>3414</v>
      </c>
      <c r="D174" s="120" t="s">
        <v>3383</v>
      </c>
      <c r="E174" s="98"/>
      <c r="F174" s="98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  <c r="AA174" s="98"/>
      <c r="AB174" s="98"/>
      <c r="AC174" s="98">
        <f t="shared" si="17"/>
        <v>0</v>
      </c>
      <c r="AD174" s="98">
        <f t="shared" si="18"/>
        <v>0</v>
      </c>
      <c r="AE174" s="98">
        <f t="shared" si="19"/>
        <v>0</v>
      </c>
      <c r="AF174" s="98">
        <f t="shared" si="20"/>
        <v>0</v>
      </c>
      <c r="AG174" s="98"/>
      <c r="AH174" s="98"/>
      <c r="AI174" s="98"/>
      <c r="AJ174" s="98"/>
      <c r="AK174" s="98"/>
      <c r="AL174" s="127"/>
    </row>
    <row r="175" spans="1:38">
      <c r="A175" s="91">
        <f t="shared" si="21"/>
        <v>42</v>
      </c>
      <c r="B175" s="115">
        <v>66040016</v>
      </c>
      <c r="C175" s="116" t="s">
        <v>3415</v>
      </c>
      <c r="D175" s="120" t="s">
        <v>3416</v>
      </c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  <c r="AA175" s="98"/>
      <c r="AB175" s="98"/>
      <c r="AC175" s="98">
        <f t="shared" si="17"/>
        <v>0</v>
      </c>
      <c r="AD175" s="98">
        <f t="shared" si="18"/>
        <v>0</v>
      </c>
      <c r="AE175" s="98">
        <f t="shared" si="19"/>
        <v>0</v>
      </c>
      <c r="AF175" s="98">
        <f t="shared" si="20"/>
        <v>0</v>
      </c>
      <c r="AG175" s="98"/>
      <c r="AH175" s="98"/>
      <c r="AI175" s="98"/>
      <c r="AJ175" s="98"/>
      <c r="AK175" s="98"/>
      <c r="AL175" s="127"/>
    </row>
    <row r="176" spans="1:38">
      <c r="A176" s="91">
        <f t="shared" si="21"/>
        <v>43</v>
      </c>
      <c r="B176" s="115">
        <v>66040017</v>
      </c>
      <c r="C176" s="116" t="s">
        <v>3417</v>
      </c>
      <c r="D176" s="120" t="s">
        <v>3395</v>
      </c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98"/>
      <c r="AC176" s="98">
        <f t="shared" si="17"/>
        <v>0</v>
      </c>
      <c r="AD176" s="98">
        <f t="shared" si="18"/>
        <v>0</v>
      </c>
      <c r="AE176" s="98">
        <f t="shared" si="19"/>
        <v>0</v>
      </c>
      <c r="AF176" s="98">
        <f t="shared" si="20"/>
        <v>0</v>
      </c>
      <c r="AG176" s="98"/>
      <c r="AH176" s="98"/>
      <c r="AI176" s="98"/>
      <c r="AJ176" s="98"/>
      <c r="AK176" s="98"/>
      <c r="AL176" s="127"/>
    </row>
    <row r="177" spans="1:38">
      <c r="A177" s="91">
        <f t="shared" si="21"/>
        <v>44</v>
      </c>
      <c r="B177" s="115">
        <v>66040018</v>
      </c>
      <c r="C177" s="116" t="s">
        <v>3418</v>
      </c>
      <c r="D177" s="120" t="s">
        <v>3395</v>
      </c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>
        <f t="shared" si="17"/>
        <v>0</v>
      </c>
      <c r="AD177" s="98">
        <f t="shared" si="18"/>
        <v>0</v>
      </c>
      <c r="AE177" s="98">
        <f t="shared" si="19"/>
        <v>0</v>
      </c>
      <c r="AF177" s="98">
        <f t="shared" si="20"/>
        <v>0</v>
      </c>
      <c r="AG177" s="98"/>
      <c r="AH177" s="98"/>
      <c r="AI177" s="98"/>
      <c r="AJ177" s="98"/>
      <c r="AK177" s="98"/>
      <c r="AL177" s="127"/>
    </row>
    <row r="178" spans="1:38">
      <c r="A178" s="91">
        <f t="shared" si="21"/>
        <v>45</v>
      </c>
      <c r="B178" s="115">
        <v>66040019</v>
      </c>
      <c r="C178" s="116" t="s">
        <v>3419</v>
      </c>
      <c r="D178" s="120" t="s">
        <v>3395</v>
      </c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  <c r="AA178" s="98"/>
      <c r="AB178" s="98"/>
      <c r="AC178" s="98">
        <f t="shared" si="17"/>
        <v>0</v>
      </c>
      <c r="AD178" s="98">
        <f t="shared" si="18"/>
        <v>0</v>
      </c>
      <c r="AE178" s="98">
        <f t="shared" si="19"/>
        <v>0</v>
      </c>
      <c r="AF178" s="98">
        <f t="shared" si="20"/>
        <v>0</v>
      </c>
      <c r="AG178" s="98"/>
      <c r="AH178" s="98"/>
      <c r="AI178" s="98"/>
      <c r="AJ178" s="98"/>
      <c r="AK178" s="98"/>
      <c r="AL178" s="127"/>
    </row>
    <row r="179" spans="1:38">
      <c r="A179" s="91">
        <f t="shared" si="21"/>
        <v>46</v>
      </c>
      <c r="B179" s="115">
        <v>66040020</v>
      </c>
      <c r="C179" s="116" t="s">
        <v>3420</v>
      </c>
      <c r="D179" s="120" t="s">
        <v>3395</v>
      </c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  <c r="AA179" s="98"/>
      <c r="AB179" s="98"/>
      <c r="AC179" s="98">
        <f t="shared" si="17"/>
        <v>0</v>
      </c>
      <c r="AD179" s="98">
        <f t="shared" si="18"/>
        <v>0</v>
      </c>
      <c r="AE179" s="98">
        <f t="shared" si="19"/>
        <v>0</v>
      </c>
      <c r="AF179" s="98">
        <f t="shared" si="20"/>
        <v>0</v>
      </c>
      <c r="AG179" s="98"/>
      <c r="AH179" s="98"/>
      <c r="AI179" s="98"/>
      <c r="AJ179" s="98"/>
      <c r="AK179" s="98"/>
      <c r="AL179" s="127"/>
    </row>
    <row r="180" spans="1:38">
      <c r="A180" s="91">
        <f t="shared" si="21"/>
        <v>47</v>
      </c>
      <c r="B180" s="115">
        <v>66040021</v>
      </c>
      <c r="C180" s="116" t="s">
        <v>3421</v>
      </c>
      <c r="D180" s="120" t="s">
        <v>3395</v>
      </c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>
        <f t="shared" si="17"/>
        <v>0</v>
      </c>
      <c r="AD180" s="98">
        <f t="shared" si="18"/>
        <v>0</v>
      </c>
      <c r="AE180" s="98">
        <f t="shared" si="19"/>
        <v>0</v>
      </c>
      <c r="AF180" s="98">
        <f t="shared" si="20"/>
        <v>0</v>
      </c>
      <c r="AG180" s="98"/>
      <c r="AH180" s="98"/>
      <c r="AI180" s="98"/>
      <c r="AJ180" s="98"/>
      <c r="AK180" s="98"/>
      <c r="AL180" s="127"/>
    </row>
    <row r="181" spans="1:38">
      <c r="A181" s="91">
        <f t="shared" si="21"/>
        <v>48</v>
      </c>
      <c r="B181" s="115">
        <v>66040022</v>
      </c>
      <c r="C181" s="116" t="s">
        <v>3422</v>
      </c>
      <c r="D181" s="120" t="s">
        <v>3395</v>
      </c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  <c r="AA181" s="98"/>
      <c r="AB181" s="98"/>
      <c r="AC181" s="98">
        <f t="shared" si="17"/>
        <v>0</v>
      </c>
      <c r="AD181" s="98">
        <f t="shared" si="18"/>
        <v>0</v>
      </c>
      <c r="AE181" s="98">
        <f t="shared" si="19"/>
        <v>0</v>
      </c>
      <c r="AF181" s="98">
        <f t="shared" si="20"/>
        <v>0</v>
      </c>
      <c r="AG181" s="98"/>
      <c r="AH181" s="98"/>
      <c r="AI181" s="98"/>
      <c r="AJ181" s="98"/>
      <c r="AK181" s="98"/>
      <c r="AL181" s="127"/>
    </row>
    <row r="182" spans="1:38">
      <c r="A182" s="91">
        <f t="shared" si="21"/>
        <v>49</v>
      </c>
      <c r="B182" s="115">
        <v>66040604</v>
      </c>
      <c r="C182" s="116" t="s">
        <v>3423</v>
      </c>
      <c r="D182" s="120" t="s">
        <v>3395</v>
      </c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  <c r="AA182" s="98"/>
      <c r="AB182" s="98"/>
      <c r="AC182" s="98">
        <f t="shared" si="17"/>
        <v>0</v>
      </c>
      <c r="AD182" s="98">
        <f t="shared" si="18"/>
        <v>0</v>
      </c>
      <c r="AE182" s="98">
        <f t="shared" si="19"/>
        <v>0</v>
      </c>
      <c r="AF182" s="98">
        <f t="shared" si="20"/>
        <v>0</v>
      </c>
      <c r="AG182" s="98"/>
      <c r="AH182" s="98"/>
      <c r="AI182" s="98"/>
      <c r="AJ182" s="98"/>
      <c r="AK182" s="98"/>
      <c r="AL182" s="127"/>
    </row>
    <row r="183" spans="1:38">
      <c r="A183" s="91">
        <f t="shared" si="21"/>
        <v>50</v>
      </c>
      <c r="B183" s="115">
        <v>66040023</v>
      </c>
      <c r="C183" s="116" t="s">
        <v>3424</v>
      </c>
      <c r="D183" s="120" t="s">
        <v>3395</v>
      </c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98">
        <f t="shared" si="17"/>
        <v>0</v>
      </c>
      <c r="AD183" s="98">
        <f t="shared" si="18"/>
        <v>0</v>
      </c>
      <c r="AE183" s="98">
        <f t="shared" si="19"/>
        <v>0</v>
      </c>
      <c r="AF183" s="98">
        <f t="shared" si="20"/>
        <v>0</v>
      </c>
      <c r="AG183" s="98"/>
      <c r="AH183" s="98"/>
      <c r="AI183" s="98"/>
      <c r="AJ183" s="98"/>
      <c r="AK183" s="98"/>
      <c r="AL183" s="127"/>
    </row>
    <row r="184" spans="1:38">
      <c r="A184" s="91">
        <f t="shared" si="21"/>
        <v>51</v>
      </c>
      <c r="B184" s="115">
        <v>66040099</v>
      </c>
      <c r="C184" s="116" t="s">
        <v>3425</v>
      </c>
      <c r="D184" s="118" t="s">
        <v>3383</v>
      </c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  <c r="AA184" s="98"/>
      <c r="AB184" s="98"/>
      <c r="AC184" s="98">
        <f t="shared" si="17"/>
        <v>0</v>
      </c>
      <c r="AD184" s="98">
        <f t="shared" si="18"/>
        <v>0</v>
      </c>
      <c r="AE184" s="98">
        <f t="shared" si="19"/>
        <v>0</v>
      </c>
      <c r="AF184" s="98">
        <f t="shared" si="20"/>
        <v>0</v>
      </c>
      <c r="AG184" s="98"/>
      <c r="AH184" s="98"/>
      <c r="AI184" s="98"/>
      <c r="AJ184" s="98"/>
      <c r="AK184" s="98"/>
      <c r="AL184" s="127"/>
    </row>
    <row r="185" ht="15" spans="1:38">
      <c r="A185" s="130"/>
      <c r="B185" s="131"/>
      <c r="C185" s="132"/>
      <c r="D185" s="133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  <c r="AB185" s="107"/>
      <c r="AC185" s="107"/>
      <c r="AD185" s="107"/>
      <c r="AE185" s="107"/>
      <c r="AF185" s="107"/>
      <c r="AG185" s="107"/>
      <c r="AH185" s="107"/>
      <c r="AI185" s="107"/>
      <c r="AJ185" s="107"/>
      <c r="AK185" s="107"/>
      <c r="AL185" s="128"/>
    </row>
    <row r="186" s="65" customFormat="1" ht="27" customHeight="1" spans="1:38">
      <c r="A186" s="152"/>
      <c r="B186" s="153"/>
      <c r="C186" s="154" t="s">
        <v>3426</v>
      </c>
      <c r="D186" s="155"/>
      <c r="E186" s="112">
        <f>SUM(E134:E184)</f>
        <v>0</v>
      </c>
      <c r="F186" s="112">
        <f t="shared" ref="F186:AL186" si="22">SUM(F134:F184)</f>
        <v>0</v>
      </c>
      <c r="G186" s="112">
        <f t="shared" si="22"/>
        <v>0</v>
      </c>
      <c r="H186" s="112">
        <f t="shared" si="22"/>
        <v>0</v>
      </c>
      <c r="I186" s="112">
        <f t="shared" si="22"/>
        <v>0</v>
      </c>
      <c r="J186" s="112">
        <f t="shared" si="22"/>
        <v>0</v>
      </c>
      <c r="K186" s="112">
        <f t="shared" si="22"/>
        <v>0</v>
      </c>
      <c r="L186" s="112">
        <f t="shared" si="22"/>
        <v>0</v>
      </c>
      <c r="M186" s="112">
        <f t="shared" si="22"/>
        <v>0</v>
      </c>
      <c r="N186" s="112">
        <f t="shared" si="22"/>
        <v>0</v>
      </c>
      <c r="O186" s="112">
        <f t="shared" si="22"/>
        <v>0</v>
      </c>
      <c r="P186" s="112">
        <f t="shared" si="22"/>
        <v>0</v>
      </c>
      <c r="Q186" s="112">
        <f t="shared" si="22"/>
        <v>0</v>
      </c>
      <c r="R186" s="112">
        <f t="shared" si="22"/>
        <v>0</v>
      </c>
      <c r="S186" s="112">
        <f t="shared" si="22"/>
        <v>0</v>
      </c>
      <c r="T186" s="112">
        <f t="shared" si="22"/>
        <v>0</v>
      </c>
      <c r="U186" s="112">
        <f t="shared" si="22"/>
        <v>0</v>
      </c>
      <c r="V186" s="112">
        <f t="shared" si="22"/>
        <v>0</v>
      </c>
      <c r="W186" s="112">
        <f t="shared" si="22"/>
        <v>0</v>
      </c>
      <c r="X186" s="112">
        <f t="shared" si="22"/>
        <v>0</v>
      </c>
      <c r="Y186" s="112">
        <f t="shared" si="22"/>
        <v>0</v>
      </c>
      <c r="Z186" s="112">
        <f t="shared" si="22"/>
        <v>0</v>
      </c>
      <c r="AA186" s="112">
        <f t="shared" si="22"/>
        <v>0</v>
      </c>
      <c r="AB186" s="112">
        <f t="shared" si="22"/>
        <v>0</v>
      </c>
      <c r="AC186" s="112">
        <f t="shared" si="22"/>
        <v>0</v>
      </c>
      <c r="AD186" s="112">
        <f t="shared" si="22"/>
        <v>0</v>
      </c>
      <c r="AE186" s="112">
        <f t="shared" si="22"/>
        <v>0</v>
      </c>
      <c r="AF186" s="112">
        <f t="shared" si="22"/>
        <v>0</v>
      </c>
      <c r="AG186" s="112">
        <f t="shared" si="22"/>
        <v>0</v>
      </c>
      <c r="AH186" s="112">
        <f t="shared" si="22"/>
        <v>0</v>
      </c>
      <c r="AI186" s="112">
        <f t="shared" si="22"/>
        <v>0</v>
      </c>
      <c r="AJ186" s="112">
        <f t="shared" si="22"/>
        <v>0</v>
      </c>
      <c r="AK186" s="112">
        <f t="shared" si="22"/>
        <v>0</v>
      </c>
      <c r="AL186" s="129">
        <f t="shared" si="22"/>
        <v>0</v>
      </c>
    </row>
    <row r="187" s="65" customFormat="1" ht="16.15" customHeight="1" spans="1:38">
      <c r="A187" s="84"/>
      <c r="B187" s="156"/>
      <c r="C187" s="157" t="s">
        <v>3427</v>
      </c>
      <c r="D187" s="158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9"/>
      <c r="Z187" s="159"/>
      <c r="AA187" s="159"/>
      <c r="AB187" s="159"/>
      <c r="AC187" s="159"/>
      <c r="AD187" s="159"/>
      <c r="AE187" s="159"/>
      <c r="AF187" s="159"/>
      <c r="AG187" s="159"/>
      <c r="AH187" s="159"/>
      <c r="AI187" s="159"/>
      <c r="AJ187" s="159"/>
      <c r="AK187" s="159"/>
      <c r="AL187" s="162"/>
    </row>
    <row r="188" s="61" customFormat="1" spans="1:38">
      <c r="A188" s="91">
        <f>ROW()-187</f>
        <v>1</v>
      </c>
      <c r="B188" s="115">
        <v>66020101</v>
      </c>
      <c r="C188" s="141" t="s">
        <v>3428</v>
      </c>
      <c r="D188" s="120" t="s">
        <v>3234</v>
      </c>
      <c r="E188" s="98"/>
      <c r="F188" s="98"/>
      <c r="G188" s="98"/>
      <c r="H188" s="98"/>
      <c r="I188" s="98"/>
      <c r="J188" s="98"/>
      <c r="K188" s="98"/>
      <c r="L188" s="124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>
        <v>0</v>
      </c>
      <c r="X188" s="98">
        <f>VLOOKUP(B188,'[3]1.内报损益 '!$D$173:$P$234,13,0)</f>
        <v>0</v>
      </c>
      <c r="Y188" s="98"/>
      <c r="Z188" s="98">
        <v>0</v>
      </c>
      <c r="AA188" s="98"/>
      <c r="AB188" s="98">
        <v>0</v>
      </c>
      <c r="AC188" s="98">
        <f t="shared" ref="AC188:AC250" si="23">E188+G188+I188</f>
        <v>0</v>
      </c>
      <c r="AD188" s="98">
        <f t="shared" ref="AD188:AD250" si="24">J188+H188+F188</f>
        <v>0</v>
      </c>
      <c r="AE188" s="98">
        <f t="shared" ref="AE188:AE250" si="25">K188+M188+O188</f>
        <v>0</v>
      </c>
      <c r="AF188" s="98">
        <f t="shared" ref="AF188:AF250" si="26">L188+N188+P188</f>
        <v>0</v>
      </c>
      <c r="AG188" s="98"/>
      <c r="AH188" s="98"/>
      <c r="AI188" s="98"/>
      <c r="AJ188" s="98"/>
      <c r="AK188" s="98"/>
      <c r="AL188" s="127"/>
    </row>
    <row r="189" s="61" customFormat="1" spans="1:38">
      <c r="A189" s="91">
        <f t="shared" ref="A189:A250" si="27">ROW()-187</f>
        <v>2</v>
      </c>
      <c r="B189" s="115">
        <v>66020102</v>
      </c>
      <c r="C189" s="160" t="s">
        <v>855</v>
      </c>
      <c r="D189" s="120" t="s">
        <v>3234</v>
      </c>
      <c r="E189" s="98">
        <v>83601.1</v>
      </c>
      <c r="F189" s="98">
        <v>12583.99</v>
      </c>
      <c r="G189" s="98">
        <v>83601.1</v>
      </c>
      <c r="H189" s="98">
        <v>80305.5</v>
      </c>
      <c r="I189" s="98">
        <v>75000</v>
      </c>
      <c r="J189" s="98">
        <v>82319.2</v>
      </c>
      <c r="K189" s="98">
        <v>83601.1</v>
      </c>
      <c r="L189" s="124">
        <v>83097.32</v>
      </c>
      <c r="M189" s="98">
        <v>83601.1</v>
      </c>
      <c r="N189" s="98">
        <v>73755.25</v>
      </c>
      <c r="O189" s="98">
        <v>83601.1</v>
      </c>
      <c r="P189" s="98">
        <v>61426.93</v>
      </c>
      <c r="Q189" s="98">
        <v>83601.1</v>
      </c>
      <c r="R189" s="98">
        <v>59984.03</v>
      </c>
      <c r="S189" s="98">
        <v>83601.1</v>
      </c>
      <c r="T189" s="98">
        <v>56014.08</v>
      </c>
      <c r="U189" s="98">
        <v>83601.1</v>
      </c>
      <c r="V189" s="98">
        <v>36532.78</v>
      </c>
      <c r="W189" s="98">
        <v>83601.1</v>
      </c>
      <c r="X189" s="98">
        <v>24766.65</v>
      </c>
      <c r="Y189" s="98">
        <f>VLOOKUP(B188,'[3]1.内报损益 '!$D$173:$P$234,13,0)</f>
        <v>0</v>
      </c>
      <c r="Z189" s="98">
        <v>49658.06</v>
      </c>
      <c r="AA189" s="98">
        <v>83601.1</v>
      </c>
      <c r="AB189" s="98">
        <v>24792.42</v>
      </c>
      <c r="AC189" s="98">
        <f t="shared" si="23"/>
        <v>242202.2</v>
      </c>
      <c r="AD189" s="98">
        <f t="shared" si="24"/>
        <v>175208.69</v>
      </c>
      <c r="AE189" s="98">
        <f t="shared" si="25"/>
        <v>250803.3</v>
      </c>
      <c r="AF189" s="98">
        <f t="shared" si="26"/>
        <v>218279.5</v>
      </c>
      <c r="AG189" s="98"/>
      <c r="AH189" s="98"/>
      <c r="AI189" s="98"/>
      <c r="AJ189" s="98"/>
      <c r="AK189" s="98"/>
      <c r="AL189" s="127"/>
    </row>
    <row r="190" s="61" customFormat="1" spans="1:38">
      <c r="A190" s="91">
        <f t="shared" si="27"/>
        <v>3</v>
      </c>
      <c r="B190" s="115">
        <v>66020103</v>
      </c>
      <c r="C190" s="141" t="s">
        <v>857</v>
      </c>
      <c r="D190" s="120" t="s">
        <v>3234</v>
      </c>
      <c r="E190" s="98"/>
      <c r="F190" s="98"/>
      <c r="G190" s="98"/>
      <c r="H190" s="98">
        <v>598.25</v>
      </c>
      <c r="I190" s="98"/>
      <c r="J190" s="98"/>
      <c r="K190" s="98"/>
      <c r="L190" s="124">
        <v>0</v>
      </c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>
        <v>0</v>
      </c>
      <c r="X190" s="98">
        <v>0</v>
      </c>
      <c r="Y190" s="98"/>
      <c r="Z190" s="98">
        <v>0</v>
      </c>
      <c r="AA190" s="98">
        <v>150000</v>
      </c>
      <c r="AB190" s="98">
        <v>0</v>
      </c>
      <c r="AC190" s="98">
        <f t="shared" si="23"/>
        <v>0</v>
      </c>
      <c r="AD190" s="98">
        <f t="shared" si="24"/>
        <v>598.25</v>
      </c>
      <c r="AE190" s="98">
        <f t="shared" si="25"/>
        <v>0</v>
      </c>
      <c r="AF190" s="98">
        <f t="shared" si="26"/>
        <v>0</v>
      </c>
      <c r="AG190" s="98"/>
      <c r="AH190" s="98"/>
      <c r="AI190" s="98"/>
      <c r="AJ190" s="98"/>
      <c r="AK190" s="98"/>
      <c r="AL190" s="127"/>
    </row>
    <row r="191" s="61" customFormat="1" spans="1:38">
      <c r="A191" s="91">
        <f t="shared" si="27"/>
        <v>4</v>
      </c>
      <c r="B191" s="115">
        <v>66020104</v>
      </c>
      <c r="C191" s="141" t="s">
        <v>859</v>
      </c>
      <c r="D191" s="120" t="s">
        <v>3234</v>
      </c>
      <c r="E191" s="98">
        <v>14500</v>
      </c>
      <c r="F191" s="98">
        <v>676</v>
      </c>
      <c r="G191" s="98">
        <v>1500</v>
      </c>
      <c r="H191" s="98">
        <v>11542.3</v>
      </c>
      <c r="I191" s="98">
        <v>2500</v>
      </c>
      <c r="J191" s="98">
        <v>22225.7</v>
      </c>
      <c r="K191" s="98">
        <v>1500</v>
      </c>
      <c r="L191" s="124">
        <v>0</v>
      </c>
      <c r="M191" s="98">
        <v>1500</v>
      </c>
      <c r="N191" s="98">
        <v>1571.45</v>
      </c>
      <c r="O191" s="98">
        <v>1500</v>
      </c>
      <c r="P191" s="98">
        <v>3390</v>
      </c>
      <c r="Q191" s="98">
        <v>4750</v>
      </c>
      <c r="R191" s="98">
        <v>1693.83</v>
      </c>
      <c r="S191" s="98">
        <v>1500</v>
      </c>
      <c r="T191" s="98">
        <v>140</v>
      </c>
      <c r="U191" s="98">
        <v>14500</v>
      </c>
      <c r="V191" s="98">
        <v>9178.5</v>
      </c>
      <c r="W191" s="98">
        <v>1000</v>
      </c>
      <c r="X191" s="98">
        <v>0</v>
      </c>
      <c r="Y191" s="98">
        <v>1500</v>
      </c>
      <c r="Z191" s="98">
        <v>0</v>
      </c>
      <c r="AA191" s="98">
        <v>1500</v>
      </c>
      <c r="AB191" s="98">
        <v>3892.01</v>
      </c>
      <c r="AC191" s="98">
        <f t="shared" si="23"/>
        <v>18500</v>
      </c>
      <c r="AD191" s="98">
        <f t="shared" si="24"/>
        <v>34444</v>
      </c>
      <c r="AE191" s="98">
        <f t="shared" si="25"/>
        <v>4500</v>
      </c>
      <c r="AF191" s="98">
        <f t="shared" si="26"/>
        <v>4961.45</v>
      </c>
      <c r="AG191" s="98"/>
      <c r="AH191" s="98"/>
      <c r="AI191" s="98"/>
      <c r="AJ191" s="98"/>
      <c r="AK191" s="98"/>
      <c r="AL191" s="127"/>
    </row>
    <row r="192" s="61" customFormat="1" spans="1:38">
      <c r="A192" s="91">
        <f t="shared" si="27"/>
        <v>5</v>
      </c>
      <c r="B192" s="115">
        <v>66020105</v>
      </c>
      <c r="C192" s="141" t="s">
        <v>861</v>
      </c>
      <c r="D192" s="120" t="s">
        <v>3234</v>
      </c>
      <c r="E192" s="98">
        <v>13376.18</v>
      </c>
      <c r="F192" s="98">
        <v>10083.84</v>
      </c>
      <c r="G192" s="98">
        <v>13376.18</v>
      </c>
      <c r="H192" s="98">
        <v>10083.84</v>
      </c>
      <c r="I192" s="98">
        <v>12000</v>
      </c>
      <c r="J192" s="98">
        <v>10083.84</v>
      </c>
      <c r="K192" s="98">
        <v>13376.18</v>
      </c>
      <c r="L192" s="124">
        <v>9354.4</v>
      </c>
      <c r="M192" s="98">
        <v>13376.18</v>
      </c>
      <c r="N192" s="98">
        <v>9354.4</v>
      </c>
      <c r="O192" s="98">
        <v>13376.18</v>
      </c>
      <c r="P192" s="98">
        <v>9354.4</v>
      </c>
      <c r="Q192" s="98">
        <v>13376.18</v>
      </c>
      <c r="R192" s="98">
        <v>9354.4</v>
      </c>
      <c r="S192" s="98">
        <v>13376.18</v>
      </c>
      <c r="T192" s="98">
        <v>8407.2</v>
      </c>
      <c r="U192" s="98">
        <v>13376.18</v>
      </c>
      <c r="V192" s="161">
        <v>8407.2</v>
      </c>
      <c r="W192" s="98">
        <v>13376.18</v>
      </c>
      <c r="X192" s="98">
        <v>10189.88</v>
      </c>
      <c r="Y192" s="98">
        <v>13376.18</v>
      </c>
      <c r="Z192" s="98">
        <v>768.98</v>
      </c>
      <c r="AA192" s="98">
        <v>13376.18</v>
      </c>
      <c r="AB192" s="98">
        <v>12053.12</v>
      </c>
      <c r="AC192" s="98">
        <f t="shared" si="23"/>
        <v>38752.36</v>
      </c>
      <c r="AD192" s="98">
        <f t="shared" si="24"/>
        <v>30251.52</v>
      </c>
      <c r="AE192" s="98">
        <f t="shared" si="25"/>
        <v>40128.54</v>
      </c>
      <c r="AF192" s="98">
        <f t="shared" si="26"/>
        <v>28063.2</v>
      </c>
      <c r="AG192" s="98"/>
      <c r="AH192" s="98"/>
      <c r="AI192" s="98"/>
      <c r="AJ192" s="98"/>
      <c r="AK192" s="98"/>
      <c r="AL192" s="127"/>
    </row>
    <row r="193" s="61" customFormat="1" spans="1:38">
      <c r="A193" s="91">
        <f t="shared" si="27"/>
        <v>6</v>
      </c>
      <c r="B193" s="115">
        <v>66020106</v>
      </c>
      <c r="C193" s="141" t="s">
        <v>863</v>
      </c>
      <c r="D193" s="120" t="s">
        <v>3234</v>
      </c>
      <c r="E193" s="98">
        <v>6688.09</v>
      </c>
      <c r="F193" s="98">
        <v>6841.92</v>
      </c>
      <c r="G193" s="98">
        <v>6688.09</v>
      </c>
      <c r="H193" s="98">
        <v>5041.92</v>
      </c>
      <c r="I193" s="98">
        <v>6000</v>
      </c>
      <c r="J193" s="98">
        <v>5041.92</v>
      </c>
      <c r="K193" s="98">
        <v>6688.09</v>
      </c>
      <c r="L193" s="124">
        <v>4677.2</v>
      </c>
      <c r="M193" s="98">
        <v>6688.09</v>
      </c>
      <c r="N193" s="98">
        <v>4677.2</v>
      </c>
      <c r="O193" s="98">
        <v>6688.09</v>
      </c>
      <c r="P193" s="98">
        <v>4677.2</v>
      </c>
      <c r="Q193" s="98">
        <v>6688.09</v>
      </c>
      <c r="R193" s="98">
        <v>4677.2</v>
      </c>
      <c r="S193" s="98">
        <v>6688.09</v>
      </c>
      <c r="T193" s="98">
        <v>4203.6</v>
      </c>
      <c r="U193" s="98">
        <v>6688.09</v>
      </c>
      <c r="V193" s="170">
        <v>4203.6</v>
      </c>
      <c r="W193" s="98">
        <v>6688.09</v>
      </c>
      <c r="X193" s="98">
        <v>3692.05</v>
      </c>
      <c r="Y193" s="98">
        <v>6688.09</v>
      </c>
      <c r="Z193" s="98">
        <v>2101.12</v>
      </c>
      <c r="AA193" s="98">
        <v>6688.09</v>
      </c>
      <c r="AB193" s="98">
        <v>6219.52</v>
      </c>
      <c r="AC193" s="98">
        <f t="shared" si="23"/>
        <v>19376.18</v>
      </c>
      <c r="AD193" s="98">
        <f t="shared" si="24"/>
        <v>16925.76</v>
      </c>
      <c r="AE193" s="98">
        <f t="shared" si="25"/>
        <v>20064.27</v>
      </c>
      <c r="AF193" s="98">
        <f t="shared" si="26"/>
        <v>14031.6</v>
      </c>
      <c r="AG193" s="98"/>
      <c r="AH193" s="98"/>
      <c r="AI193" s="98"/>
      <c r="AJ193" s="98"/>
      <c r="AK193" s="98"/>
      <c r="AL193" s="127"/>
    </row>
    <row r="194" s="61" customFormat="1" spans="1:38">
      <c r="A194" s="91">
        <f t="shared" si="27"/>
        <v>7</v>
      </c>
      <c r="B194" s="115">
        <v>66020107</v>
      </c>
      <c r="C194" s="141" t="s">
        <v>865</v>
      </c>
      <c r="D194" s="120" t="s">
        <v>3234</v>
      </c>
      <c r="E194" s="98">
        <v>752.41</v>
      </c>
      <c r="F194" s="98">
        <v>283.6</v>
      </c>
      <c r="G194" s="98">
        <v>752.41</v>
      </c>
      <c r="H194" s="98">
        <v>283.6</v>
      </c>
      <c r="I194" s="98">
        <v>675</v>
      </c>
      <c r="J194" s="98">
        <v>283.6</v>
      </c>
      <c r="K194" s="98">
        <v>752.41</v>
      </c>
      <c r="L194" s="124">
        <v>263.08</v>
      </c>
      <c r="M194" s="98">
        <v>752.41</v>
      </c>
      <c r="N194" s="98">
        <v>263.08</v>
      </c>
      <c r="O194" s="98">
        <v>752.41</v>
      </c>
      <c r="P194" s="98">
        <v>263.08</v>
      </c>
      <c r="Q194" s="98">
        <v>752.41</v>
      </c>
      <c r="R194" s="98">
        <v>263.08</v>
      </c>
      <c r="S194" s="98">
        <v>752.41</v>
      </c>
      <c r="T194" s="98">
        <v>236.44</v>
      </c>
      <c r="U194" s="98">
        <v>752.41</v>
      </c>
      <c r="V194" s="98">
        <v>236.44</v>
      </c>
      <c r="W194" s="98">
        <v>752.41</v>
      </c>
      <c r="X194" s="98">
        <v>205.42</v>
      </c>
      <c r="Y194" s="98">
        <v>752.41</v>
      </c>
      <c r="Z194" s="98">
        <v>192.96</v>
      </c>
      <c r="AA194" s="98">
        <v>752.41</v>
      </c>
      <c r="AB194" s="98">
        <v>387.21</v>
      </c>
      <c r="AC194" s="98">
        <f t="shared" si="23"/>
        <v>2179.82</v>
      </c>
      <c r="AD194" s="98">
        <f t="shared" si="24"/>
        <v>850.8</v>
      </c>
      <c r="AE194" s="98">
        <f t="shared" si="25"/>
        <v>2257.23</v>
      </c>
      <c r="AF194" s="98">
        <f t="shared" si="26"/>
        <v>789.24</v>
      </c>
      <c r="AG194" s="98"/>
      <c r="AH194" s="98"/>
      <c r="AI194" s="98"/>
      <c r="AJ194" s="98"/>
      <c r="AK194" s="98"/>
      <c r="AL194" s="127"/>
    </row>
    <row r="195" s="61" customFormat="1" spans="1:38">
      <c r="A195" s="91">
        <f t="shared" si="27"/>
        <v>8</v>
      </c>
      <c r="B195" s="115">
        <v>66020108</v>
      </c>
      <c r="C195" s="141" t="s">
        <v>867</v>
      </c>
      <c r="D195" s="120" t="s">
        <v>3234</v>
      </c>
      <c r="E195" s="98">
        <v>836.01</v>
      </c>
      <c r="F195" s="98">
        <v>441.17</v>
      </c>
      <c r="G195" s="98">
        <v>836.01</v>
      </c>
      <c r="H195" s="98">
        <v>441.17</v>
      </c>
      <c r="I195" s="98">
        <v>750</v>
      </c>
      <c r="J195" s="98">
        <v>441.17</v>
      </c>
      <c r="K195" s="98">
        <v>836.01</v>
      </c>
      <c r="L195" s="124">
        <v>409.26</v>
      </c>
      <c r="M195" s="98">
        <v>836.01</v>
      </c>
      <c r="N195" s="98">
        <v>409.26</v>
      </c>
      <c r="O195" s="98">
        <v>836.01</v>
      </c>
      <c r="P195" s="98">
        <v>409.26</v>
      </c>
      <c r="Q195" s="98">
        <v>836.01</v>
      </c>
      <c r="R195" s="98">
        <v>409.26</v>
      </c>
      <c r="S195" s="98">
        <v>836.01</v>
      </c>
      <c r="T195" s="98">
        <v>367.82</v>
      </c>
      <c r="U195" s="98">
        <v>836.01</v>
      </c>
      <c r="V195" s="98">
        <v>367.82</v>
      </c>
      <c r="W195" s="98">
        <v>836.01</v>
      </c>
      <c r="X195" s="98">
        <v>526.26</v>
      </c>
      <c r="Y195" s="98">
        <v>836.01</v>
      </c>
      <c r="Z195" s="98">
        <v>107.2</v>
      </c>
      <c r="AA195" s="98">
        <v>836.01</v>
      </c>
      <c r="AB195" s="98">
        <v>505.89</v>
      </c>
      <c r="AC195" s="98">
        <f t="shared" si="23"/>
        <v>2422.02</v>
      </c>
      <c r="AD195" s="98">
        <f t="shared" si="24"/>
        <v>1323.51</v>
      </c>
      <c r="AE195" s="98">
        <f t="shared" si="25"/>
        <v>2508.03</v>
      </c>
      <c r="AF195" s="98">
        <f t="shared" si="26"/>
        <v>1227.78</v>
      </c>
      <c r="AG195" s="98"/>
      <c r="AH195" s="98"/>
      <c r="AI195" s="98"/>
      <c r="AJ195" s="98"/>
      <c r="AK195" s="98"/>
      <c r="AL195" s="127"/>
    </row>
    <row r="196" s="61" customFormat="1" spans="1:38">
      <c r="A196" s="91">
        <f t="shared" si="27"/>
        <v>9</v>
      </c>
      <c r="B196" s="115">
        <v>66020109</v>
      </c>
      <c r="C196" s="141" t="s">
        <v>3429</v>
      </c>
      <c r="D196" s="120" t="s">
        <v>3234</v>
      </c>
      <c r="E196" s="98"/>
      <c r="F196" s="98"/>
      <c r="G196" s="98"/>
      <c r="H196" s="98"/>
      <c r="I196" s="98"/>
      <c r="J196" s="98"/>
      <c r="K196" s="98"/>
      <c r="L196" s="124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>
        <v>0</v>
      </c>
      <c r="X196" s="98">
        <v>0</v>
      </c>
      <c r="Y196" s="98"/>
      <c r="Z196" s="98">
        <v>0</v>
      </c>
      <c r="AA196" s="98"/>
      <c r="AB196" s="98">
        <v>0</v>
      </c>
      <c r="AC196" s="98">
        <f t="shared" si="23"/>
        <v>0</v>
      </c>
      <c r="AD196" s="98">
        <f t="shared" si="24"/>
        <v>0</v>
      </c>
      <c r="AE196" s="98">
        <f t="shared" si="25"/>
        <v>0</v>
      </c>
      <c r="AF196" s="98">
        <f t="shared" si="26"/>
        <v>0</v>
      </c>
      <c r="AG196" s="98"/>
      <c r="AH196" s="98"/>
      <c r="AI196" s="98"/>
      <c r="AJ196" s="98"/>
      <c r="AK196" s="98"/>
      <c r="AL196" s="127"/>
    </row>
    <row r="197" s="61" customFormat="1" spans="1:38">
      <c r="A197" s="91">
        <f t="shared" si="27"/>
        <v>10</v>
      </c>
      <c r="B197" s="115">
        <v>66020110</v>
      </c>
      <c r="C197" s="141" t="s">
        <v>869</v>
      </c>
      <c r="D197" s="120" t="s">
        <v>3234</v>
      </c>
      <c r="E197" s="98">
        <v>8000</v>
      </c>
      <c r="F197" s="98">
        <v>1597.2</v>
      </c>
      <c r="G197" s="98">
        <v>8000</v>
      </c>
      <c r="H197" s="98">
        <v>1597.2</v>
      </c>
      <c r="I197" s="98">
        <v>8000</v>
      </c>
      <c r="J197" s="98">
        <v>1597.2</v>
      </c>
      <c r="K197" s="98">
        <v>8000</v>
      </c>
      <c r="L197" s="124">
        <v>1470.6</v>
      </c>
      <c r="M197" s="98">
        <v>8000</v>
      </c>
      <c r="N197" s="98">
        <v>1470.6</v>
      </c>
      <c r="O197" s="98">
        <v>8000</v>
      </c>
      <c r="P197" s="98">
        <v>1470.6</v>
      </c>
      <c r="Q197" s="98">
        <v>8000</v>
      </c>
      <c r="R197" s="98">
        <v>1470.6</v>
      </c>
      <c r="S197" s="98">
        <v>8000</v>
      </c>
      <c r="T197" s="98">
        <v>1326</v>
      </c>
      <c r="U197" s="98">
        <v>8000</v>
      </c>
      <c r="V197" s="98">
        <v>1326</v>
      </c>
      <c r="W197" s="98">
        <v>8000</v>
      </c>
      <c r="X197" s="98">
        <v>916.2</v>
      </c>
      <c r="Y197" s="98">
        <v>8000</v>
      </c>
      <c r="Z197" s="98">
        <v>2596.2</v>
      </c>
      <c r="AA197" s="98">
        <v>8000</v>
      </c>
      <c r="AB197" s="98">
        <v>1629.6</v>
      </c>
      <c r="AC197" s="98">
        <f t="shared" si="23"/>
        <v>24000</v>
      </c>
      <c r="AD197" s="98">
        <f t="shared" si="24"/>
        <v>4791.6</v>
      </c>
      <c r="AE197" s="98">
        <f t="shared" si="25"/>
        <v>24000</v>
      </c>
      <c r="AF197" s="98">
        <f t="shared" si="26"/>
        <v>4411.8</v>
      </c>
      <c r="AG197" s="98"/>
      <c r="AH197" s="98"/>
      <c r="AI197" s="98"/>
      <c r="AJ197" s="98"/>
      <c r="AK197" s="98"/>
      <c r="AL197" s="127"/>
    </row>
    <row r="198" s="61" customFormat="1" spans="1:38">
      <c r="A198" s="91">
        <f t="shared" si="27"/>
        <v>11</v>
      </c>
      <c r="B198" s="115">
        <v>66020111</v>
      </c>
      <c r="C198" s="141" t="s">
        <v>3430</v>
      </c>
      <c r="D198" s="120" t="s">
        <v>3234</v>
      </c>
      <c r="E198" s="98"/>
      <c r="F198" s="98"/>
      <c r="G198" s="98"/>
      <c r="H198" s="98"/>
      <c r="I198" s="98"/>
      <c r="J198" s="98"/>
      <c r="K198" s="98"/>
      <c r="L198" s="124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>
        <v>0</v>
      </c>
      <c r="X198" s="98">
        <v>0</v>
      </c>
      <c r="Y198" s="98"/>
      <c r="Z198" s="98">
        <v>0</v>
      </c>
      <c r="AA198" s="98"/>
      <c r="AB198" s="98">
        <v>0</v>
      </c>
      <c r="AC198" s="98">
        <f t="shared" si="23"/>
        <v>0</v>
      </c>
      <c r="AD198" s="98">
        <f t="shared" si="24"/>
        <v>0</v>
      </c>
      <c r="AE198" s="98">
        <f t="shared" si="25"/>
        <v>0</v>
      </c>
      <c r="AF198" s="98">
        <f t="shared" si="26"/>
        <v>0</v>
      </c>
      <c r="AG198" s="98"/>
      <c r="AH198" s="98"/>
      <c r="AI198" s="98"/>
      <c r="AJ198" s="98"/>
      <c r="AK198" s="98"/>
      <c r="AL198" s="127"/>
    </row>
    <row r="199" s="61" customFormat="1" spans="1:38">
      <c r="A199" s="91">
        <f t="shared" si="27"/>
        <v>12</v>
      </c>
      <c r="B199" s="115">
        <v>66020112</v>
      </c>
      <c r="C199" s="141" t="s">
        <v>871</v>
      </c>
      <c r="D199" s="120" t="s">
        <v>3234</v>
      </c>
      <c r="E199" s="98"/>
      <c r="F199" s="98"/>
      <c r="G199" s="98"/>
      <c r="H199" s="98"/>
      <c r="I199" s="98"/>
      <c r="J199" s="98"/>
      <c r="K199" s="98"/>
      <c r="L199" s="124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>
        <v>80000</v>
      </c>
      <c r="X199" s="98">
        <v>0</v>
      </c>
      <c r="Y199" s="98"/>
      <c r="Z199" s="98">
        <v>75000</v>
      </c>
      <c r="AA199" s="98"/>
      <c r="AB199" s="98">
        <v>201100</v>
      </c>
      <c r="AC199" s="98">
        <f t="shared" si="23"/>
        <v>0</v>
      </c>
      <c r="AD199" s="98">
        <f t="shared" si="24"/>
        <v>0</v>
      </c>
      <c r="AE199" s="98">
        <f t="shared" si="25"/>
        <v>0</v>
      </c>
      <c r="AF199" s="98">
        <f t="shared" si="26"/>
        <v>0</v>
      </c>
      <c r="AG199" s="98"/>
      <c r="AH199" s="98"/>
      <c r="AI199" s="98"/>
      <c r="AJ199" s="98"/>
      <c r="AK199" s="98"/>
      <c r="AL199" s="127"/>
    </row>
    <row r="200" s="61" customFormat="1" spans="1:38">
      <c r="A200" s="91">
        <f t="shared" si="27"/>
        <v>13</v>
      </c>
      <c r="B200" s="115">
        <v>66020113</v>
      </c>
      <c r="C200" s="141" t="s">
        <v>3431</v>
      </c>
      <c r="D200" s="120" t="s">
        <v>3234</v>
      </c>
      <c r="E200" s="98">
        <v>1672.02</v>
      </c>
      <c r="F200" s="98"/>
      <c r="G200" s="98">
        <v>1672.02</v>
      </c>
      <c r="H200" s="98"/>
      <c r="I200" s="98">
        <v>1500</v>
      </c>
      <c r="J200" s="98"/>
      <c r="K200" s="98">
        <v>1672.02</v>
      </c>
      <c r="L200" s="125"/>
      <c r="M200" s="98">
        <v>1672.02</v>
      </c>
      <c r="N200" s="98"/>
      <c r="O200" s="98">
        <v>1672.02</v>
      </c>
      <c r="P200" s="98"/>
      <c r="Q200" s="98">
        <v>1672.02</v>
      </c>
      <c r="R200" s="98"/>
      <c r="S200" s="98">
        <v>1672.02</v>
      </c>
      <c r="T200" s="98"/>
      <c r="U200" s="98">
        <v>1672.02</v>
      </c>
      <c r="V200" s="98"/>
      <c r="W200" s="98">
        <v>0</v>
      </c>
      <c r="X200" s="98">
        <v>0</v>
      </c>
      <c r="Y200" s="98">
        <v>1672.02</v>
      </c>
      <c r="Z200" s="98">
        <v>0</v>
      </c>
      <c r="AA200" s="98">
        <v>1672.02</v>
      </c>
      <c r="AB200" s="98">
        <v>0</v>
      </c>
      <c r="AC200" s="98">
        <f t="shared" si="23"/>
        <v>4844.04</v>
      </c>
      <c r="AD200" s="98">
        <f t="shared" si="24"/>
        <v>0</v>
      </c>
      <c r="AE200" s="98">
        <f t="shared" si="25"/>
        <v>5016.06</v>
      </c>
      <c r="AF200" s="98">
        <f t="shared" si="26"/>
        <v>0</v>
      </c>
      <c r="AG200" s="98"/>
      <c r="AH200" s="98"/>
      <c r="AI200" s="98"/>
      <c r="AJ200" s="98"/>
      <c r="AK200" s="98"/>
      <c r="AL200" s="127"/>
    </row>
    <row r="201" s="61" customFormat="1" spans="1:38">
      <c r="A201" s="91">
        <f t="shared" si="27"/>
        <v>14</v>
      </c>
      <c r="B201" s="115">
        <v>66020901</v>
      </c>
      <c r="C201" s="141" t="s">
        <v>883</v>
      </c>
      <c r="D201" s="120" t="s">
        <v>3432</v>
      </c>
      <c r="E201" s="98">
        <v>3000</v>
      </c>
      <c r="F201" s="98"/>
      <c r="G201" s="98">
        <v>2000</v>
      </c>
      <c r="H201" s="98"/>
      <c r="I201" s="98">
        <v>2000</v>
      </c>
      <c r="J201" s="98">
        <v>5309.73</v>
      </c>
      <c r="K201" s="98">
        <v>2000</v>
      </c>
      <c r="L201" s="124">
        <v>2994.87</v>
      </c>
      <c r="M201" s="98">
        <v>2000</v>
      </c>
      <c r="N201" s="98"/>
      <c r="O201" s="98">
        <v>2000</v>
      </c>
      <c r="P201" s="98">
        <v>1122</v>
      </c>
      <c r="Q201" s="98">
        <v>2000</v>
      </c>
      <c r="R201" s="98">
        <v>5809.73</v>
      </c>
      <c r="S201" s="98">
        <v>2000</v>
      </c>
      <c r="T201" s="98">
        <v>5309.73</v>
      </c>
      <c r="U201" s="98">
        <v>2000</v>
      </c>
      <c r="V201" s="98"/>
      <c r="W201" s="98">
        <v>1000</v>
      </c>
      <c r="X201" s="98">
        <v>0</v>
      </c>
      <c r="Y201" s="98">
        <v>2000</v>
      </c>
      <c r="Z201" s="98">
        <v>0</v>
      </c>
      <c r="AA201" s="98">
        <v>2000</v>
      </c>
      <c r="AB201" s="98">
        <v>0</v>
      </c>
      <c r="AC201" s="98">
        <f t="shared" si="23"/>
        <v>7000</v>
      </c>
      <c r="AD201" s="98">
        <f t="shared" si="24"/>
        <v>5309.73</v>
      </c>
      <c r="AE201" s="98">
        <f t="shared" si="25"/>
        <v>6000</v>
      </c>
      <c r="AF201" s="98">
        <f t="shared" si="26"/>
        <v>4116.87</v>
      </c>
      <c r="AG201" s="98"/>
      <c r="AH201" s="98"/>
      <c r="AI201" s="98"/>
      <c r="AJ201" s="98"/>
      <c r="AK201" s="98"/>
      <c r="AL201" s="127"/>
    </row>
    <row r="202" s="61" customFormat="1" spans="1:38">
      <c r="A202" s="91">
        <f t="shared" si="27"/>
        <v>15</v>
      </c>
      <c r="B202" s="115">
        <v>66020902</v>
      </c>
      <c r="C202" s="141" t="s">
        <v>885</v>
      </c>
      <c r="D202" s="120" t="s">
        <v>3432</v>
      </c>
      <c r="E202" s="98">
        <v>1000</v>
      </c>
      <c r="F202" s="98">
        <v>1124.59</v>
      </c>
      <c r="G202" s="98">
        <v>1000</v>
      </c>
      <c r="H202" s="98"/>
      <c r="I202" s="98">
        <v>1000</v>
      </c>
      <c r="J202" s="98">
        <v>255.63</v>
      </c>
      <c r="K202" s="98">
        <v>1000</v>
      </c>
      <c r="L202" s="124">
        <v>1307.49</v>
      </c>
      <c r="M202" s="98">
        <v>1000</v>
      </c>
      <c r="N202" s="98">
        <v>1006.13</v>
      </c>
      <c r="O202" s="98">
        <v>1000</v>
      </c>
      <c r="P202" s="98">
        <v>762.59</v>
      </c>
      <c r="Q202" s="98">
        <v>1000</v>
      </c>
      <c r="R202" s="98">
        <v>1464.91</v>
      </c>
      <c r="S202" s="98">
        <v>1000</v>
      </c>
      <c r="T202" s="98">
        <v>1407.51</v>
      </c>
      <c r="U202" s="98">
        <v>1000</v>
      </c>
      <c r="V202" s="98">
        <v>1176.25</v>
      </c>
      <c r="W202" s="98">
        <v>0</v>
      </c>
      <c r="X202" s="98">
        <v>716.55</v>
      </c>
      <c r="Y202" s="98">
        <v>1000</v>
      </c>
      <c r="Z202" s="98">
        <v>742.54</v>
      </c>
      <c r="AA202" s="98">
        <v>1000</v>
      </c>
      <c r="AB202" s="98">
        <v>788.08</v>
      </c>
      <c r="AC202" s="98">
        <f t="shared" si="23"/>
        <v>3000</v>
      </c>
      <c r="AD202" s="98">
        <f t="shared" si="24"/>
        <v>1380.22</v>
      </c>
      <c r="AE202" s="98">
        <f t="shared" si="25"/>
        <v>3000</v>
      </c>
      <c r="AF202" s="98">
        <f t="shared" si="26"/>
        <v>3076.21</v>
      </c>
      <c r="AG202" s="98"/>
      <c r="AH202" s="98"/>
      <c r="AI202" s="98"/>
      <c r="AJ202" s="98"/>
      <c r="AK202" s="98"/>
      <c r="AL202" s="127"/>
    </row>
    <row r="203" s="61" customFormat="1" spans="1:38">
      <c r="A203" s="91">
        <f t="shared" si="27"/>
        <v>16</v>
      </c>
      <c r="B203" s="115">
        <v>66020903</v>
      </c>
      <c r="C203" s="141" t="s">
        <v>887</v>
      </c>
      <c r="D203" s="120" t="s">
        <v>3432</v>
      </c>
      <c r="E203" s="98">
        <v>500</v>
      </c>
      <c r="F203" s="98"/>
      <c r="G203" s="98">
        <v>0</v>
      </c>
      <c r="H203" s="98"/>
      <c r="I203" s="98">
        <v>0</v>
      </c>
      <c r="J203" s="98"/>
      <c r="K203" s="98">
        <v>500</v>
      </c>
      <c r="L203" s="124"/>
      <c r="M203" s="98">
        <v>0</v>
      </c>
      <c r="N203" s="98">
        <v>1060</v>
      </c>
      <c r="O203" s="98">
        <v>0</v>
      </c>
      <c r="P203" s="98"/>
      <c r="Q203" s="98">
        <v>1000</v>
      </c>
      <c r="R203" s="98">
        <v>510</v>
      </c>
      <c r="S203" s="98">
        <v>0</v>
      </c>
      <c r="T203" s="98"/>
      <c r="U203" s="98">
        <v>0</v>
      </c>
      <c r="V203" s="98"/>
      <c r="W203" s="98">
        <v>0</v>
      </c>
      <c r="X203" s="98">
        <v>0</v>
      </c>
      <c r="Y203" s="98">
        <v>0</v>
      </c>
      <c r="Z203" s="98">
        <v>0</v>
      </c>
      <c r="AA203" s="98">
        <v>0</v>
      </c>
      <c r="AB203" s="98">
        <v>0</v>
      </c>
      <c r="AC203" s="98">
        <f t="shared" si="23"/>
        <v>500</v>
      </c>
      <c r="AD203" s="98">
        <f t="shared" si="24"/>
        <v>0</v>
      </c>
      <c r="AE203" s="98">
        <f t="shared" si="25"/>
        <v>500</v>
      </c>
      <c r="AF203" s="98">
        <f t="shared" si="26"/>
        <v>1060</v>
      </c>
      <c r="AG203" s="98"/>
      <c r="AH203" s="98"/>
      <c r="AI203" s="98"/>
      <c r="AJ203" s="98"/>
      <c r="AK203" s="98"/>
      <c r="AL203" s="127"/>
    </row>
    <row r="204" spans="1:38">
      <c r="A204" s="91">
        <f t="shared" si="27"/>
        <v>17</v>
      </c>
      <c r="B204" s="115">
        <v>66020904</v>
      </c>
      <c r="C204" s="141" t="s">
        <v>889</v>
      </c>
      <c r="D204" s="120" t="s">
        <v>3432</v>
      </c>
      <c r="E204" s="98">
        <v>0</v>
      </c>
      <c r="F204" s="98"/>
      <c r="G204" s="98">
        <v>0</v>
      </c>
      <c r="H204" s="98"/>
      <c r="I204" s="98">
        <v>0</v>
      </c>
      <c r="J204" s="98"/>
      <c r="K204" s="98">
        <v>0</v>
      </c>
      <c r="L204" s="124"/>
      <c r="M204" s="98">
        <v>0</v>
      </c>
      <c r="N204" s="98"/>
      <c r="O204" s="98">
        <v>0</v>
      </c>
      <c r="P204" s="98"/>
      <c r="Q204" s="98">
        <v>0</v>
      </c>
      <c r="R204" s="98"/>
      <c r="S204" s="98">
        <v>0</v>
      </c>
      <c r="T204" s="98"/>
      <c r="U204" s="98">
        <v>0</v>
      </c>
      <c r="V204" s="98"/>
      <c r="W204" s="98">
        <v>0</v>
      </c>
      <c r="X204" s="98">
        <v>0</v>
      </c>
      <c r="Y204" s="98">
        <v>3500</v>
      </c>
      <c r="Z204" s="98">
        <v>2645.07</v>
      </c>
      <c r="AA204" s="98">
        <v>0</v>
      </c>
      <c r="AB204" s="98">
        <v>0</v>
      </c>
      <c r="AC204" s="98">
        <f t="shared" si="23"/>
        <v>0</v>
      </c>
      <c r="AD204" s="98">
        <f t="shared" si="24"/>
        <v>0</v>
      </c>
      <c r="AE204" s="98">
        <f t="shared" si="25"/>
        <v>0</v>
      </c>
      <c r="AF204" s="98">
        <f t="shared" si="26"/>
        <v>0</v>
      </c>
      <c r="AG204" s="98"/>
      <c r="AH204" s="98"/>
      <c r="AI204" s="98"/>
      <c r="AJ204" s="98"/>
      <c r="AK204" s="98"/>
      <c r="AL204" s="127"/>
    </row>
    <row r="205" spans="1:38">
      <c r="A205" s="91">
        <f t="shared" si="27"/>
        <v>18</v>
      </c>
      <c r="B205" s="115">
        <v>66020905</v>
      </c>
      <c r="C205" s="141" t="s">
        <v>3433</v>
      </c>
      <c r="D205" s="120" t="s">
        <v>3432</v>
      </c>
      <c r="E205" s="98">
        <v>0</v>
      </c>
      <c r="F205" s="98"/>
      <c r="G205" s="98">
        <v>0</v>
      </c>
      <c r="H205" s="98"/>
      <c r="I205" s="98">
        <v>0</v>
      </c>
      <c r="J205" s="98"/>
      <c r="K205" s="98">
        <v>0</v>
      </c>
      <c r="L205" s="124"/>
      <c r="M205" s="98">
        <v>0</v>
      </c>
      <c r="N205" s="98"/>
      <c r="O205" s="98">
        <v>0</v>
      </c>
      <c r="P205" s="98"/>
      <c r="Q205" s="98">
        <v>0</v>
      </c>
      <c r="R205" s="98"/>
      <c r="S205" s="98">
        <v>0</v>
      </c>
      <c r="T205" s="98"/>
      <c r="U205" s="98">
        <v>0</v>
      </c>
      <c r="V205" s="98"/>
      <c r="W205" s="98">
        <v>0</v>
      </c>
      <c r="X205" s="98">
        <v>0</v>
      </c>
      <c r="Y205" s="98">
        <v>0</v>
      </c>
      <c r="Z205" s="98">
        <v>0</v>
      </c>
      <c r="AA205" s="98">
        <v>0</v>
      </c>
      <c r="AB205" s="98">
        <v>0</v>
      </c>
      <c r="AC205" s="98">
        <f t="shared" si="23"/>
        <v>0</v>
      </c>
      <c r="AD205" s="98">
        <f t="shared" si="24"/>
        <v>0</v>
      </c>
      <c r="AE205" s="98">
        <f t="shared" si="25"/>
        <v>0</v>
      </c>
      <c r="AF205" s="98">
        <f t="shared" si="26"/>
        <v>0</v>
      </c>
      <c r="AG205" s="98"/>
      <c r="AH205" s="98"/>
      <c r="AI205" s="98"/>
      <c r="AJ205" s="98"/>
      <c r="AK205" s="98"/>
      <c r="AL205" s="127"/>
    </row>
    <row r="206" spans="1:38">
      <c r="A206" s="91">
        <f t="shared" si="27"/>
        <v>19</v>
      </c>
      <c r="B206" s="115">
        <v>66020301</v>
      </c>
      <c r="C206" s="141" t="s">
        <v>873</v>
      </c>
      <c r="D206" s="120" t="s">
        <v>3252</v>
      </c>
      <c r="E206" s="98">
        <v>660</v>
      </c>
      <c r="F206" s="98"/>
      <c r="G206" s="98">
        <v>660</v>
      </c>
      <c r="H206" s="98"/>
      <c r="I206" s="98">
        <v>1960</v>
      </c>
      <c r="J206" s="98">
        <v>1327</v>
      </c>
      <c r="K206" s="98">
        <v>660</v>
      </c>
      <c r="L206" s="124">
        <v>1052.42</v>
      </c>
      <c r="M206" s="98">
        <v>660</v>
      </c>
      <c r="N206" s="98">
        <v>600</v>
      </c>
      <c r="O206" s="98">
        <v>3060</v>
      </c>
      <c r="P206" s="98">
        <v>1926.43</v>
      </c>
      <c r="Q206" s="98">
        <v>660</v>
      </c>
      <c r="R206" s="98">
        <v>1698</v>
      </c>
      <c r="S206" s="98">
        <v>3060</v>
      </c>
      <c r="T206" s="98">
        <v>1368.33</v>
      </c>
      <c r="U206" s="98">
        <v>3460</v>
      </c>
      <c r="V206" s="98">
        <v>252</v>
      </c>
      <c r="W206" s="98">
        <v>300</v>
      </c>
      <c r="X206" s="98">
        <v>0</v>
      </c>
      <c r="Y206" s="98">
        <v>660</v>
      </c>
      <c r="Z206" s="98">
        <v>0</v>
      </c>
      <c r="AA206" s="98">
        <v>11148</v>
      </c>
      <c r="AB206" s="98">
        <v>0</v>
      </c>
      <c r="AC206" s="98">
        <f t="shared" si="23"/>
        <v>3280</v>
      </c>
      <c r="AD206" s="98">
        <f t="shared" si="24"/>
        <v>1327</v>
      </c>
      <c r="AE206" s="98">
        <f t="shared" si="25"/>
        <v>4380</v>
      </c>
      <c r="AF206" s="98">
        <f t="shared" si="26"/>
        <v>3578.85</v>
      </c>
      <c r="AG206" s="98"/>
      <c r="AH206" s="98"/>
      <c r="AI206" s="98"/>
      <c r="AJ206" s="98"/>
      <c r="AK206" s="98"/>
      <c r="AL206" s="127"/>
    </row>
    <row r="207" spans="1:38">
      <c r="A207" s="91">
        <f t="shared" si="27"/>
        <v>20</v>
      </c>
      <c r="B207" s="115">
        <v>66020302</v>
      </c>
      <c r="C207" s="141" t="s">
        <v>875</v>
      </c>
      <c r="D207" s="120" t="s">
        <v>3252</v>
      </c>
      <c r="E207" s="98">
        <v>1024</v>
      </c>
      <c r="F207" s="98"/>
      <c r="G207" s="98">
        <v>1724</v>
      </c>
      <c r="H207" s="98"/>
      <c r="I207" s="98">
        <v>3568</v>
      </c>
      <c r="J207" s="98">
        <v>411</v>
      </c>
      <c r="K207" s="98">
        <v>1724</v>
      </c>
      <c r="L207" s="124">
        <v>4834.73</v>
      </c>
      <c r="M207" s="98">
        <v>724</v>
      </c>
      <c r="N207" s="98">
        <v>309.35</v>
      </c>
      <c r="O207" s="98">
        <v>2564</v>
      </c>
      <c r="P207" s="98">
        <v>4874.04</v>
      </c>
      <c r="Q207" s="98">
        <v>1374</v>
      </c>
      <c r="R207" s="98">
        <v>388.84</v>
      </c>
      <c r="S207" s="98">
        <v>3724</v>
      </c>
      <c r="T207" s="98">
        <v>467</v>
      </c>
      <c r="U207" s="98">
        <v>3564</v>
      </c>
      <c r="V207" s="98">
        <v>534.48</v>
      </c>
      <c r="W207" s="98">
        <v>300</v>
      </c>
      <c r="X207" s="98">
        <v>3658.03</v>
      </c>
      <c r="Y207" s="98">
        <v>1374</v>
      </c>
      <c r="Z207" s="98">
        <v>0</v>
      </c>
      <c r="AA207" s="98">
        <v>3618</v>
      </c>
      <c r="AB207" s="98">
        <v>499.32</v>
      </c>
      <c r="AC207" s="98">
        <f t="shared" si="23"/>
        <v>6316</v>
      </c>
      <c r="AD207" s="98">
        <f t="shared" si="24"/>
        <v>411</v>
      </c>
      <c r="AE207" s="98">
        <f t="shared" si="25"/>
        <v>5012</v>
      </c>
      <c r="AF207" s="98">
        <f t="shared" si="26"/>
        <v>10018.12</v>
      </c>
      <c r="AG207" s="98"/>
      <c r="AH207" s="98"/>
      <c r="AI207" s="98"/>
      <c r="AJ207" s="98"/>
      <c r="AK207" s="98"/>
      <c r="AL207" s="127"/>
    </row>
    <row r="208" spans="1:38">
      <c r="A208" s="91">
        <f t="shared" si="27"/>
        <v>21</v>
      </c>
      <c r="B208" s="115">
        <v>66020303</v>
      </c>
      <c r="C208" s="141" t="s">
        <v>3434</v>
      </c>
      <c r="D208" s="120" t="s">
        <v>3252</v>
      </c>
      <c r="E208" s="98">
        <v>0</v>
      </c>
      <c r="F208" s="98"/>
      <c r="G208" s="98">
        <v>0</v>
      </c>
      <c r="H208" s="98"/>
      <c r="I208" s="98">
        <v>0</v>
      </c>
      <c r="J208" s="98"/>
      <c r="K208" s="98">
        <v>0</v>
      </c>
      <c r="L208" s="124"/>
      <c r="M208" s="98">
        <v>0</v>
      </c>
      <c r="N208" s="98"/>
      <c r="O208" s="98">
        <v>0</v>
      </c>
      <c r="P208" s="98"/>
      <c r="Q208" s="98">
        <v>0</v>
      </c>
      <c r="R208" s="98"/>
      <c r="S208" s="98">
        <v>0</v>
      </c>
      <c r="T208" s="98"/>
      <c r="U208" s="98">
        <v>0</v>
      </c>
      <c r="V208" s="98"/>
      <c r="W208" s="98">
        <v>0</v>
      </c>
      <c r="X208" s="98">
        <v>0</v>
      </c>
      <c r="Y208" s="98">
        <v>0</v>
      </c>
      <c r="Z208" s="98">
        <v>0</v>
      </c>
      <c r="AA208" s="98">
        <v>0</v>
      </c>
      <c r="AB208" s="98">
        <v>0</v>
      </c>
      <c r="AC208" s="98">
        <f t="shared" si="23"/>
        <v>0</v>
      </c>
      <c r="AD208" s="98">
        <f t="shared" si="24"/>
        <v>0</v>
      </c>
      <c r="AE208" s="98">
        <f t="shared" si="25"/>
        <v>0</v>
      </c>
      <c r="AF208" s="98">
        <f t="shared" si="26"/>
        <v>0</v>
      </c>
      <c r="AG208" s="98"/>
      <c r="AH208" s="98"/>
      <c r="AI208" s="98"/>
      <c r="AJ208" s="98"/>
      <c r="AK208" s="98"/>
      <c r="AL208" s="127"/>
    </row>
    <row r="209" spans="1:38">
      <c r="A209" s="91">
        <f t="shared" si="27"/>
        <v>22</v>
      </c>
      <c r="B209" s="115">
        <v>66020304</v>
      </c>
      <c r="C209" s="141" t="s">
        <v>3435</v>
      </c>
      <c r="D209" s="120" t="s">
        <v>3252</v>
      </c>
      <c r="E209" s="98">
        <v>0</v>
      </c>
      <c r="F209" s="98"/>
      <c r="G209" s="98">
        <v>0</v>
      </c>
      <c r="H209" s="98"/>
      <c r="I209" s="98">
        <v>0</v>
      </c>
      <c r="J209" s="98"/>
      <c r="K209" s="98">
        <v>0</v>
      </c>
      <c r="L209" s="124"/>
      <c r="M209" s="98">
        <v>0</v>
      </c>
      <c r="N209" s="98"/>
      <c r="O209" s="98">
        <v>0</v>
      </c>
      <c r="P209" s="98"/>
      <c r="Q209" s="98">
        <v>0</v>
      </c>
      <c r="R209" s="98"/>
      <c r="S209" s="98">
        <v>0</v>
      </c>
      <c r="T209" s="98"/>
      <c r="U209" s="98">
        <v>0</v>
      </c>
      <c r="V209" s="98"/>
      <c r="W209" s="98">
        <v>0</v>
      </c>
      <c r="X209" s="98">
        <v>0</v>
      </c>
      <c r="Y209" s="98">
        <v>0</v>
      </c>
      <c r="Z209" s="98">
        <v>0</v>
      </c>
      <c r="AA209" s="98">
        <v>0</v>
      </c>
      <c r="AB209" s="98">
        <v>0</v>
      </c>
      <c r="AC209" s="98">
        <f t="shared" si="23"/>
        <v>0</v>
      </c>
      <c r="AD209" s="98">
        <f t="shared" si="24"/>
        <v>0</v>
      </c>
      <c r="AE209" s="98">
        <f t="shared" si="25"/>
        <v>0</v>
      </c>
      <c r="AF209" s="98">
        <f t="shared" si="26"/>
        <v>0</v>
      </c>
      <c r="AG209" s="98"/>
      <c r="AH209" s="98"/>
      <c r="AI209" s="98"/>
      <c r="AJ209" s="98"/>
      <c r="AK209" s="98"/>
      <c r="AL209" s="127"/>
    </row>
    <row r="210" spans="1:38">
      <c r="A210" s="91">
        <f t="shared" si="27"/>
        <v>23</v>
      </c>
      <c r="B210" s="115">
        <v>66020001</v>
      </c>
      <c r="C210" s="116" t="s">
        <v>819</v>
      </c>
      <c r="D210" s="120" t="s">
        <v>2430</v>
      </c>
      <c r="E210" s="98">
        <v>9015.05</v>
      </c>
      <c r="F210" s="98">
        <v>8120.33</v>
      </c>
      <c r="G210" s="98">
        <v>8929.29</v>
      </c>
      <c r="H210" s="98">
        <v>8437.08</v>
      </c>
      <c r="I210" s="98">
        <v>8929.29</v>
      </c>
      <c r="J210" s="98">
        <v>8437.08</v>
      </c>
      <c r="K210" s="98">
        <v>8929.29</v>
      </c>
      <c r="L210" s="168">
        <v>8437.08</v>
      </c>
      <c r="M210" s="98">
        <v>8929.29</v>
      </c>
      <c r="N210" s="98">
        <v>8437.08</v>
      </c>
      <c r="O210" s="98">
        <v>8929.29</v>
      </c>
      <c r="P210" s="98">
        <v>8437.08</v>
      </c>
      <c r="Q210" s="98">
        <v>8929.29</v>
      </c>
      <c r="R210" s="98">
        <v>8437.08</v>
      </c>
      <c r="S210" s="98">
        <v>8915.01</v>
      </c>
      <c r="T210" s="98">
        <v>8436.97</v>
      </c>
      <c r="U210" s="98">
        <v>8915.01</v>
      </c>
      <c r="V210" s="98">
        <v>8420.85</v>
      </c>
      <c r="W210" s="98">
        <v>9000</v>
      </c>
      <c r="X210" s="98">
        <v>8420.85</v>
      </c>
      <c r="Y210" s="98">
        <v>8915.01</v>
      </c>
      <c r="Z210" s="98">
        <v>8420.85</v>
      </c>
      <c r="AA210" s="98">
        <v>8915.01</v>
      </c>
      <c r="AB210" s="98">
        <v>8421.14</v>
      </c>
      <c r="AC210" s="98">
        <f t="shared" si="23"/>
        <v>26873.63</v>
      </c>
      <c r="AD210" s="98">
        <f t="shared" si="24"/>
        <v>24994.49</v>
      </c>
      <c r="AE210" s="98">
        <f t="shared" si="25"/>
        <v>26787.87</v>
      </c>
      <c r="AF210" s="98">
        <f t="shared" si="26"/>
        <v>25311.24</v>
      </c>
      <c r="AG210" s="98"/>
      <c r="AH210" s="98"/>
      <c r="AI210" s="98"/>
      <c r="AJ210" s="98"/>
      <c r="AK210" s="98"/>
      <c r="AL210" s="127"/>
    </row>
    <row r="211" spans="1:38">
      <c r="A211" s="91">
        <f t="shared" si="27"/>
        <v>24</v>
      </c>
      <c r="B211" s="115">
        <v>66020002</v>
      </c>
      <c r="C211" s="116" t="s">
        <v>3436</v>
      </c>
      <c r="D211" s="120" t="s">
        <v>2430</v>
      </c>
      <c r="E211" s="98">
        <v>0</v>
      </c>
      <c r="F211" s="98"/>
      <c r="G211" s="98">
        <v>0</v>
      </c>
      <c r="H211" s="98"/>
      <c r="I211" s="98">
        <v>0</v>
      </c>
      <c r="J211" s="98"/>
      <c r="K211" s="98">
        <v>0</v>
      </c>
      <c r="L211" s="124"/>
      <c r="M211" s="98">
        <v>0</v>
      </c>
      <c r="N211" s="98"/>
      <c r="O211" s="98">
        <v>0</v>
      </c>
      <c r="P211" s="98"/>
      <c r="Q211" s="98">
        <v>0</v>
      </c>
      <c r="R211" s="98"/>
      <c r="S211" s="98">
        <v>0</v>
      </c>
      <c r="T211" s="98"/>
      <c r="U211" s="98">
        <v>0</v>
      </c>
      <c r="V211" s="98"/>
      <c r="W211" s="98">
        <v>0</v>
      </c>
      <c r="X211" s="98">
        <v>0</v>
      </c>
      <c r="Y211" s="98">
        <v>0</v>
      </c>
      <c r="Z211" s="98">
        <v>0</v>
      </c>
      <c r="AA211" s="98">
        <v>0</v>
      </c>
      <c r="AB211" s="98">
        <v>0</v>
      </c>
      <c r="AC211" s="98">
        <f t="shared" si="23"/>
        <v>0</v>
      </c>
      <c r="AD211" s="98">
        <f t="shared" si="24"/>
        <v>0</v>
      </c>
      <c r="AE211" s="98">
        <f t="shared" si="25"/>
        <v>0</v>
      </c>
      <c r="AF211" s="98">
        <f t="shared" si="26"/>
        <v>0</v>
      </c>
      <c r="AG211" s="98"/>
      <c r="AH211" s="98"/>
      <c r="AI211" s="98"/>
      <c r="AJ211" s="98"/>
      <c r="AK211" s="98"/>
      <c r="AL211" s="127"/>
    </row>
    <row r="212" spans="1:38">
      <c r="A212" s="91">
        <f t="shared" si="27"/>
        <v>25</v>
      </c>
      <c r="B212" s="115">
        <v>66020003</v>
      </c>
      <c r="C212" s="116" t="s">
        <v>821</v>
      </c>
      <c r="D212" s="120" t="s">
        <v>2430</v>
      </c>
      <c r="E212" s="98">
        <v>13000</v>
      </c>
      <c r="F212" s="98">
        <v>13663.63</v>
      </c>
      <c r="G212" s="98">
        <v>12000</v>
      </c>
      <c r="H212" s="98">
        <v>16241.27</v>
      </c>
      <c r="I212" s="98">
        <v>9000</v>
      </c>
      <c r="J212" s="98">
        <v>9295.49</v>
      </c>
      <c r="K212" s="98">
        <v>8000</v>
      </c>
      <c r="L212" s="124">
        <v>6482.77</v>
      </c>
      <c r="M212" s="98">
        <v>3500</v>
      </c>
      <c r="N212" s="98">
        <v>4044.81</v>
      </c>
      <c r="O212" s="98">
        <v>4000</v>
      </c>
      <c r="P212" s="98">
        <v>2378.43</v>
      </c>
      <c r="Q212" s="98">
        <v>4000</v>
      </c>
      <c r="R212" s="98">
        <v>2488.49</v>
      </c>
      <c r="S212" s="98">
        <v>4500</v>
      </c>
      <c r="T212" s="98">
        <v>3744.28</v>
      </c>
      <c r="U212" s="98">
        <v>5000</v>
      </c>
      <c r="V212" s="98">
        <v>3212.82</v>
      </c>
      <c r="W212" s="98">
        <v>0</v>
      </c>
      <c r="X212" s="98">
        <v>3110.1</v>
      </c>
      <c r="Y212" s="98">
        <v>13000</v>
      </c>
      <c r="Z212" s="98">
        <v>2905.69</v>
      </c>
      <c r="AA212" s="98">
        <v>15000</v>
      </c>
      <c r="AB212" s="98">
        <v>3280.97</v>
      </c>
      <c r="AC212" s="98">
        <f t="shared" si="23"/>
        <v>34000</v>
      </c>
      <c r="AD212" s="98">
        <f t="shared" si="24"/>
        <v>39200.39</v>
      </c>
      <c r="AE212" s="98">
        <f t="shared" si="25"/>
        <v>15500</v>
      </c>
      <c r="AF212" s="98">
        <f t="shared" si="26"/>
        <v>12906.01</v>
      </c>
      <c r="AG212" s="98"/>
      <c r="AH212" s="98"/>
      <c r="AI212" s="98"/>
      <c r="AJ212" s="98"/>
      <c r="AK212" s="98"/>
      <c r="AL212" s="127"/>
    </row>
    <row r="213" spans="1:38">
      <c r="A213" s="91">
        <f t="shared" si="27"/>
        <v>26</v>
      </c>
      <c r="B213" s="115">
        <v>66020004</v>
      </c>
      <c r="C213" s="116" t="s">
        <v>823</v>
      </c>
      <c r="D213" s="120" t="s">
        <v>2430</v>
      </c>
      <c r="E213" s="98">
        <v>1750</v>
      </c>
      <c r="F213" s="98"/>
      <c r="G213" s="98">
        <v>1750</v>
      </c>
      <c r="H213" s="98"/>
      <c r="I213" s="98">
        <v>1750</v>
      </c>
      <c r="J213" s="98"/>
      <c r="K213" s="98">
        <v>1750</v>
      </c>
      <c r="L213" s="124">
        <v>800</v>
      </c>
      <c r="M213" s="98">
        <v>1750</v>
      </c>
      <c r="N213" s="98"/>
      <c r="O213" s="98">
        <v>1750</v>
      </c>
      <c r="P213" s="98"/>
      <c r="Q213" s="98">
        <v>1750</v>
      </c>
      <c r="R213" s="98"/>
      <c r="S213" s="98">
        <v>1750</v>
      </c>
      <c r="T213" s="98">
        <v>1400</v>
      </c>
      <c r="U213" s="98">
        <v>1750</v>
      </c>
      <c r="V213" s="98"/>
      <c r="W213" s="98">
        <v>0</v>
      </c>
      <c r="X213" s="98">
        <v>0</v>
      </c>
      <c r="Y213" s="98">
        <v>1750</v>
      </c>
      <c r="Z213" s="98">
        <v>4825.6</v>
      </c>
      <c r="AA213" s="98">
        <v>1750</v>
      </c>
      <c r="AB213" s="98">
        <v>1377.66</v>
      </c>
      <c r="AC213" s="98">
        <f t="shared" si="23"/>
        <v>5250</v>
      </c>
      <c r="AD213" s="98">
        <f t="shared" si="24"/>
        <v>0</v>
      </c>
      <c r="AE213" s="98">
        <f t="shared" si="25"/>
        <v>5250</v>
      </c>
      <c r="AF213" s="98">
        <f t="shared" si="26"/>
        <v>800</v>
      </c>
      <c r="AG213" s="98"/>
      <c r="AH213" s="98"/>
      <c r="AI213" s="98"/>
      <c r="AJ213" s="98"/>
      <c r="AK213" s="98"/>
      <c r="AL213" s="127"/>
    </row>
    <row r="214" spans="1:38">
      <c r="A214" s="91">
        <f t="shared" si="27"/>
        <v>27</v>
      </c>
      <c r="B214" s="115">
        <v>66020005</v>
      </c>
      <c r="C214" s="116" t="s">
        <v>3437</v>
      </c>
      <c r="D214" s="120" t="s">
        <v>2430</v>
      </c>
      <c r="E214" s="98">
        <v>0</v>
      </c>
      <c r="F214" s="98"/>
      <c r="G214" s="98">
        <v>0</v>
      </c>
      <c r="H214" s="98"/>
      <c r="I214" s="98">
        <v>0</v>
      </c>
      <c r="J214" s="98"/>
      <c r="K214" s="98">
        <v>0</v>
      </c>
      <c r="L214" s="124"/>
      <c r="M214" s="98">
        <v>0</v>
      </c>
      <c r="N214" s="98"/>
      <c r="O214" s="98">
        <v>0</v>
      </c>
      <c r="P214" s="98"/>
      <c r="Q214" s="98">
        <v>0</v>
      </c>
      <c r="R214" s="98"/>
      <c r="S214" s="98">
        <v>0</v>
      </c>
      <c r="T214" s="98"/>
      <c r="U214" s="98">
        <v>0</v>
      </c>
      <c r="V214" s="98"/>
      <c r="W214" s="98">
        <v>0</v>
      </c>
      <c r="X214" s="98">
        <v>0</v>
      </c>
      <c r="Y214" s="98">
        <v>0</v>
      </c>
      <c r="Z214" s="98">
        <v>0</v>
      </c>
      <c r="AA214" s="98">
        <v>0</v>
      </c>
      <c r="AB214" s="98">
        <v>0</v>
      </c>
      <c r="AC214" s="98">
        <f t="shared" si="23"/>
        <v>0</v>
      </c>
      <c r="AD214" s="98">
        <f t="shared" si="24"/>
        <v>0</v>
      </c>
      <c r="AE214" s="98">
        <f t="shared" si="25"/>
        <v>0</v>
      </c>
      <c r="AF214" s="98">
        <f t="shared" si="26"/>
        <v>0</v>
      </c>
      <c r="AG214" s="98"/>
      <c r="AH214" s="98"/>
      <c r="AI214" s="98"/>
      <c r="AJ214" s="98"/>
      <c r="AK214" s="98"/>
      <c r="AL214" s="127"/>
    </row>
    <row r="215" spans="1:38">
      <c r="A215" s="91">
        <f t="shared" si="27"/>
        <v>28</v>
      </c>
      <c r="B215" s="115">
        <v>66020006</v>
      </c>
      <c r="C215" s="116" t="s">
        <v>3438</v>
      </c>
      <c r="D215" s="120" t="s">
        <v>2430</v>
      </c>
      <c r="E215" s="98">
        <v>66</v>
      </c>
      <c r="F215" s="98"/>
      <c r="G215" s="98">
        <v>66</v>
      </c>
      <c r="H215" s="98"/>
      <c r="I215" s="98">
        <v>66</v>
      </c>
      <c r="J215" s="98"/>
      <c r="K215" s="98">
        <v>66</v>
      </c>
      <c r="L215" s="124"/>
      <c r="M215" s="98">
        <v>66</v>
      </c>
      <c r="N215" s="98"/>
      <c r="O215" s="98">
        <v>66</v>
      </c>
      <c r="P215" s="98"/>
      <c r="Q215" s="98">
        <v>66</v>
      </c>
      <c r="R215" s="98"/>
      <c r="S215" s="98">
        <v>66</v>
      </c>
      <c r="T215" s="98"/>
      <c r="U215" s="98">
        <v>66</v>
      </c>
      <c r="V215" s="98"/>
      <c r="W215" s="98">
        <v>0</v>
      </c>
      <c r="X215" s="98">
        <v>0</v>
      </c>
      <c r="Y215" s="98">
        <v>66</v>
      </c>
      <c r="Z215" s="98">
        <v>0</v>
      </c>
      <c r="AA215" s="98">
        <v>66</v>
      </c>
      <c r="AB215" s="98">
        <v>0</v>
      </c>
      <c r="AC215" s="98">
        <f t="shared" si="23"/>
        <v>198</v>
      </c>
      <c r="AD215" s="98">
        <f t="shared" si="24"/>
        <v>0</v>
      </c>
      <c r="AE215" s="98">
        <f t="shared" si="25"/>
        <v>198</v>
      </c>
      <c r="AF215" s="98">
        <f t="shared" si="26"/>
        <v>0</v>
      </c>
      <c r="AG215" s="98"/>
      <c r="AH215" s="98"/>
      <c r="AI215" s="98"/>
      <c r="AJ215" s="98"/>
      <c r="AK215" s="98"/>
      <c r="AL215" s="127"/>
    </row>
    <row r="216" spans="1:38">
      <c r="A216" s="91">
        <f t="shared" si="27"/>
        <v>29</v>
      </c>
      <c r="B216" s="115">
        <v>66020401</v>
      </c>
      <c r="C216" s="141" t="s">
        <v>3439</v>
      </c>
      <c r="D216" s="120" t="s">
        <v>3440</v>
      </c>
      <c r="E216" s="98">
        <v>0</v>
      </c>
      <c r="F216" s="98"/>
      <c r="G216" s="98">
        <v>0</v>
      </c>
      <c r="H216" s="98"/>
      <c r="I216" s="98">
        <v>0</v>
      </c>
      <c r="J216" s="98"/>
      <c r="K216" s="98">
        <v>0</v>
      </c>
      <c r="L216" s="124"/>
      <c r="M216" s="98">
        <v>0</v>
      </c>
      <c r="N216" s="98"/>
      <c r="O216" s="98">
        <v>0</v>
      </c>
      <c r="P216" s="98"/>
      <c r="Q216" s="98">
        <v>0</v>
      </c>
      <c r="R216" s="98"/>
      <c r="S216" s="98">
        <v>0</v>
      </c>
      <c r="T216" s="98"/>
      <c r="U216" s="98">
        <v>0</v>
      </c>
      <c r="V216" s="98"/>
      <c r="W216" s="98">
        <v>0</v>
      </c>
      <c r="X216" s="98">
        <v>0</v>
      </c>
      <c r="Y216" s="98">
        <v>0</v>
      </c>
      <c r="Z216" s="98">
        <v>0</v>
      </c>
      <c r="AA216" s="98">
        <v>0</v>
      </c>
      <c r="AB216" s="98">
        <v>0</v>
      </c>
      <c r="AC216" s="98">
        <f t="shared" si="23"/>
        <v>0</v>
      </c>
      <c r="AD216" s="98">
        <f t="shared" si="24"/>
        <v>0</v>
      </c>
      <c r="AE216" s="98">
        <f t="shared" si="25"/>
        <v>0</v>
      </c>
      <c r="AF216" s="98">
        <f t="shared" si="26"/>
        <v>0</v>
      </c>
      <c r="AG216" s="98"/>
      <c r="AH216" s="98"/>
      <c r="AI216" s="98"/>
      <c r="AJ216" s="98"/>
      <c r="AK216" s="98"/>
      <c r="AL216" s="127"/>
    </row>
    <row r="217" spans="1:38">
      <c r="A217" s="91">
        <f t="shared" si="27"/>
        <v>30</v>
      </c>
      <c r="B217" s="115">
        <v>66020402</v>
      </c>
      <c r="C217" s="141" t="s">
        <v>877</v>
      </c>
      <c r="D217" s="120" t="s">
        <v>3440</v>
      </c>
      <c r="E217" s="98">
        <v>1100</v>
      </c>
      <c r="F217" s="98">
        <v>769.36</v>
      </c>
      <c r="G217" s="98">
        <v>1100</v>
      </c>
      <c r="H217" s="98">
        <v>769</v>
      </c>
      <c r="I217" s="98">
        <v>1100</v>
      </c>
      <c r="J217" s="98">
        <v>757.82</v>
      </c>
      <c r="K217" s="98">
        <v>1100</v>
      </c>
      <c r="L217" s="124">
        <v>757.21</v>
      </c>
      <c r="M217" s="98">
        <v>1100</v>
      </c>
      <c r="N217" s="98">
        <v>718.97</v>
      </c>
      <c r="O217" s="98">
        <v>1100</v>
      </c>
      <c r="P217" s="98">
        <v>718.95</v>
      </c>
      <c r="Q217" s="98">
        <v>1100</v>
      </c>
      <c r="R217" s="98">
        <v>718.29</v>
      </c>
      <c r="S217" s="98">
        <v>1100</v>
      </c>
      <c r="T217" s="98">
        <v>719.46</v>
      </c>
      <c r="U217" s="98">
        <v>1100</v>
      </c>
      <c r="V217" s="98">
        <v>778.41</v>
      </c>
      <c r="W217" s="98">
        <v>0</v>
      </c>
      <c r="X217" s="98">
        <v>779.13</v>
      </c>
      <c r="Y217" s="98">
        <v>1100</v>
      </c>
      <c r="Z217" s="98">
        <v>894.56</v>
      </c>
      <c r="AA217" s="98">
        <v>1100</v>
      </c>
      <c r="AB217" s="98">
        <v>982.14</v>
      </c>
      <c r="AC217" s="98">
        <f t="shared" si="23"/>
        <v>3300</v>
      </c>
      <c r="AD217" s="98">
        <f t="shared" si="24"/>
        <v>2296.18</v>
      </c>
      <c r="AE217" s="98">
        <f t="shared" si="25"/>
        <v>3300</v>
      </c>
      <c r="AF217" s="98">
        <f t="shared" si="26"/>
        <v>2195.13</v>
      </c>
      <c r="AG217" s="98"/>
      <c r="AH217" s="98"/>
      <c r="AI217" s="98"/>
      <c r="AJ217" s="98"/>
      <c r="AK217" s="98"/>
      <c r="AL217" s="127"/>
    </row>
    <row r="218" spans="1:38">
      <c r="A218" s="91">
        <f t="shared" si="27"/>
        <v>31</v>
      </c>
      <c r="B218" s="115">
        <v>66020007</v>
      </c>
      <c r="C218" s="116" t="s">
        <v>825</v>
      </c>
      <c r="D218" s="120" t="s">
        <v>2430</v>
      </c>
      <c r="E218" s="98">
        <v>976</v>
      </c>
      <c r="F218" s="98">
        <v>1163.21</v>
      </c>
      <c r="G218" s="98">
        <v>954</v>
      </c>
      <c r="H218" s="98">
        <v>876.42</v>
      </c>
      <c r="I218" s="98">
        <v>954</v>
      </c>
      <c r="J218" s="98">
        <v>748.11</v>
      </c>
      <c r="K218" s="98">
        <v>976</v>
      </c>
      <c r="L218" s="124">
        <v>708.49</v>
      </c>
      <c r="M218" s="98">
        <v>954</v>
      </c>
      <c r="N218" s="98">
        <v>349.06</v>
      </c>
      <c r="O218" s="98">
        <v>954</v>
      </c>
      <c r="P218" s="98">
        <v>363.2</v>
      </c>
      <c r="Q218" s="98">
        <v>976</v>
      </c>
      <c r="R218" s="98">
        <v>535.85</v>
      </c>
      <c r="S218" s="98">
        <v>954</v>
      </c>
      <c r="T218" s="98">
        <v>1588.68</v>
      </c>
      <c r="U218" s="98">
        <v>954</v>
      </c>
      <c r="V218" s="98">
        <v>342.45</v>
      </c>
      <c r="W218" s="98">
        <v>0</v>
      </c>
      <c r="X218" s="98">
        <v>1383.97</v>
      </c>
      <c r="Y218" s="98">
        <v>1614</v>
      </c>
      <c r="Z218" s="98">
        <v>313.21</v>
      </c>
      <c r="AA218" s="98">
        <v>954</v>
      </c>
      <c r="AB218" s="98">
        <v>293.4</v>
      </c>
      <c r="AC218" s="98">
        <f t="shared" si="23"/>
        <v>2884</v>
      </c>
      <c r="AD218" s="98">
        <f t="shared" si="24"/>
        <v>2787.74</v>
      </c>
      <c r="AE218" s="98">
        <f t="shared" si="25"/>
        <v>2884</v>
      </c>
      <c r="AF218" s="98">
        <f t="shared" si="26"/>
        <v>1420.75</v>
      </c>
      <c r="AG218" s="98"/>
      <c r="AH218" s="98"/>
      <c r="AI218" s="98"/>
      <c r="AJ218" s="98"/>
      <c r="AK218" s="98"/>
      <c r="AL218" s="127"/>
    </row>
    <row r="219" spans="1:38">
      <c r="A219" s="91">
        <f t="shared" si="27"/>
        <v>32</v>
      </c>
      <c r="B219" s="115">
        <v>66020008</v>
      </c>
      <c r="C219" s="163" t="s">
        <v>3441</v>
      </c>
      <c r="D219" s="164" t="s">
        <v>3442</v>
      </c>
      <c r="E219" s="98">
        <v>0</v>
      </c>
      <c r="F219" s="98"/>
      <c r="G219" s="98">
        <v>0</v>
      </c>
      <c r="H219" s="98"/>
      <c r="I219" s="98">
        <v>0</v>
      </c>
      <c r="J219" s="98"/>
      <c r="K219" s="98">
        <v>0</v>
      </c>
      <c r="L219" s="124"/>
      <c r="M219" s="98">
        <v>0</v>
      </c>
      <c r="N219" s="98"/>
      <c r="O219" s="98">
        <v>5000</v>
      </c>
      <c r="P219" s="98"/>
      <c r="Q219" s="98">
        <v>0</v>
      </c>
      <c r="R219" s="98"/>
      <c r="S219" s="98">
        <v>0</v>
      </c>
      <c r="T219" s="98"/>
      <c r="U219" s="98">
        <v>0</v>
      </c>
      <c r="V219" s="98"/>
      <c r="W219" s="98">
        <v>0</v>
      </c>
      <c r="X219" s="98">
        <v>0</v>
      </c>
      <c r="Y219" s="98">
        <v>0</v>
      </c>
      <c r="Z219" s="98">
        <v>0</v>
      </c>
      <c r="AA219" s="98">
        <v>5000</v>
      </c>
      <c r="AB219" s="98">
        <v>0</v>
      </c>
      <c r="AC219" s="98">
        <f t="shared" si="23"/>
        <v>0</v>
      </c>
      <c r="AD219" s="98">
        <f t="shared" si="24"/>
        <v>0</v>
      </c>
      <c r="AE219" s="98">
        <f t="shared" si="25"/>
        <v>5000</v>
      </c>
      <c r="AF219" s="98">
        <f t="shared" si="26"/>
        <v>0</v>
      </c>
      <c r="AG219" s="98"/>
      <c r="AH219" s="98"/>
      <c r="AI219" s="98"/>
      <c r="AJ219" s="98"/>
      <c r="AK219" s="98"/>
      <c r="AL219" s="127"/>
    </row>
    <row r="220" spans="1:38">
      <c r="A220" s="91">
        <f t="shared" si="27"/>
        <v>33</v>
      </c>
      <c r="B220" s="115">
        <v>66020501</v>
      </c>
      <c r="C220" s="116" t="s">
        <v>879</v>
      </c>
      <c r="D220" s="120" t="s">
        <v>2430</v>
      </c>
      <c r="E220" s="98">
        <v>4041.5</v>
      </c>
      <c r="F220" s="98"/>
      <c r="G220" s="98">
        <v>2659.5</v>
      </c>
      <c r="H220" s="98">
        <v>8742.2</v>
      </c>
      <c r="I220" s="98">
        <v>2488.5</v>
      </c>
      <c r="J220" s="98">
        <v>1122.99</v>
      </c>
      <c r="K220" s="98">
        <v>3704.5</v>
      </c>
      <c r="L220" s="124">
        <v>2966.9</v>
      </c>
      <c r="M220" s="98">
        <v>2213.5</v>
      </c>
      <c r="N220" s="98">
        <v>1290</v>
      </c>
      <c r="O220" s="98">
        <v>3738.5</v>
      </c>
      <c r="P220" s="98">
        <v>965.4</v>
      </c>
      <c r="Q220" s="98">
        <v>2893.5</v>
      </c>
      <c r="R220" s="98">
        <v>2680</v>
      </c>
      <c r="S220" s="98">
        <v>3519.5</v>
      </c>
      <c r="T220" s="98">
        <v>426.5</v>
      </c>
      <c r="U220" s="98">
        <v>2314.5</v>
      </c>
      <c r="V220" s="98">
        <v>2022.65</v>
      </c>
      <c r="W220" s="98">
        <v>0</v>
      </c>
      <c r="X220" s="98">
        <v>193.98</v>
      </c>
      <c r="Y220" s="98">
        <v>2134.5</v>
      </c>
      <c r="Z220" s="98">
        <v>0</v>
      </c>
      <c r="AA220" s="98">
        <v>2397.5</v>
      </c>
      <c r="AB220" s="98">
        <v>254</v>
      </c>
      <c r="AC220" s="98">
        <f t="shared" si="23"/>
        <v>9189.5</v>
      </c>
      <c r="AD220" s="98">
        <f t="shared" si="24"/>
        <v>9865.19</v>
      </c>
      <c r="AE220" s="98">
        <f t="shared" si="25"/>
        <v>9656.5</v>
      </c>
      <c r="AF220" s="98">
        <f t="shared" si="26"/>
        <v>5222.3</v>
      </c>
      <c r="AG220" s="98"/>
      <c r="AH220" s="98"/>
      <c r="AI220" s="98"/>
      <c r="AJ220" s="98"/>
      <c r="AK220" s="98"/>
      <c r="AL220" s="127"/>
    </row>
    <row r="221" spans="1:38">
      <c r="A221" s="91">
        <f t="shared" si="27"/>
        <v>34</v>
      </c>
      <c r="B221" s="115">
        <v>66020502</v>
      </c>
      <c r="C221" s="116" t="s">
        <v>3443</v>
      </c>
      <c r="D221" s="120" t="s">
        <v>2430</v>
      </c>
      <c r="E221" s="98">
        <v>0</v>
      </c>
      <c r="F221" s="98"/>
      <c r="G221" s="98">
        <v>0</v>
      </c>
      <c r="H221" s="98"/>
      <c r="I221" s="98">
        <v>0</v>
      </c>
      <c r="J221" s="98">
        <v>1130</v>
      </c>
      <c r="K221" s="98">
        <v>0</v>
      </c>
      <c r="L221" s="124"/>
      <c r="M221" s="98">
        <v>0</v>
      </c>
      <c r="N221" s="98"/>
      <c r="O221" s="98">
        <v>0</v>
      </c>
      <c r="P221" s="98"/>
      <c r="Q221" s="98">
        <v>0</v>
      </c>
      <c r="R221" s="98"/>
      <c r="S221" s="98">
        <v>0</v>
      </c>
      <c r="T221" s="98"/>
      <c r="U221" s="98">
        <v>0</v>
      </c>
      <c r="V221" s="98"/>
      <c r="W221" s="98">
        <v>0</v>
      </c>
      <c r="X221" s="98">
        <v>0</v>
      </c>
      <c r="Y221" s="98">
        <v>0</v>
      </c>
      <c r="Z221" s="98">
        <v>0</v>
      </c>
      <c r="AA221" s="98">
        <v>0</v>
      </c>
      <c r="AB221" s="98">
        <v>0</v>
      </c>
      <c r="AC221" s="98">
        <f t="shared" si="23"/>
        <v>0</v>
      </c>
      <c r="AD221" s="98">
        <f t="shared" si="24"/>
        <v>1130</v>
      </c>
      <c r="AE221" s="98">
        <f t="shared" si="25"/>
        <v>0</v>
      </c>
      <c r="AF221" s="98">
        <f t="shared" si="26"/>
        <v>0</v>
      </c>
      <c r="AG221" s="98"/>
      <c r="AH221" s="98"/>
      <c r="AI221" s="98"/>
      <c r="AJ221" s="98"/>
      <c r="AK221" s="98"/>
      <c r="AL221" s="127"/>
    </row>
    <row r="222" spans="1:38">
      <c r="A222" s="91">
        <f t="shared" si="27"/>
        <v>35</v>
      </c>
      <c r="B222" s="115">
        <v>66020801</v>
      </c>
      <c r="C222" s="141" t="s">
        <v>881</v>
      </c>
      <c r="D222" s="120" t="s">
        <v>3444</v>
      </c>
      <c r="E222" s="98">
        <v>700</v>
      </c>
      <c r="F222" s="98"/>
      <c r="G222" s="98">
        <v>700</v>
      </c>
      <c r="H222" s="98">
        <v>945</v>
      </c>
      <c r="I222" s="98">
        <v>700</v>
      </c>
      <c r="J222" s="98"/>
      <c r="K222" s="98">
        <v>700</v>
      </c>
      <c r="L222" s="124">
        <v>280</v>
      </c>
      <c r="M222" s="98">
        <v>700</v>
      </c>
      <c r="N222" s="98"/>
      <c r="O222" s="98">
        <v>700</v>
      </c>
      <c r="P222" s="98"/>
      <c r="Q222" s="98">
        <v>700</v>
      </c>
      <c r="R222" s="98"/>
      <c r="S222" s="98">
        <v>700</v>
      </c>
      <c r="T222" s="98"/>
      <c r="U222" s="98">
        <v>700</v>
      </c>
      <c r="V222" s="98"/>
      <c r="W222" s="98">
        <v>0</v>
      </c>
      <c r="X222" s="98">
        <v>0</v>
      </c>
      <c r="Y222" s="98">
        <v>600</v>
      </c>
      <c r="Z222" s="98">
        <v>1500</v>
      </c>
      <c r="AA222" s="98">
        <v>0</v>
      </c>
      <c r="AB222" s="98">
        <v>0</v>
      </c>
      <c r="AC222" s="98">
        <f t="shared" si="23"/>
        <v>2100</v>
      </c>
      <c r="AD222" s="98">
        <f t="shared" si="24"/>
        <v>945</v>
      </c>
      <c r="AE222" s="98">
        <f t="shared" si="25"/>
        <v>2100</v>
      </c>
      <c r="AF222" s="98">
        <f t="shared" si="26"/>
        <v>280</v>
      </c>
      <c r="AG222" s="98"/>
      <c r="AH222" s="98"/>
      <c r="AI222" s="98"/>
      <c r="AJ222" s="98"/>
      <c r="AK222" s="98"/>
      <c r="AL222" s="127"/>
    </row>
    <row r="223" spans="1:38">
      <c r="A223" s="91">
        <f t="shared" si="27"/>
        <v>36</v>
      </c>
      <c r="B223" s="115">
        <v>66020802</v>
      </c>
      <c r="C223" s="141" t="s">
        <v>3445</v>
      </c>
      <c r="D223" s="120" t="s">
        <v>3444</v>
      </c>
      <c r="E223" s="98">
        <v>0</v>
      </c>
      <c r="F223" s="98"/>
      <c r="G223" s="98">
        <v>0</v>
      </c>
      <c r="H223" s="98"/>
      <c r="I223" s="98">
        <v>0</v>
      </c>
      <c r="J223" s="98"/>
      <c r="K223" s="98">
        <v>0</v>
      </c>
      <c r="L223" s="124"/>
      <c r="M223" s="98">
        <v>0</v>
      </c>
      <c r="N223" s="98"/>
      <c r="O223" s="98">
        <v>0</v>
      </c>
      <c r="P223" s="98"/>
      <c r="Q223" s="98">
        <v>0</v>
      </c>
      <c r="R223" s="98"/>
      <c r="S223" s="98">
        <v>0</v>
      </c>
      <c r="T223" s="98"/>
      <c r="U223" s="98">
        <v>0</v>
      </c>
      <c r="V223" s="98"/>
      <c r="W223" s="98">
        <v>0</v>
      </c>
      <c r="X223" s="98">
        <v>0</v>
      </c>
      <c r="Y223" s="98">
        <v>0</v>
      </c>
      <c r="Z223" s="98">
        <v>0</v>
      </c>
      <c r="AA223" s="98">
        <v>0</v>
      </c>
      <c r="AB223" s="98">
        <v>0</v>
      </c>
      <c r="AC223" s="98">
        <f t="shared" si="23"/>
        <v>0</v>
      </c>
      <c r="AD223" s="98">
        <f t="shared" si="24"/>
        <v>0</v>
      </c>
      <c r="AE223" s="98">
        <f t="shared" si="25"/>
        <v>0</v>
      </c>
      <c r="AF223" s="98">
        <f t="shared" si="26"/>
        <v>0</v>
      </c>
      <c r="AG223" s="98"/>
      <c r="AH223" s="98"/>
      <c r="AI223" s="98"/>
      <c r="AJ223" s="98"/>
      <c r="AK223" s="98"/>
      <c r="AL223" s="127"/>
    </row>
    <row r="224" spans="1:38">
      <c r="A224" s="91">
        <f t="shared" si="27"/>
        <v>37</v>
      </c>
      <c r="B224" s="115">
        <v>66020803</v>
      </c>
      <c r="C224" s="141" t="s">
        <v>3446</v>
      </c>
      <c r="D224" s="120" t="s">
        <v>3444</v>
      </c>
      <c r="E224" s="98">
        <v>0</v>
      </c>
      <c r="F224" s="98"/>
      <c r="G224" s="98">
        <v>0</v>
      </c>
      <c r="H224" s="98"/>
      <c r="I224" s="98">
        <v>0</v>
      </c>
      <c r="J224" s="98"/>
      <c r="K224" s="98">
        <v>0</v>
      </c>
      <c r="L224" s="124"/>
      <c r="M224" s="98">
        <v>0</v>
      </c>
      <c r="N224" s="98"/>
      <c r="O224" s="98">
        <v>0</v>
      </c>
      <c r="P224" s="98"/>
      <c r="Q224" s="98">
        <v>0</v>
      </c>
      <c r="R224" s="98"/>
      <c r="S224" s="98">
        <v>0</v>
      </c>
      <c r="T224" s="98"/>
      <c r="U224" s="98">
        <v>0</v>
      </c>
      <c r="V224" s="98"/>
      <c r="W224" s="98">
        <v>0</v>
      </c>
      <c r="X224" s="98">
        <v>0</v>
      </c>
      <c r="Y224" s="98">
        <v>0</v>
      </c>
      <c r="Z224" s="98">
        <v>0</v>
      </c>
      <c r="AA224" s="98">
        <v>0</v>
      </c>
      <c r="AB224" s="98">
        <v>0</v>
      </c>
      <c r="AC224" s="98">
        <f t="shared" si="23"/>
        <v>0</v>
      </c>
      <c r="AD224" s="98">
        <f t="shared" si="24"/>
        <v>0</v>
      </c>
      <c r="AE224" s="98">
        <f t="shared" si="25"/>
        <v>0</v>
      </c>
      <c r="AF224" s="98">
        <f t="shared" si="26"/>
        <v>0</v>
      </c>
      <c r="AG224" s="98"/>
      <c r="AH224" s="98"/>
      <c r="AI224" s="98"/>
      <c r="AJ224" s="98"/>
      <c r="AK224" s="98"/>
      <c r="AL224" s="127"/>
    </row>
    <row r="225" spans="1:38">
      <c r="A225" s="91">
        <f t="shared" si="27"/>
        <v>38</v>
      </c>
      <c r="B225" s="115">
        <v>66020009</v>
      </c>
      <c r="C225" s="163" t="s">
        <v>827</v>
      </c>
      <c r="D225" s="164" t="s">
        <v>3442</v>
      </c>
      <c r="E225" s="98">
        <v>0</v>
      </c>
      <c r="F225" s="98"/>
      <c r="G225" s="98">
        <v>0</v>
      </c>
      <c r="H225" s="98"/>
      <c r="I225" s="98">
        <v>1000</v>
      </c>
      <c r="J225" s="98"/>
      <c r="K225" s="98">
        <v>0</v>
      </c>
      <c r="L225" s="124"/>
      <c r="M225" s="98">
        <v>0</v>
      </c>
      <c r="N225" s="98">
        <v>2591</v>
      </c>
      <c r="O225" s="98">
        <v>1000</v>
      </c>
      <c r="P225" s="98"/>
      <c r="Q225" s="98">
        <v>0</v>
      </c>
      <c r="R225" s="98"/>
      <c r="S225" s="98">
        <v>0</v>
      </c>
      <c r="T225" s="98"/>
      <c r="U225" s="98">
        <v>1000</v>
      </c>
      <c r="V225" s="98"/>
      <c r="W225" s="98">
        <v>0</v>
      </c>
      <c r="X225" s="98">
        <v>0</v>
      </c>
      <c r="Y225" s="98">
        <v>0</v>
      </c>
      <c r="Z225" s="98">
        <v>0</v>
      </c>
      <c r="AA225" s="98">
        <v>1000</v>
      </c>
      <c r="AB225" s="98">
        <v>0</v>
      </c>
      <c r="AC225" s="98">
        <f t="shared" si="23"/>
        <v>1000</v>
      </c>
      <c r="AD225" s="98">
        <f t="shared" si="24"/>
        <v>0</v>
      </c>
      <c r="AE225" s="98">
        <f t="shared" si="25"/>
        <v>1000</v>
      </c>
      <c r="AF225" s="98">
        <f t="shared" si="26"/>
        <v>2591</v>
      </c>
      <c r="AG225" s="98"/>
      <c r="AH225" s="98"/>
      <c r="AI225" s="98"/>
      <c r="AJ225" s="98"/>
      <c r="AK225" s="98"/>
      <c r="AL225" s="127"/>
    </row>
    <row r="226" spans="1:38">
      <c r="A226" s="91">
        <f t="shared" si="27"/>
        <v>39</v>
      </c>
      <c r="B226" s="115">
        <v>66020010</v>
      </c>
      <c r="C226" s="141" t="s">
        <v>829</v>
      </c>
      <c r="D226" s="120" t="s">
        <v>3356</v>
      </c>
      <c r="E226" s="98">
        <v>21000</v>
      </c>
      <c r="F226" s="98"/>
      <c r="G226" s="98">
        <v>3500</v>
      </c>
      <c r="H226" s="98">
        <v>1143</v>
      </c>
      <c r="I226" s="98">
        <v>500</v>
      </c>
      <c r="J226" s="98"/>
      <c r="K226" s="98">
        <v>1000</v>
      </c>
      <c r="L226" s="124">
        <v>1867</v>
      </c>
      <c r="M226" s="98">
        <v>500</v>
      </c>
      <c r="N226" s="98">
        <v>1446</v>
      </c>
      <c r="O226" s="98">
        <v>5320</v>
      </c>
      <c r="P226" s="98">
        <v>4533</v>
      </c>
      <c r="Q226" s="98">
        <v>1000</v>
      </c>
      <c r="R226" s="98">
        <v>11485</v>
      </c>
      <c r="S226" s="98">
        <v>6500</v>
      </c>
      <c r="T226" s="98">
        <v>240</v>
      </c>
      <c r="U226" s="98">
        <v>19500</v>
      </c>
      <c r="V226" s="98">
        <v>10203.19</v>
      </c>
      <c r="W226" s="98">
        <v>0</v>
      </c>
      <c r="X226" s="98">
        <v>1501</v>
      </c>
      <c r="Y226" s="98">
        <v>500</v>
      </c>
      <c r="Z226" s="98">
        <v>0</v>
      </c>
      <c r="AA226" s="98">
        <v>5820</v>
      </c>
      <c r="AB226" s="98">
        <v>4900.9</v>
      </c>
      <c r="AC226" s="98">
        <f t="shared" si="23"/>
        <v>25000</v>
      </c>
      <c r="AD226" s="98">
        <f t="shared" si="24"/>
        <v>1143</v>
      </c>
      <c r="AE226" s="98">
        <f t="shared" si="25"/>
        <v>6820</v>
      </c>
      <c r="AF226" s="98">
        <f t="shared" si="26"/>
        <v>7846</v>
      </c>
      <c r="AG226" s="98"/>
      <c r="AH226" s="98"/>
      <c r="AI226" s="98"/>
      <c r="AJ226" s="98"/>
      <c r="AK226" s="98"/>
      <c r="AL226" s="127"/>
    </row>
    <row r="227" spans="1:38">
      <c r="A227" s="91">
        <f t="shared" si="27"/>
        <v>40</v>
      </c>
      <c r="B227" s="115">
        <v>66020011</v>
      </c>
      <c r="C227" s="116" t="s">
        <v>831</v>
      </c>
      <c r="D227" s="120" t="s">
        <v>2430</v>
      </c>
      <c r="E227" s="98">
        <v>2461</v>
      </c>
      <c r="F227" s="98">
        <v>851</v>
      </c>
      <c r="G227" s="98">
        <v>1853</v>
      </c>
      <c r="H227" s="98">
        <v>1777.7</v>
      </c>
      <c r="I227" s="98">
        <v>4955</v>
      </c>
      <c r="J227" s="98"/>
      <c r="K227" s="98">
        <v>1564</v>
      </c>
      <c r="L227" s="124">
        <v>558</v>
      </c>
      <c r="M227" s="98">
        <v>1770</v>
      </c>
      <c r="N227" s="98">
        <v>720</v>
      </c>
      <c r="O227" s="98">
        <v>1668</v>
      </c>
      <c r="P227" s="98">
        <v>240</v>
      </c>
      <c r="Q227" s="98">
        <v>2441</v>
      </c>
      <c r="R227" s="98"/>
      <c r="S227" s="98">
        <v>1633</v>
      </c>
      <c r="T227" s="98"/>
      <c r="U227" s="98">
        <v>5195</v>
      </c>
      <c r="V227" s="98">
        <v>787.3</v>
      </c>
      <c r="W227" s="98">
        <v>0</v>
      </c>
      <c r="X227" s="98">
        <v>536</v>
      </c>
      <c r="Y227" s="98">
        <v>2110</v>
      </c>
      <c r="Z227" s="98">
        <v>0</v>
      </c>
      <c r="AA227" s="98">
        <v>1378</v>
      </c>
      <c r="AB227" s="98">
        <v>710.15</v>
      </c>
      <c r="AC227" s="98">
        <f t="shared" si="23"/>
        <v>9269</v>
      </c>
      <c r="AD227" s="98">
        <f t="shared" si="24"/>
        <v>2628.7</v>
      </c>
      <c r="AE227" s="98">
        <f t="shared" si="25"/>
        <v>5002</v>
      </c>
      <c r="AF227" s="98">
        <f t="shared" si="26"/>
        <v>1518</v>
      </c>
      <c r="AG227" s="98"/>
      <c r="AH227" s="98"/>
      <c r="AI227" s="98"/>
      <c r="AJ227" s="98"/>
      <c r="AK227" s="98"/>
      <c r="AL227" s="127"/>
    </row>
    <row r="228" spans="1:38">
      <c r="A228" s="91">
        <f t="shared" si="27"/>
        <v>41</v>
      </c>
      <c r="B228" s="115">
        <v>66020012</v>
      </c>
      <c r="C228" s="116" t="s">
        <v>3447</v>
      </c>
      <c r="D228" s="120" t="s">
        <v>2430</v>
      </c>
      <c r="E228" s="98">
        <v>0</v>
      </c>
      <c r="F228" s="98"/>
      <c r="G228" s="98">
        <v>0</v>
      </c>
      <c r="H228" s="98"/>
      <c r="I228" s="98">
        <v>0</v>
      </c>
      <c r="J228" s="98"/>
      <c r="K228" s="98">
        <v>0</v>
      </c>
      <c r="L228" s="124"/>
      <c r="M228" s="98">
        <v>0</v>
      </c>
      <c r="N228" s="98"/>
      <c r="O228" s="98">
        <v>0</v>
      </c>
      <c r="P228" s="98"/>
      <c r="Q228" s="98">
        <v>0</v>
      </c>
      <c r="R228" s="98"/>
      <c r="S228" s="98">
        <v>0</v>
      </c>
      <c r="T228" s="98"/>
      <c r="U228" s="98">
        <v>0</v>
      </c>
      <c r="V228" s="98"/>
      <c r="W228" s="98">
        <v>0</v>
      </c>
      <c r="X228" s="98">
        <v>0</v>
      </c>
      <c r="Y228" s="98">
        <v>0</v>
      </c>
      <c r="Z228" s="98">
        <v>0</v>
      </c>
      <c r="AA228" s="98">
        <v>0</v>
      </c>
      <c r="AB228" s="98">
        <v>0</v>
      </c>
      <c r="AC228" s="98">
        <f t="shared" si="23"/>
        <v>0</v>
      </c>
      <c r="AD228" s="98">
        <f t="shared" si="24"/>
        <v>0</v>
      </c>
      <c r="AE228" s="98">
        <f t="shared" si="25"/>
        <v>0</v>
      </c>
      <c r="AF228" s="98">
        <f t="shared" si="26"/>
        <v>0</v>
      </c>
      <c r="AG228" s="98"/>
      <c r="AH228" s="98"/>
      <c r="AI228" s="98"/>
      <c r="AJ228" s="98"/>
      <c r="AK228" s="98"/>
      <c r="AL228" s="127"/>
    </row>
    <row r="229" spans="1:38">
      <c r="A229" s="91">
        <f t="shared" si="27"/>
        <v>42</v>
      </c>
      <c r="B229" s="115">
        <v>66020013</v>
      </c>
      <c r="C229" s="116" t="s">
        <v>833</v>
      </c>
      <c r="D229" s="120" t="s">
        <v>2430</v>
      </c>
      <c r="E229" s="98">
        <v>16519.92</v>
      </c>
      <c r="F229" s="98">
        <v>16551.64</v>
      </c>
      <c r="G229" s="98">
        <v>16519.92</v>
      </c>
      <c r="H229" s="98">
        <v>16551.64</v>
      </c>
      <c r="I229" s="98">
        <v>16519.92</v>
      </c>
      <c r="J229" s="98">
        <v>16551.64</v>
      </c>
      <c r="K229" s="98">
        <v>16519.92</v>
      </c>
      <c r="L229" s="124">
        <v>16551.64</v>
      </c>
      <c r="M229" s="98">
        <v>16519.92</v>
      </c>
      <c r="N229" s="98">
        <v>14823.64</v>
      </c>
      <c r="O229" s="98">
        <v>16519.92</v>
      </c>
      <c r="P229" s="98">
        <v>16551.64</v>
      </c>
      <c r="Q229" s="98">
        <v>16519.92</v>
      </c>
      <c r="R229" s="98">
        <v>16551.64</v>
      </c>
      <c r="S229" s="98">
        <v>16519.92</v>
      </c>
      <c r="T229" s="98">
        <v>16551.64</v>
      </c>
      <c r="U229" s="98">
        <v>16519.92</v>
      </c>
      <c r="V229" s="98"/>
      <c r="W229" s="98">
        <v>0</v>
      </c>
      <c r="X229" s="98">
        <v>398.2</v>
      </c>
      <c r="Y229" s="98">
        <v>16519.92</v>
      </c>
      <c r="Z229" s="98">
        <v>6000</v>
      </c>
      <c r="AA229" s="98">
        <v>16519.92</v>
      </c>
      <c r="AB229" s="98">
        <v>6000</v>
      </c>
      <c r="AC229" s="98">
        <f t="shared" si="23"/>
        <v>49559.76</v>
      </c>
      <c r="AD229" s="98">
        <f t="shared" si="24"/>
        <v>49654.92</v>
      </c>
      <c r="AE229" s="98">
        <f t="shared" si="25"/>
        <v>49559.76</v>
      </c>
      <c r="AF229" s="98">
        <f t="shared" si="26"/>
        <v>47926.92</v>
      </c>
      <c r="AG229" s="98"/>
      <c r="AH229" s="98"/>
      <c r="AI229" s="98"/>
      <c r="AJ229" s="98"/>
      <c r="AK229" s="98"/>
      <c r="AL229" s="127"/>
    </row>
    <row r="230" spans="1:38">
      <c r="A230" s="91">
        <f t="shared" si="27"/>
        <v>43</v>
      </c>
      <c r="B230" s="115">
        <v>66020014</v>
      </c>
      <c r="C230" s="163" t="s">
        <v>3448</v>
      </c>
      <c r="D230" s="164" t="s">
        <v>3442</v>
      </c>
      <c r="E230" s="98">
        <v>0</v>
      </c>
      <c r="F230" s="98"/>
      <c r="G230" s="98">
        <v>0</v>
      </c>
      <c r="H230" s="98"/>
      <c r="I230" s="98">
        <v>0</v>
      </c>
      <c r="J230" s="98"/>
      <c r="K230" s="98">
        <v>0</v>
      </c>
      <c r="L230" s="124"/>
      <c r="M230" s="98">
        <v>0</v>
      </c>
      <c r="N230" s="98"/>
      <c r="O230" s="98">
        <v>0</v>
      </c>
      <c r="P230" s="98"/>
      <c r="Q230" s="98">
        <v>0</v>
      </c>
      <c r="R230" s="98"/>
      <c r="S230" s="98">
        <v>0</v>
      </c>
      <c r="T230" s="98"/>
      <c r="U230" s="98">
        <v>0</v>
      </c>
      <c r="V230" s="98"/>
      <c r="W230" s="98">
        <v>0</v>
      </c>
      <c r="X230" s="98">
        <v>0</v>
      </c>
      <c r="Y230" s="98">
        <v>0</v>
      </c>
      <c r="Z230" s="98">
        <v>0</v>
      </c>
      <c r="AA230" s="98">
        <v>0</v>
      </c>
      <c r="AB230" s="98">
        <v>0</v>
      </c>
      <c r="AC230" s="98">
        <f t="shared" si="23"/>
        <v>0</v>
      </c>
      <c r="AD230" s="98">
        <f t="shared" si="24"/>
        <v>0</v>
      </c>
      <c r="AE230" s="98">
        <f t="shared" si="25"/>
        <v>0</v>
      </c>
      <c r="AF230" s="98">
        <f t="shared" si="26"/>
        <v>0</v>
      </c>
      <c r="AG230" s="98"/>
      <c r="AH230" s="98"/>
      <c r="AI230" s="98"/>
      <c r="AJ230" s="98"/>
      <c r="AK230" s="98"/>
      <c r="AL230" s="127"/>
    </row>
    <row r="231" spans="1:38">
      <c r="A231" s="91">
        <f t="shared" si="27"/>
        <v>44</v>
      </c>
      <c r="B231" s="115">
        <v>66020015</v>
      </c>
      <c r="C231" s="163" t="s">
        <v>835</v>
      </c>
      <c r="D231" s="164" t="s">
        <v>3442</v>
      </c>
      <c r="E231" s="98">
        <v>0</v>
      </c>
      <c r="F231" s="98">
        <v>2970.3</v>
      </c>
      <c r="G231" s="98">
        <v>0</v>
      </c>
      <c r="H231" s="98"/>
      <c r="I231" s="98">
        <v>0</v>
      </c>
      <c r="J231" s="98"/>
      <c r="K231" s="98">
        <v>0</v>
      </c>
      <c r="L231" s="124"/>
      <c r="M231" s="98">
        <v>0</v>
      </c>
      <c r="N231" s="98"/>
      <c r="O231" s="98">
        <v>0</v>
      </c>
      <c r="P231" s="98"/>
      <c r="Q231" s="98">
        <v>0</v>
      </c>
      <c r="R231" s="98"/>
      <c r="S231" s="98">
        <v>0</v>
      </c>
      <c r="T231" s="98"/>
      <c r="U231" s="98">
        <v>0</v>
      </c>
      <c r="V231" s="98"/>
      <c r="W231" s="98">
        <v>0</v>
      </c>
      <c r="X231" s="98">
        <v>0</v>
      </c>
      <c r="Y231" s="98">
        <v>0</v>
      </c>
      <c r="Z231" s="98">
        <v>0</v>
      </c>
      <c r="AA231" s="98">
        <v>0</v>
      </c>
      <c r="AB231" s="98">
        <v>0</v>
      </c>
      <c r="AC231" s="98">
        <f t="shared" si="23"/>
        <v>0</v>
      </c>
      <c r="AD231" s="98">
        <f t="shared" si="24"/>
        <v>2970.3</v>
      </c>
      <c r="AE231" s="98">
        <f t="shared" si="25"/>
        <v>0</v>
      </c>
      <c r="AF231" s="98">
        <f t="shared" si="26"/>
        <v>0</v>
      </c>
      <c r="AG231" s="98"/>
      <c r="AH231" s="98"/>
      <c r="AI231" s="98"/>
      <c r="AJ231" s="98"/>
      <c r="AK231" s="98"/>
      <c r="AL231" s="127"/>
    </row>
    <row r="232" spans="1:38">
      <c r="A232" s="91">
        <f t="shared" si="27"/>
        <v>45</v>
      </c>
      <c r="B232" s="115">
        <v>66020016</v>
      </c>
      <c r="C232" s="116" t="s">
        <v>837</v>
      </c>
      <c r="D232" s="120" t="s">
        <v>2430</v>
      </c>
      <c r="E232" s="98">
        <v>0</v>
      </c>
      <c r="F232" s="98"/>
      <c r="G232" s="98">
        <v>0</v>
      </c>
      <c r="H232" s="98"/>
      <c r="I232" s="98">
        <v>0</v>
      </c>
      <c r="J232" s="98"/>
      <c r="K232" s="98">
        <v>0</v>
      </c>
      <c r="L232" s="124"/>
      <c r="M232" s="98">
        <v>12000</v>
      </c>
      <c r="N232" s="98">
        <v>971.7</v>
      </c>
      <c r="O232" s="98">
        <v>0</v>
      </c>
      <c r="P232" s="98"/>
      <c r="Q232" s="98">
        <v>0</v>
      </c>
      <c r="R232" s="98"/>
      <c r="S232" s="98">
        <v>2700</v>
      </c>
      <c r="T232" s="98"/>
      <c r="U232" s="98">
        <v>0</v>
      </c>
      <c r="V232" s="98"/>
      <c r="W232" s="98">
        <v>0</v>
      </c>
      <c r="X232" s="98">
        <v>0</v>
      </c>
      <c r="Y232" s="98">
        <v>0</v>
      </c>
      <c r="Z232" s="98">
        <v>0</v>
      </c>
      <c r="AA232" s="98">
        <v>0</v>
      </c>
      <c r="AB232" s="98">
        <v>0</v>
      </c>
      <c r="AC232" s="98">
        <f t="shared" si="23"/>
        <v>0</v>
      </c>
      <c r="AD232" s="98">
        <f t="shared" si="24"/>
        <v>0</v>
      </c>
      <c r="AE232" s="98">
        <f t="shared" si="25"/>
        <v>12000</v>
      </c>
      <c r="AF232" s="98">
        <f t="shared" si="26"/>
        <v>971.7</v>
      </c>
      <c r="AG232" s="98"/>
      <c r="AH232" s="98"/>
      <c r="AI232" s="98"/>
      <c r="AJ232" s="98"/>
      <c r="AK232" s="98"/>
      <c r="AL232" s="127"/>
    </row>
    <row r="233" spans="1:38">
      <c r="A233" s="91">
        <f t="shared" si="27"/>
        <v>46</v>
      </c>
      <c r="B233" s="115">
        <v>66020017</v>
      </c>
      <c r="C233" s="141" t="s">
        <v>839</v>
      </c>
      <c r="D233" s="120" t="s">
        <v>3449</v>
      </c>
      <c r="E233" s="98">
        <v>0</v>
      </c>
      <c r="F233" s="98"/>
      <c r="G233" s="98">
        <v>0</v>
      </c>
      <c r="H233" s="98"/>
      <c r="I233" s="98">
        <v>0</v>
      </c>
      <c r="J233" s="98"/>
      <c r="K233" s="98">
        <v>7500</v>
      </c>
      <c r="L233" s="124"/>
      <c r="M233" s="98">
        <v>0</v>
      </c>
      <c r="N233" s="98"/>
      <c r="O233" s="98">
        <v>0</v>
      </c>
      <c r="P233" s="98"/>
      <c r="Q233" s="98">
        <v>0</v>
      </c>
      <c r="R233" s="98"/>
      <c r="S233" s="98">
        <v>0</v>
      </c>
      <c r="T233" s="98">
        <v>1165.05</v>
      </c>
      <c r="U233" s="98">
        <v>0</v>
      </c>
      <c r="V233" s="98"/>
      <c r="W233" s="98">
        <v>7500</v>
      </c>
      <c r="X233" s="98">
        <v>0</v>
      </c>
      <c r="Y233" s="98">
        <v>7500</v>
      </c>
      <c r="Z233" s="98">
        <v>0</v>
      </c>
      <c r="AA233" s="98">
        <v>0</v>
      </c>
      <c r="AB233" s="98">
        <v>0</v>
      </c>
      <c r="AC233" s="98">
        <f t="shared" si="23"/>
        <v>0</v>
      </c>
      <c r="AD233" s="98">
        <f t="shared" si="24"/>
        <v>0</v>
      </c>
      <c r="AE233" s="98">
        <f t="shared" si="25"/>
        <v>7500</v>
      </c>
      <c r="AF233" s="98">
        <f t="shared" si="26"/>
        <v>0</v>
      </c>
      <c r="AG233" s="98"/>
      <c r="AH233" s="98"/>
      <c r="AI233" s="98"/>
      <c r="AJ233" s="98"/>
      <c r="AK233" s="98"/>
      <c r="AL233" s="127"/>
    </row>
    <row r="234" spans="1:38">
      <c r="A234" s="91">
        <f t="shared" si="27"/>
        <v>47</v>
      </c>
      <c r="B234" s="115">
        <v>66020018</v>
      </c>
      <c r="C234" s="141" t="s">
        <v>3450</v>
      </c>
      <c r="D234" s="120" t="s">
        <v>3449</v>
      </c>
      <c r="E234" s="98">
        <v>0</v>
      </c>
      <c r="F234" s="98"/>
      <c r="G234" s="98">
        <v>0</v>
      </c>
      <c r="H234" s="98"/>
      <c r="I234" s="98">
        <v>0</v>
      </c>
      <c r="J234" s="98"/>
      <c r="K234" s="98">
        <v>0</v>
      </c>
      <c r="L234" s="124"/>
      <c r="M234" s="98">
        <v>0</v>
      </c>
      <c r="N234" s="98"/>
      <c r="O234" s="98">
        <v>0</v>
      </c>
      <c r="P234" s="98"/>
      <c r="Q234" s="98">
        <v>0</v>
      </c>
      <c r="R234" s="98"/>
      <c r="S234" s="98">
        <v>0</v>
      </c>
      <c r="T234" s="98"/>
      <c r="U234" s="98">
        <v>0</v>
      </c>
      <c r="V234" s="98"/>
      <c r="W234" s="98">
        <v>0</v>
      </c>
      <c r="X234" s="98">
        <v>0</v>
      </c>
      <c r="Y234" s="98">
        <v>0</v>
      </c>
      <c r="Z234" s="98">
        <v>0</v>
      </c>
      <c r="AA234" s="98">
        <v>0</v>
      </c>
      <c r="AB234" s="98">
        <v>0</v>
      </c>
      <c r="AC234" s="98">
        <f t="shared" si="23"/>
        <v>0</v>
      </c>
      <c r="AD234" s="98">
        <f t="shared" si="24"/>
        <v>0</v>
      </c>
      <c r="AE234" s="98">
        <f t="shared" si="25"/>
        <v>0</v>
      </c>
      <c r="AF234" s="98">
        <f t="shared" si="26"/>
        <v>0</v>
      </c>
      <c r="AG234" s="98"/>
      <c r="AH234" s="98"/>
      <c r="AI234" s="98"/>
      <c r="AJ234" s="98"/>
      <c r="AK234" s="98"/>
      <c r="AL234" s="127"/>
    </row>
    <row r="235" spans="1:38">
      <c r="A235" s="91">
        <f t="shared" si="27"/>
        <v>48</v>
      </c>
      <c r="B235" s="115">
        <v>66020019</v>
      </c>
      <c r="C235" s="141" t="s">
        <v>841</v>
      </c>
      <c r="D235" s="120" t="s">
        <v>3449</v>
      </c>
      <c r="E235" s="98">
        <v>0</v>
      </c>
      <c r="F235" s="98"/>
      <c r="G235" s="98">
        <v>0</v>
      </c>
      <c r="H235" s="98"/>
      <c r="I235" s="98">
        <v>5000</v>
      </c>
      <c r="J235" s="98"/>
      <c r="K235" s="98">
        <v>0</v>
      </c>
      <c r="L235" s="124"/>
      <c r="M235" s="98">
        <v>0</v>
      </c>
      <c r="N235" s="98"/>
      <c r="O235" s="98">
        <v>5000</v>
      </c>
      <c r="P235" s="98"/>
      <c r="Q235" s="98">
        <v>0</v>
      </c>
      <c r="R235" s="98"/>
      <c r="S235" s="98">
        <v>0</v>
      </c>
      <c r="T235" s="98"/>
      <c r="U235" s="98">
        <v>5000</v>
      </c>
      <c r="V235" s="98"/>
      <c r="W235" s="98">
        <v>0</v>
      </c>
      <c r="X235" s="98">
        <v>56603.77</v>
      </c>
      <c r="Y235" s="98">
        <v>0</v>
      </c>
      <c r="Z235" s="98">
        <v>0</v>
      </c>
      <c r="AA235" s="98">
        <v>5000</v>
      </c>
      <c r="AB235" s="98">
        <v>0</v>
      </c>
      <c r="AC235" s="98">
        <f t="shared" si="23"/>
        <v>5000</v>
      </c>
      <c r="AD235" s="98">
        <f t="shared" si="24"/>
        <v>0</v>
      </c>
      <c r="AE235" s="98">
        <f t="shared" si="25"/>
        <v>5000</v>
      </c>
      <c r="AF235" s="98">
        <f t="shared" si="26"/>
        <v>0</v>
      </c>
      <c r="AG235" s="98"/>
      <c r="AH235" s="98"/>
      <c r="AI235" s="98"/>
      <c r="AJ235" s="98"/>
      <c r="AK235" s="98"/>
      <c r="AL235" s="127"/>
    </row>
    <row r="236" spans="1:38">
      <c r="A236" s="91">
        <f t="shared" si="27"/>
        <v>49</v>
      </c>
      <c r="B236" s="115">
        <v>66020020</v>
      </c>
      <c r="C236" s="141" t="s">
        <v>3451</v>
      </c>
      <c r="D236" s="120" t="s">
        <v>3449</v>
      </c>
      <c r="E236" s="98">
        <v>0</v>
      </c>
      <c r="F236" s="98"/>
      <c r="G236" s="98">
        <v>0</v>
      </c>
      <c r="H236" s="98"/>
      <c r="I236" s="98">
        <v>0</v>
      </c>
      <c r="J236" s="98"/>
      <c r="K236" s="98">
        <v>0</v>
      </c>
      <c r="L236" s="124"/>
      <c r="M236" s="98">
        <v>0</v>
      </c>
      <c r="N236" s="98"/>
      <c r="O236" s="98">
        <v>0</v>
      </c>
      <c r="P236" s="98"/>
      <c r="Q236" s="98">
        <v>0</v>
      </c>
      <c r="R236" s="98"/>
      <c r="S236" s="98">
        <v>0</v>
      </c>
      <c r="T236" s="98"/>
      <c r="U236" s="98">
        <v>0</v>
      </c>
      <c r="V236" s="98"/>
      <c r="W236" s="98">
        <v>0</v>
      </c>
      <c r="X236" s="98">
        <v>0</v>
      </c>
      <c r="Y236" s="98">
        <v>0</v>
      </c>
      <c r="Z236" s="98">
        <v>0</v>
      </c>
      <c r="AA236" s="98">
        <v>0</v>
      </c>
      <c r="AB236" s="98">
        <v>0</v>
      </c>
      <c r="AC236" s="98">
        <f t="shared" si="23"/>
        <v>0</v>
      </c>
      <c r="AD236" s="98">
        <f t="shared" si="24"/>
        <v>0</v>
      </c>
      <c r="AE236" s="98">
        <f t="shared" si="25"/>
        <v>0</v>
      </c>
      <c r="AF236" s="98">
        <f t="shared" si="26"/>
        <v>0</v>
      </c>
      <c r="AG236" s="98"/>
      <c r="AH236" s="98"/>
      <c r="AI236" s="98"/>
      <c r="AJ236" s="98"/>
      <c r="AK236" s="98"/>
      <c r="AL236" s="127"/>
    </row>
    <row r="237" spans="1:38">
      <c r="A237" s="91">
        <f t="shared" si="27"/>
        <v>50</v>
      </c>
      <c r="B237" s="115">
        <v>66020021</v>
      </c>
      <c r="C237" s="141" t="s">
        <v>843</v>
      </c>
      <c r="D237" s="120" t="s">
        <v>3449</v>
      </c>
      <c r="E237" s="98">
        <v>0</v>
      </c>
      <c r="F237" s="98"/>
      <c r="G237" s="98">
        <v>0</v>
      </c>
      <c r="H237" s="98">
        <v>402.08</v>
      </c>
      <c r="I237" s="98">
        <v>0</v>
      </c>
      <c r="J237" s="98"/>
      <c r="K237" s="98">
        <v>0</v>
      </c>
      <c r="L237" s="124"/>
      <c r="M237" s="98">
        <v>0</v>
      </c>
      <c r="N237" s="98"/>
      <c r="O237" s="98">
        <v>0</v>
      </c>
      <c r="P237" s="98"/>
      <c r="Q237" s="98">
        <v>0</v>
      </c>
      <c r="R237" s="98">
        <v>981.23</v>
      </c>
      <c r="S237" s="98">
        <v>5000</v>
      </c>
      <c r="T237" s="98"/>
      <c r="U237" s="98">
        <v>0</v>
      </c>
      <c r="V237" s="98"/>
      <c r="W237" s="98">
        <v>0</v>
      </c>
      <c r="X237" s="98">
        <v>0</v>
      </c>
      <c r="Y237" s="98">
        <v>0</v>
      </c>
      <c r="Z237" s="98">
        <v>0</v>
      </c>
      <c r="AA237" s="98">
        <v>0</v>
      </c>
      <c r="AB237" s="98">
        <v>0</v>
      </c>
      <c r="AC237" s="98">
        <f t="shared" si="23"/>
        <v>0</v>
      </c>
      <c r="AD237" s="98">
        <f t="shared" si="24"/>
        <v>402.08</v>
      </c>
      <c r="AE237" s="98">
        <f t="shared" si="25"/>
        <v>0</v>
      </c>
      <c r="AF237" s="98">
        <f t="shared" si="26"/>
        <v>0</v>
      </c>
      <c r="AG237" s="98"/>
      <c r="AH237" s="98"/>
      <c r="AI237" s="98"/>
      <c r="AJ237" s="98"/>
      <c r="AK237" s="98"/>
      <c r="AL237" s="127"/>
    </row>
    <row r="238" spans="1:38">
      <c r="A238" s="91">
        <f t="shared" si="27"/>
        <v>51</v>
      </c>
      <c r="B238" s="115">
        <v>66020022</v>
      </c>
      <c r="C238" s="141" t="s">
        <v>3452</v>
      </c>
      <c r="D238" s="120" t="s">
        <v>3449</v>
      </c>
      <c r="E238" s="98">
        <v>0</v>
      </c>
      <c r="F238" s="98"/>
      <c r="G238" s="98">
        <v>0</v>
      </c>
      <c r="H238" s="98"/>
      <c r="I238" s="98">
        <v>0</v>
      </c>
      <c r="J238" s="98"/>
      <c r="K238" s="98">
        <v>0</v>
      </c>
      <c r="L238" s="124"/>
      <c r="M238" s="98">
        <v>0</v>
      </c>
      <c r="N238" s="98"/>
      <c r="O238" s="98">
        <v>0</v>
      </c>
      <c r="P238" s="98"/>
      <c r="Q238" s="98">
        <v>0</v>
      </c>
      <c r="R238" s="98"/>
      <c r="S238" s="98">
        <v>0</v>
      </c>
      <c r="T238" s="98"/>
      <c r="U238" s="98">
        <v>0</v>
      </c>
      <c r="V238" s="98"/>
      <c r="W238" s="98">
        <v>0</v>
      </c>
      <c r="X238" s="98">
        <v>0</v>
      </c>
      <c r="Y238" s="98">
        <v>0</v>
      </c>
      <c r="Z238" s="98">
        <v>0</v>
      </c>
      <c r="AA238" s="98">
        <v>0</v>
      </c>
      <c r="AB238" s="98">
        <v>0</v>
      </c>
      <c r="AC238" s="98">
        <f t="shared" si="23"/>
        <v>0</v>
      </c>
      <c r="AD238" s="98">
        <f t="shared" si="24"/>
        <v>0</v>
      </c>
      <c r="AE238" s="98">
        <f t="shared" si="25"/>
        <v>0</v>
      </c>
      <c r="AF238" s="98">
        <f t="shared" si="26"/>
        <v>0</v>
      </c>
      <c r="AG238" s="98"/>
      <c r="AH238" s="98"/>
      <c r="AI238" s="98"/>
      <c r="AJ238" s="98"/>
      <c r="AK238" s="98"/>
      <c r="AL238" s="127"/>
    </row>
    <row r="239" spans="1:38">
      <c r="A239" s="91">
        <f t="shared" si="27"/>
        <v>52</v>
      </c>
      <c r="B239" s="115">
        <v>66020023</v>
      </c>
      <c r="C239" s="141" t="s">
        <v>3453</v>
      </c>
      <c r="D239" s="120" t="s">
        <v>3449</v>
      </c>
      <c r="E239" s="98">
        <v>0</v>
      </c>
      <c r="F239" s="98"/>
      <c r="G239" s="98">
        <v>0</v>
      </c>
      <c r="H239" s="98"/>
      <c r="I239" s="98">
        <v>0</v>
      </c>
      <c r="J239" s="98"/>
      <c r="K239" s="98">
        <v>0</v>
      </c>
      <c r="L239" s="124"/>
      <c r="M239" s="98">
        <v>0</v>
      </c>
      <c r="N239" s="98"/>
      <c r="O239" s="98">
        <v>0</v>
      </c>
      <c r="P239" s="98"/>
      <c r="Q239" s="98">
        <v>0</v>
      </c>
      <c r="R239" s="98"/>
      <c r="S239" s="98">
        <v>0</v>
      </c>
      <c r="T239" s="98"/>
      <c r="U239" s="98">
        <v>0</v>
      </c>
      <c r="V239" s="98"/>
      <c r="W239" s="98">
        <v>0</v>
      </c>
      <c r="X239" s="98">
        <v>0</v>
      </c>
      <c r="Y239" s="98">
        <v>0</v>
      </c>
      <c r="Z239" s="98">
        <v>0</v>
      </c>
      <c r="AA239" s="98">
        <v>0</v>
      </c>
      <c r="AB239" s="98">
        <v>0</v>
      </c>
      <c r="AC239" s="98">
        <f t="shared" si="23"/>
        <v>0</v>
      </c>
      <c r="AD239" s="98">
        <f t="shared" si="24"/>
        <v>0</v>
      </c>
      <c r="AE239" s="98">
        <f t="shared" si="25"/>
        <v>0</v>
      </c>
      <c r="AF239" s="98">
        <f t="shared" si="26"/>
        <v>0</v>
      </c>
      <c r="AG239" s="98"/>
      <c r="AH239" s="98"/>
      <c r="AI239" s="98"/>
      <c r="AJ239" s="98"/>
      <c r="AK239" s="98"/>
      <c r="AL239" s="127"/>
    </row>
    <row r="240" spans="1:38">
      <c r="A240" s="91">
        <f t="shared" si="27"/>
        <v>53</v>
      </c>
      <c r="B240" s="115">
        <v>66020024</v>
      </c>
      <c r="C240" s="116" t="s">
        <v>845</v>
      </c>
      <c r="D240" s="120" t="s">
        <v>2430</v>
      </c>
      <c r="E240" s="98">
        <v>1500</v>
      </c>
      <c r="F240" s="98"/>
      <c r="G240" s="98">
        <v>1500</v>
      </c>
      <c r="H240" s="98"/>
      <c r="I240" s="98">
        <v>9050</v>
      </c>
      <c r="J240" s="98">
        <v>2256.43</v>
      </c>
      <c r="K240" s="98">
        <v>1500</v>
      </c>
      <c r="L240" s="124"/>
      <c r="M240" s="98">
        <v>353500</v>
      </c>
      <c r="N240" s="98"/>
      <c r="O240" s="98">
        <v>39050</v>
      </c>
      <c r="P240" s="98"/>
      <c r="Q240" s="98">
        <v>4400</v>
      </c>
      <c r="R240" s="98">
        <v>4430.19</v>
      </c>
      <c r="S240" s="98">
        <v>31100</v>
      </c>
      <c r="T240" s="98"/>
      <c r="U240" s="98">
        <v>21550</v>
      </c>
      <c r="V240" s="98">
        <v>7801.89</v>
      </c>
      <c r="W240" s="98">
        <v>1500</v>
      </c>
      <c r="X240" s="98">
        <v>0</v>
      </c>
      <c r="Y240" s="98">
        <v>1500</v>
      </c>
      <c r="Z240" s="98">
        <v>0</v>
      </c>
      <c r="AA240" s="98">
        <v>9050</v>
      </c>
      <c r="AB240" s="98">
        <v>0</v>
      </c>
      <c r="AC240" s="98">
        <f t="shared" si="23"/>
        <v>12050</v>
      </c>
      <c r="AD240" s="98">
        <f t="shared" si="24"/>
        <v>2256.43</v>
      </c>
      <c r="AE240" s="98">
        <f t="shared" si="25"/>
        <v>394050</v>
      </c>
      <c r="AF240" s="98">
        <f t="shared" si="26"/>
        <v>0</v>
      </c>
      <c r="AG240" s="98"/>
      <c r="AH240" s="98"/>
      <c r="AI240" s="98"/>
      <c r="AJ240" s="98"/>
      <c r="AK240" s="98"/>
      <c r="AL240" s="127"/>
    </row>
    <row r="241" spans="1:38">
      <c r="A241" s="91">
        <f t="shared" si="27"/>
        <v>54</v>
      </c>
      <c r="B241" s="115">
        <v>66020025</v>
      </c>
      <c r="C241" s="116" t="s">
        <v>3454</v>
      </c>
      <c r="D241" s="120" t="s">
        <v>2430</v>
      </c>
      <c r="E241" s="98">
        <v>0</v>
      </c>
      <c r="F241" s="98"/>
      <c r="G241" s="98">
        <v>0</v>
      </c>
      <c r="H241" s="98"/>
      <c r="I241" s="98">
        <v>0</v>
      </c>
      <c r="J241" s="98"/>
      <c r="K241" s="98">
        <v>0</v>
      </c>
      <c r="L241" s="124"/>
      <c r="M241" s="98">
        <v>0</v>
      </c>
      <c r="N241" s="98"/>
      <c r="O241" s="98">
        <v>0</v>
      </c>
      <c r="P241" s="98"/>
      <c r="Q241" s="98">
        <v>0</v>
      </c>
      <c r="R241" s="98"/>
      <c r="S241" s="98">
        <v>0</v>
      </c>
      <c r="T241" s="98"/>
      <c r="U241" s="98">
        <v>0</v>
      </c>
      <c r="V241" s="98"/>
      <c r="W241" s="98">
        <v>0</v>
      </c>
      <c r="X241" s="98">
        <v>0</v>
      </c>
      <c r="Y241" s="98">
        <v>0</v>
      </c>
      <c r="Z241" s="98">
        <v>0</v>
      </c>
      <c r="AA241" s="98">
        <v>0</v>
      </c>
      <c r="AB241" s="98">
        <v>0</v>
      </c>
      <c r="AC241" s="98">
        <f t="shared" si="23"/>
        <v>0</v>
      </c>
      <c r="AD241" s="98">
        <f t="shared" si="24"/>
        <v>0</v>
      </c>
      <c r="AE241" s="98">
        <f t="shared" si="25"/>
        <v>0</v>
      </c>
      <c r="AF241" s="98">
        <f t="shared" si="26"/>
        <v>0</v>
      </c>
      <c r="AG241" s="98"/>
      <c r="AH241" s="98"/>
      <c r="AI241" s="98"/>
      <c r="AJ241" s="98"/>
      <c r="AK241" s="98"/>
      <c r="AL241" s="127"/>
    </row>
    <row r="242" spans="1:38">
      <c r="A242" s="91">
        <f t="shared" si="27"/>
        <v>55</v>
      </c>
      <c r="B242" s="115">
        <v>66020026</v>
      </c>
      <c r="C242" s="116" t="s">
        <v>3455</v>
      </c>
      <c r="D242" s="120" t="s">
        <v>2430</v>
      </c>
      <c r="E242" s="98">
        <v>0</v>
      </c>
      <c r="F242" s="98"/>
      <c r="G242" s="98">
        <v>0</v>
      </c>
      <c r="H242" s="98"/>
      <c r="I242" s="98">
        <v>0</v>
      </c>
      <c r="J242" s="98"/>
      <c r="K242" s="98">
        <v>0</v>
      </c>
      <c r="L242" s="124"/>
      <c r="M242" s="98">
        <v>0</v>
      </c>
      <c r="N242" s="98"/>
      <c r="O242" s="98">
        <v>0</v>
      </c>
      <c r="P242" s="98"/>
      <c r="Q242" s="98">
        <v>0</v>
      </c>
      <c r="R242" s="98"/>
      <c r="S242" s="98">
        <v>0</v>
      </c>
      <c r="T242" s="98"/>
      <c r="U242" s="98">
        <v>0</v>
      </c>
      <c r="V242" s="98"/>
      <c r="W242" s="98">
        <v>0</v>
      </c>
      <c r="X242" s="98">
        <v>0</v>
      </c>
      <c r="Y242" s="98">
        <v>0</v>
      </c>
      <c r="Z242" s="98">
        <v>0</v>
      </c>
      <c r="AA242" s="98">
        <v>0</v>
      </c>
      <c r="AB242" s="98">
        <v>0</v>
      </c>
      <c r="AC242" s="98">
        <f t="shared" si="23"/>
        <v>0</v>
      </c>
      <c r="AD242" s="98">
        <f t="shared" si="24"/>
        <v>0</v>
      </c>
      <c r="AE242" s="98">
        <f t="shared" si="25"/>
        <v>0</v>
      </c>
      <c r="AF242" s="98">
        <f t="shared" si="26"/>
        <v>0</v>
      </c>
      <c r="AG242" s="98"/>
      <c r="AH242" s="98"/>
      <c r="AI242" s="98"/>
      <c r="AJ242" s="98"/>
      <c r="AK242" s="98"/>
      <c r="AL242" s="127"/>
    </row>
    <row r="243" spans="1:38">
      <c r="A243" s="91">
        <f t="shared" si="27"/>
        <v>56</v>
      </c>
      <c r="B243" s="115">
        <v>66020027</v>
      </c>
      <c r="C243" s="116" t="s">
        <v>847</v>
      </c>
      <c r="D243" s="120" t="s">
        <v>2430</v>
      </c>
      <c r="E243" s="98">
        <v>5200</v>
      </c>
      <c r="F243" s="98">
        <v>4660.19</v>
      </c>
      <c r="G243" s="98">
        <v>260</v>
      </c>
      <c r="H243" s="98"/>
      <c r="I243" s="98">
        <v>500</v>
      </c>
      <c r="J243" s="98">
        <v>318.44</v>
      </c>
      <c r="K243" s="98">
        <v>260</v>
      </c>
      <c r="L243" s="124"/>
      <c r="M243" s="98">
        <v>200</v>
      </c>
      <c r="N243" s="98"/>
      <c r="O243" s="98">
        <v>260</v>
      </c>
      <c r="P243" s="98"/>
      <c r="Q243" s="98">
        <v>500</v>
      </c>
      <c r="R243" s="98">
        <v>658.42</v>
      </c>
      <c r="S243" s="98">
        <v>260</v>
      </c>
      <c r="T243" s="98"/>
      <c r="U243" s="98">
        <v>200</v>
      </c>
      <c r="V243" s="98"/>
      <c r="W243" s="98">
        <v>300</v>
      </c>
      <c r="X243" s="98">
        <v>0</v>
      </c>
      <c r="Y243" s="98">
        <v>200</v>
      </c>
      <c r="Z243" s="98">
        <v>0</v>
      </c>
      <c r="AA243" s="98">
        <v>200</v>
      </c>
      <c r="AB243" s="98">
        <v>0</v>
      </c>
      <c r="AC243" s="98">
        <f t="shared" si="23"/>
        <v>5960</v>
      </c>
      <c r="AD243" s="98">
        <f t="shared" si="24"/>
        <v>4978.63</v>
      </c>
      <c r="AE243" s="98">
        <f t="shared" si="25"/>
        <v>720</v>
      </c>
      <c r="AF243" s="98">
        <f t="shared" si="26"/>
        <v>0</v>
      </c>
      <c r="AG243" s="98"/>
      <c r="AH243" s="98"/>
      <c r="AI243" s="98"/>
      <c r="AJ243" s="98"/>
      <c r="AK243" s="98"/>
      <c r="AL243" s="127"/>
    </row>
    <row r="244" spans="1:38">
      <c r="A244" s="91">
        <f t="shared" si="27"/>
        <v>57</v>
      </c>
      <c r="B244" s="115">
        <v>66020028</v>
      </c>
      <c r="C244" s="116" t="s">
        <v>3456</v>
      </c>
      <c r="D244" s="120" t="s">
        <v>2430</v>
      </c>
      <c r="E244" s="98">
        <v>0</v>
      </c>
      <c r="F244" s="98"/>
      <c r="G244" s="98">
        <v>0</v>
      </c>
      <c r="H244" s="98"/>
      <c r="I244" s="98">
        <v>0</v>
      </c>
      <c r="J244" s="98"/>
      <c r="K244" s="98">
        <v>0</v>
      </c>
      <c r="L244" s="124"/>
      <c r="M244" s="98">
        <v>0</v>
      </c>
      <c r="N244" s="98"/>
      <c r="O244" s="98">
        <v>0</v>
      </c>
      <c r="P244" s="98"/>
      <c r="Q244" s="98">
        <v>0</v>
      </c>
      <c r="R244" s="98"/>
      <c r="S244" s="98">
        <v>0</v>
      </c>
      <c r="T244" s="98"/>
      <c r="U244" s="98">
        <v>0</v>
      </c>
      <c r="V244" s="98"/>
      <c r="W244" s="98">
        <v>0</v>
      </c>
      <c r="X244" s="98">
        <v>0</v>
      </c>
      <c r="Y244" s="98">
        <v>0</v>
      </c>
      <c r="Z244" s="98">
        <v>0</v>
      </c>
      <c r="AA244" s="98">
        <v>0</v>
      </c>
      <c r="AB244" s="98">
        <v>0</v>
      </c>
      <c r="AC244" s="98">
        <f t="shared" si="23"/>
        <v>0</v>
      </c>
      <c r="AD244" s="98">
        <f t="shared" si="24"/>
        <v>0</v>
      </c>
      <c r="AE244" s="98">
        <f t="shared" si="25"/>
        <v>0</v>
      </c>
      <c r="AF244" s="98">
        <f t="shared" si="26"/>
        <v>0</v>
      </c>
      <c r="AG244" s="98"/>
      <c r="AH244" s="98"/>
      <c r="AI244" s="98"/>
      <c r="AJ244" s="98"/>
      <c r="AK244" s="98"/>
      <c r="AL244" s="127"/>
    </row>
    <row r="245" spans="1:38">
      <c r="A245" s="91">
        <f t="shared" si="27"/>
        <v>58</v>
      </c>
      <c r="B245" s="115">
        <v>66020029</v>
      </c>
      <c r="C245" s="116" t="s">
        <v>849</v>
      </c>
      <c r="D245" s="120" t="s">
        <v>2430</v>
      </c>
      <c r="E245" s="98">
        <v>1700</v>
      </c>
      <c r="F245" s="98"/>
      <c r="G245" s="98">
        <v>1700</v>
      </c>
      <c r="H245" s="98">
        <v>2100</v>
      </c>
      <c r="I245" s="98">
        <v>1700</v>
      </c>
      <c r="J245" s="98"/>
      <c r="K245" s="98">
        <v>1300</v>
      </c>
      <c r="L245" s="124">
        <v>1400</v>
      </c>
      <c r="M245" s="98">
        <v>1300</v>
      </c>
      <c r="N245" s="98">
        <v>1400</v>
      </c>
      <c r="O245" s="98">
        <v>1300</v>
      </c>
      <c r="P245" s="98"/>
      <c r="Q245" s="98">
        <v>1300</v>
      </c>
      <c r="R245" s="98"/>
      <c r="S245" s="98">
        <v>1300</v>
      </c>
      <c r="T245" s="98">
        <v>4884</v>
      </c>
      <c r="U245" s="98">
        <v>1300</v>
      </c>
      <c r="V245" s="98"/>
      <c r="W245" s="98">
        <v>700</v>
      </c>
      <c r="X245" s="98">
        <v>0</v>
      </c>
      <c r="Y245" s="98">
        <v>1300</v>
      </c>
      <c r="Z245" s="98">
        <v>0</v>
      </c>
      <c r="AA245" s="98">
        <v>1300</v>
      </c>
      <c r="AB245" s="98">
        <v>4242</v>
      </c>
      <c r="AC245" s="98">
        <f t="shared" si="23"/>
        <v>5100</v>
      </c>
      <c r="AD245" s="98">
        <f t="shared" si="24"/>
        <v>2100</v>
      </c>
      <c r="AE245" s="98">
        <f t="shared" si="25"/>
        <v>3900</v>
      </c>
      <c r="AF245" s="98">
        <f t="shared" si="26"/>
        <v>2800</v>
      </c>
      <c r="AG245" s="98"/>
      <c r="AH245" s="98"/>
      <c r="AI245" s="98"/>
      <c r="AJ245" s="98"/>
      <c r="AK245" s="98"/>
      <c r="AL245" s="127"/>
    </row>
    <row r="246" spans="1:38">
      <c r="A246" s="91">
        <f t="shared" si="27"/>
        <v>59</v>
      </c>
      <c r="B246" s="115">
        <v>66020030</v>
      </c>
      <c r="C246" s="116" t="s">
        <v>3457</v>
      </c>
      <c r="D246" s="120" t="s">
        <v>2430</v>
      </c>
      <c r="E246" s="98">
        <v>0</v>
      </c>
      <c r="F246" s="98"/>
      <c r="G246" s="98">
        <v>3500</v>
      </c>
      <c r="H246" s="98"/>
      <c r="I246" s="98">
        <v>1000</v>
      </c>
      <c r="J246" s="98"/>
      <c r="K246" s="98">
        <v>0</v>
      </c>
      <c r="L246" s="124"/>
      <c r="M246" s="98">
        <v>0</v>
      </c>
      <c r="N246" s="98"/>
      <c r="O246" s="98">
        <v>0</v>
      </c>
      <c r="P246" s="98"/>
      <c r="Q246" s="98">
        <v>1000</v>
      </c>
      <c r="R246" s="98"/>
      <c r="S246" s="98">
        <v>0</v>
      </c>
      <c r="T246" s="98"/>
      <c r="U246" s="98">
        <v>0</v>
      </c>
      <c r="V246" s="98"/>
      <c r="W246" s="98">
        <v>0</v>
      </c>
      <c r="X246" s="98">
        <v>0</v>
      </c>
      <c r="Y246" s="98">
        <v>1000</v>
      </c>
      <c r="Z246" s="98">
        <v>0</v>
      </c>
      <c r="AA246" s="98">
        <v>0</v>
      </c>
      <c r="AB246" s="98">
        <v>0</v>
      </c>
      <c r="AC246" s="98">
        <f t="shared" si="23"/>
        <v>4500</v>
      </c>
      <c r="AD246" s="98">
        <f t="shared" si="24"/>
        <v>0</v>
      </c>
      <c r="AE246" s="98">
        <f t="shared" si="25"/>
        <v>0</v>
      </c>
      <c r="AF246" s="98">
        <f t="shared" si="26"/>
        <v>0</v>
      </c>
      <c r="AG246" s="98"/>
      <c r="AH246" s="98"/>
      <c r="AI246" s="98"/>
      <c r="AJ246" s="98"/>
      <c r="AK246" s="98"/>
      <c r="AL246" s="127"/>
    </row>
    <row r="247" spans="1:38">
      <c r="A247" s="91">
        <f t="shared" si="27"/>
        <v>60</v>
      </c>
      <c r="B247" s="115">
        <v>66020031</v>
      </c>
      <c r="C247" s="141" t="s">
        <v>851</v>
      </c>
      <c r="D247" s="120" t="s">
        <v>3458</v>
      </c>
      <c r="E247" s="98">
        <v>110</v>
      </c>
      <c r="F247" s="98"/>
      <c r="G247" s="98">
        <v>110</v>
      </c>
      <c r="H247" s="98"/>
      <c r="I247" s="98">
        <v>110</v>
      </c>
      <c r="J247" s="98"/>
      <c r="K247" s="98">
        <v>110</v>
      </c>
      <c r="L247" s="124"/>
      <c r="M247" s="98">
        <v>110</v>
      </c>
      <c r="N247" s="98"/>
      <c r="O247" s="98">
        <v>110</v>
      </c>
      <c r="P247" s="98"/>
      <c r="Q247" s="98">
        <v>110</v>
      </c>
      <c r="R247" s="98"/>
      <c r="S247" s="98">
        <v>110</v>
      </c>
      <c r="T247" s="98">
        <v>450</v>
      </c>
      <c r="U247" s="98">
        <v>110</v>
      </c>
      <c r="V247" s="98"/>
      <c r="W247" s="98">
        <v>0</v>
      </c>
      <c r="X247" s="98">
        <v>0</v>
      </c>
      <c r="Y247" s="98">
        <v>110</v>
      </c>
      <c r="Z247" s="98">
        <v>0</v>
      </c>
      <c r="AA247" s="98">
        <v>110</v>
      </c>
      <c r="AB247" s="98">
        <v>0</v>
      </c>
      <c r="AC247" s="98">
        <f t="shared" si="23"/>
        <v>330</v>
      </c>
      <c r="AD247" s="98">
        <f t="shared" si="24"/>
        <v>0</v>
      </c>
      <c r="AE247" s="98">
        <f t="shared" si="25"/>
        <v>330</v>
      </c>
      <c r="AF247" s="98">
        <f t="shared" si="26"/>
        <v>0</v>
      </c>
      <c r="AG247" s="98"/>
      <c r="AH247" s="98"/>
      <c r="AI247" s="98"/>
      <c r="AJ247" s="98"/>
      <c r="AK247" s="98"/>
      <c r="AL247" s="127"/>
    </row>
    <row r="248" spans="1:38">
      <c r="A248" s="91">
        <f t="shared" si="27"/>
        <v>61</v>
      </c>
      <c r="B248" s="115">
        <v>66020032</v>
      </c>
      <c r="C248" s="116" t="s">
        <v>3459</v>
      </c>
      <c r="D248" s="120" t="s">
        <v>2430</v>
      </c>
      <c r="E248" s="98">
        <v>0</v>
      </c>
      <c r="F248" s="98"/>
      <c r="G248" s="98">
        <v>0</v>
      </c>
      <c r="H248" s="98"/>
      <c r="I248" s="98">
        <v>0</v>
      </c>
      <c r="J248" s="98"/>
      <c r="K248" s="98">
        <v>0</v>
      </c>
      <c r="L248" s="124"/>
      <c r="M248" s="98">
        <v>0</v>
      </c>
      <c r="N248" s="98"/>
      <c r="O248" s="98">
        <v>0</v>
      </c>
      <c r="P248" s="98"/>
      <c r="Q248" s="98">
        <v>0</v>
      </c>
      <c r="R248" s="98"/>
      <c r="S248" s="98">
        <v>0</v>
      </c>
      <c r="T248" s="98"/>
      <c r="U248" s="98">
        <v>0</v>
      </c>
      <c r="V248" s="98"/>
      <c r="W248" s="98">
        <v>0</v>
      </c>
      <c r="X248" s="98">
        <v>0</v>
      </c>
      <c r="Y248" s="98">
        <v>0</v>
      </c>
      <c r="Z248" s="98">
        <v>0</v>
      </c>
      <c r="AA248" s="98">
        <v>0</v>
      </c>
      <c r="AB248" s="98">
        <v>0</v>
      </c>
      <c r="AC248" s="98">
        <f t="shared" si="23"/>
        <v>0</v>
      </c>
      <c r="AD248" s="98">
        <f t="shared" si="24"/>
        <v>0</v>
      </c>
      <c r="AE248" s="98">
        <f t="shared" si="25"/>
        <v>0</v>
      </c>
      <c r="AF248" s="98">
        <f t="shared" si="26"/>
        <v>0</v>
      </c>
      <c r="AG248" s="98"/>
      <c r="AH248" s="98"/>
      <c r="AI248" s="98"/>
      <c r="AJ248" s="98"/>
      <c r="AK248" s="98"/>
      <c r="AL248" s="127"/>
    </row>
    <row r="249" spans="1:38">
      <c r="A249" s="91">
        <f t="shared" si="27"/>
        <v>62</v>
      </c>
      <c r="B249" s="115">
        <v>66020033</v>
      </c>
      <c r="C249" s="116" t="s">
        <v>3460</v>
      </c>
      <c r="D249" s="120" t="s">
        <v>3461</v>
      </c>
      <c r="E249" s="98"/>
      <c r="F249" s="98"/>
      <c r="G249" s="98"/>
      <c r="H249" s="98"/>
      <c r="I249" s="98"/>
      <c r="J249" s="98"/>
      <c r="K249" s="98"/>
      <c r="L249" s="124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>
        <v>0</v>
      </c>
      <c r="X249" s="98">
        <v>0</v>
      </c>
      <c r="Y249" s="98"/>
      <c r="Z249" s="98">
        <v>0</v>
      </c>
      <c r="AA249" s="98"/>
      <c r="AB249" s="98">
        <v>0</v>
      </c>
      <c r="AC249" s="98">
        <f t="shared" si="23"/>
        <v>0</v>
      </c>
      <c r="AD249" s="98">
        <f t="shared" si="24"/>
        <v>0</v>
      </c>
      <c r="AE249" s="98">
        <f t="shared" si="25"/>
        <v>0</v>
      </c>
      <c r="AF249" s="98">
        <f t="shared" si="26"/>
        <v>0</v>
      </c>
      <c r="AG249" s="98"/>
      <c r="AH249" s="98"/>
      <c r="AI249" s="98"/>
      <c r="AJ249" s="98"/>
      <c r="AK249" s="98"/>
      <c r="AL249" s="127"/>
    </row>
    <row r="250" ht="15" spans="1:38">
      <c r="A250" s="91">
        <f t="shared" si="27"/>
        <v>63</v>
      </c>
      <c r="B250" s="131">
        <v>66020099</v>
      </c>
      <c r="C250" s="132" t="s">
        <v>853</v>
      </c>
      <c r="D250" s="133" t="s">
        <v>2430</v>
      </c>
      <c r="E250" s="107">
        <v>0</v>
      </c>
      <c r="F250" s="165">
        <v>-1247.67</v>
      </c>
      <c r="G250" s="107">
        <v>0</v>
      </c>
      <c r="H250" s="107"/>
      <c r="I250" s="107">
        <v>0</v>
      </c>
      <c r="J250" s="107"/>
      <c r="K250" s="107">
        <v>0</v>
      </c>
      <c r="L250" s="169">
        <v>21417.95</v>
      </c>
      <c r="M250" s="107">
        <v>0</v>
      </c>
      <c r="N250" s="107"/>
      <c r="O250" s="107">
        <v>1500</v>
      </c>
      <c r="P250" s="107"/>
      <c r="Q250" s="107">
        <v>0</v>
      </c>
      <c r="R250" s="107"/>
      <c r="S250" s="107">
        <v>1000</v>
      </c>
      <c r="T250" s="107"/>
      <c r="U250" s="107">
        <v>1000</v>
      </c>
      <c r="V250" s="107"/>
      <c r="W250" s="98">
        <v>0</v>
      </c>
      <c r="X250" s="98">
        <v>0</v>
      </c>
      <c r="Y250" s="107">
        <v>0</v>
      </c>
      <c r="Z250" s="98">
        <v>0</v>
      </c>
      <c r="AA250" s="107">
        <v>1500</v>
      </c>
      <c r="AB250" s="98">
        <v>0</v>
      </c>
      <c r="AC250" s="107">
        <f t="shared" si="23"/>
        <v>0</v>
      </c>
      <c r="AD250" s="107">
        <f t="shared" si="24"/>
        <v>-1247.67</v>
      </c>
      <c r="AE250" s="107">
        <f t="shared" si="25"/>
        <v>1500</v>
      </c>
      <c r="AF250" s="107">
        <f t="shared" si="26"/>
        <v>21417.95</v>
      </c>
      <c r="AG250" s="107"/>
      <c r="AH250" s="107"/>
      <c r="AI250" s="107"/>
      <c r="AJ250" s="107"/>
      <c r="AK250" s="107"/>
      <c r="AL250" s="128"/>
    </row>
    <row r="251" s="66" customFormat="1" ht="28.5" customHeight="1" spans="1:38">
      <c r="A251" s="148"/>
      <c r="B251" s="153"/>
      <c r="C251" s="154" t="s">
        <v>2899</v>
      </c>
      <c r="D251" s="166"/>
      <c r="E251" s="112">
        <f>SUM(E188:E250)</f>
        <v>214749.28</v>
      </c>
      <c r="F251" s="112">
        <f t="shared" ref="F251:AL251" si="28">SUM(F188:F250)</f>
        <v>81134.3</v>
      </c>
      <c r="G251" s="112">
        <f t="shared" si="28"/>
        <v>178911.52</v>
      </c>
      <c r="H251" s="112">
        <f t="shared" si="28"/>
        <v>167879.17</v>
      </c>
      <c r="I251" s="112">
        <f t="shared" si="28"/>
        <v>180275.71</v>
      </c>
      <c r="J251" s="112">
        <f t="shared" si="28"/>
        <v>169913.99</v>
      </c>
      <c r="K251" s="112">
        <f t="shared" si="28"/>
        <v>177289.52</v>
      </c>
      <c r="L251" s="112">
        <f t="shared" si="28"/>
        <v>171688.41</v>
      </c>
      <c r="M251" s="112">
        <f t="shared" si="28"/>
        <v>525922.52</v>
      </c>
      <c r="N251" s="112">
        <f t="shared" si="28"/>
        <v>131268.98</v>
      </c>
      <c r="O251" s="112">
        <f t="shared" si="28"/>
        <v>223015.52</v>
      </c>
      <c r="P251" s="112">
        <f t="shared" si="28"/>
        <v>123864.23</v>
      </c>
      <c r="Q251" s="112">
        <f t="shared" si="28"/>
        <v>173395.52</v>
      </c>
      <c r="R251" s="112">
        <f t="shared" si="28"/>
        <v>136690.07</v>
      </c>
      <c r="S251" s="112">
        <f t="shared" si="28"/>
        <v>213837.24</v>
      </c>
      <c r="T251" s="112">
        <f t="shared" si="28"/>
        <v>118854.29</v>
      </c>
      <c r="U251" s="112">
        <f t="shared" si="28"/>
        <v>231624.24</v>
      </c>
      <c r="V251" s="112">
        <f t="shared" si="28"/>
        <v>95784.63</v>
      </c>
      <c r="W251" s="112">
        <f t="shared" si="28"/>
        <v>214853.79</v>
      </c>
      <c r="X251" s="112">
        <f t="shared" si="28"/>
        <v>117598.04</v>
      </c>
      <c r="Y251" s="112">
        <f t="shared" si="28"/>
        <v>101278.14</v>
      </c>
      <c r="Z251" s="112">
        <f t="shared" si="28"/>
        <v>158672.04</v>
      </c>
      <c r="AA251" s="112">
        <f t="shared" si="28"/>
        <v>361252.24</v>
      </c>
      <c r="AB251" s="112">
        <f t="shared" si="28"/>
        <v>282329.53</v>
      </c>
      <c r="AC251" s="112">
        <f t="shared" si="28"/>
        <v>573936.51</v>
      </c>
      <c r="AD251" s="112">
        <f t="shared" si="28"/>
        <v>418927.46</v>
      </c>
      <c r="AE251" s="112">
        <f t="shared" si="28"/>
        <v>926227.56</v>
      </c>
      <c r="AF251" s="112">
        <f t="shared" si="28"/>
        <v>426821.62</v>
      </c>
      <c r="AG251" s="112">
        <f t="shared" si="28"/>
        <v>0</v>
      </c>
      <c r="AH251" s="112">
        <f t="shared" si="28"/>
        <v>0</v>
      </c>
      <c r="AI251" s="112">
        <f t="shared" si="28"/>
        <v>0</v>
      </c>
      <c r="AJ251" s="112">
        <f t="shared" si="28"/>
        <v>0</v>
      </c>
      <c r="AK251" s="112">
        <f t="shared" si="28"/>
        <v>0</v>
      </c>
      <c r="AL251" s="129">
        <f t="shared" si="28"/>
        <v>0</v>
      </c>
    </row>
    <row r="252" spans="1:38">
      <c r="A252" s="84">
        <f>ROW()-251</f>
        <v>1</v>
      </c>
      <c r="B252" s="139">
        <v>660301</v>
      </c>
      <c r="C252" s="86" t="s">
        <v>891</v>
      </c>
      <c r="D252" s="167" t="s">
        <v>313</v>
      </c>
      <c r="E252" s="90"/>
      <c r="F252" s="90">
        <v>-262859</v>
      </c>
      <c r="G252" s="90"/>
      <c r="H252" s="90">
        <v>-104400</v>
      </c>
      <c r="I252" s="90"/>
      <c r="J252" s="90">
        <v>-82000</v>
      </c>
      <c r="K252" s="90"/>
      <c r="L252" s="90">
        <v>-109300</v>
      </c>
      <c r="M252" s="90"/>
      <c r="N252" s="90">
        <v>-56550</v>
      </c>
      <c r="O252" s="90"/>
      <c r="P252" s="90">
        <v>-129044.21</v>
      </c>
      <c r="Q252" s="90"/>
      <c r="R252" s="90">
        <v>-97800</v>
      </c>
      <c r="S252" s="90"/>
      <c r="T252" s="90">
        <v>-109800</v>
      </c>
      <c r="U252" s="90"/>
      <c r="V252" s="90">
        <v>-131870.21</v>
      </c>
      <c r="W252" s="90"/>
      <c r="X252" s="90">
        <v>-52830.58</v>
      </c>
      <c r="Y252" s="90"/>
      <c r="Z252" s="98">
        <v>-16200</v>
      </c>
      <c r="AA252" s="90"/>
      <c r="AB252" s="98">
        <v>-8700</v>
      </c>
      <c r="AC252" s="90">
        <f t="shared" ref="AC252:AC258" si="29">E252+G252+I252</f>
        <v>0</v>
      </c>
      <c r="AD252" s="90">
        <f t="shared" ref="AD252:AD258" si="30">J252+H252+F252</f>
        <v>-449259</v>
      </c>
      <c r="AE252" s="90">
        <f t="shared" ref="AE252:AE258" si="31">K252+M252+O252</f>
        <v>0</v>
      </c>
      <c r="AF252" s="90">
        <f t="shared" ref="AF252:AF258" si="32">L252+N252+P252</f>
        <v>-294894.21</v>
      </c>
      <c r="AG252" s="90"/>
      <c r="AH252" s="90"/>
      <c r="AI252" s="90"/>
      <c r="AJ252" s="90"/>
      <c r="AK252" s="90"/>
      <c r="AL252" s="126"/>
    </row>
    <row r="253" spans="1:38">
      <c r="A253" s="91">
        <f>ROW()-251</f>
        <v>2</v>
      </c>
      <c r="B253" s="115">
        <v>660302</v>
      </c>
      <c r="C253" s="116" t="s">
        <v>3462</v>
      </c>
      <c r="D253" s="120" t="s">
        <v>313</v>
      </c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>
        <v>0</v>
      </c>
      <c r="AA253" s="98"/>
      <c r="AB253" s="98">
        <v>0</v>
      </c>
      <c r="AC253" s="98">
        <f t="shared" si="29"/>
        <v>0</v>
      </c>
      <c r="AD253" s="98">
        <f t="shared" si="30"/>
        <v>0</v>
      </c>
      <c r="AE253" s="98">
        <f t="shared" si="31"/>
        <v>0</v>
      </c>
      <c r="AF253" s="98">
        <f t="shared" si="32"/>
        <v>0</v>
      </c>
      <c r="AG253" s="98"/>
      <c r="AH253" s="98"/>
      <c r="AI253" s="98"/>
      <c r="AJ253" s="98"/>
      <c r="AK253" s="98"/>
      <c r="AL253" s="127"/>
    </row>
    <row r="254" spans="1:38">
      <c r="A254" s="91">
        <f t="shared" ref="A254:A258" si="33">ROW()-251</f>
        <v>3</v>
      </c>
      <c r="B254" s="115">
        <v>660303</v>
      </c>
      <c r="C254" s="116" t="s">
        <v>893</v>
      </c>
      <c r="D254" s="120" t="s">
        <v>313</v>
      </c>
      <c r="E254" s="98"/>
      <c r="F254" s="98"/>
      <c r="G254" s="98"/>
      <c r="H254" s="98"/>
      <c r="I254" s="98"/>
      <c r="J254" s="98">
        <v>-576.24</v>
      </c>
      <c r="K254" s="98"/>
      <c r="L254" s="98"/>
      <c r="M254" s="98"/>
      <c r="N254" s="98">
        <v>-25500</v>
      </c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>
        <v>0</v>
      </c>
      <c r="AA254" s="98"/>
      <c r="AB254" s="98">
        <v>-319.5</v>
      </c>
      <c r="AC254" s="98">
        <f t="shared" si="29"/>
        <v>0</v>
      </c>
      <c r="AD254" s="98">
        <f t="shared" si="30"/>
        <v>-576.24</v>
      </c>
      <c r="AE254" s="98">
        <f t="shared" si="31"/>
        <v>0</v>
      </c>
      <c r="AF254" s="98">
        <f t="shared" si="32"/>
        <v>-25500</v>
      </c>
      <c r="AG254" s="98"/>
      <c r="AH254" s="98"/>
      <c r="AI254" s="98"/>
      <c r="AJ254" s="98"/>
      <c r="AK254" s="98"/>
      <c r="AL254" s="127"/>
    </row>
    <row r="255" spans="1:38">
      <c r="A255" s="91">
        <f t="shared" si="33"/>
        <v>4</v>
      </c>
      <c r="B255" s="115">
        <v>660304</v>
      </c>
      <c r="C255" s="116" t="s">
        <v>3463</v>
      </c>
      <c r="D255" s="120" t="s">
        <v>313</v>
      </c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>
        <v>0</v>
      </c>
      <c r="AA255" s="98"/>
      <c r="AB255" s="98">
        <v>0</v>
      </c>
      <c r="AC255" s="98">
        <f t="shared" si="29"/>
        <v>0</v>
      </c>
      <c r="AD255" s="98">
        <f t="shared" si="30"/>
        <v>0</v>
      </c>
      <c r="AE255" s="98">
        <f t="shared" si="31"/>
        <v>0</v>
      </c>
      <c r="AF255" s="98">
        <f t="shared" si="32"/>
        <v>0</v>
      </c>
      <c r="AG255" s="98"/>
      <c r="AH255" s="98"/>
      <c r="AI255" s="98"/>
      <c r="AJ255" s="98"/>
      <c r="AK255" s="98"/>
      <c r="AL255" s="127"/>
    </row>
    <row r="256" spans="1:38">
      <c r="A256" s="91">
        <f t="shared" si="33"/>
        <v>5</v>
      </c>
      <c r="B256" s="115">
        <v>660305</v>
      </c>
      <c r="C256" s="116" t="s">
        <v>3464</v>
      </c>
      <c r="D256" s="120" t="s">
        <v>313</v>
      </c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>
        <v>0</v>
      </c>
      <c r="AA256" s="98"/>
      <c r="AB256" s="98">
        <v>0</v>
      </c>
      <c r="AC256" s="98">
        <f t="shared" si="29"/>
        <v>0</v>
      </c>
      <c r="AD256" s="98">
        <f t="shared" si="30"/>
        <v>0</v>
      </c>
      <c r="AE256" s="98">
        <f t="shared" si="31"/>
        <v>0</v>
      </c>
      <c r="AF256" s="98">
        <f t="shared" si="32"/>
        <v>0</v>
      </c>
      <c r="AG256" s="98"/>
      <c r="AH256" s="98"/>
      <c r="AI256" s="98"/>
      <c r="AJ256" s="98"/>
      <c r="AK256" s="98"/>
      <c r="AL256" s="127"/>
    </row>
    <row r="257" spans="1:38">
      <c r="A257" s="91">
        <f t="shared" si="33"/>
        <v>6</v>
      </c>
      <c r="B257" s="115">
        <v>660306</v>
      </c>
      <c r="C257" s="116" t="s">
        <v>895</v>
      </c>
      <c r="D257" s="120" t="s">
        <v>313</v>
      </c>
      <c r="E257" s="98">
        <v>620.8</v>
      </c>
      <c r="F257" s="98">
        <v>353.9</v>
      </c>
      <c r="G257" s="98">
        <v>620.8</v>
      </c>
      <c r="H257" s="98">
        <v>543.4</v>
      </c>
      <c r="I257" s="98">
        <v>620.8</v>
      </c>
      <c r="J257" s="98">
        <v>188.4</v>
      </c>
      <c r="K257" s="98">
        <v>620.8</v>
      </c>
      <c r="L257" s="98">
        <v>225.4</v>
      </c>
      <c r="M257" s="98">
        <v>620.8</v>
      </c>
      <c r="N257" s="98">
        <v>527.8</v>
      </c>
      <c r="O257" s="98">
        <v>620.8</v>
      </c>
      <c r="P257" s="98">
        <v>572.4</v>
      </c>
      <c r="Q257" s="98">
        <v>620.8</v>
      </c>
      <c r="R257" s="98">
        <v>333.2</v>
      </c>
      <c r="S257" s="98">
        <v>620.8</v>
      </c>
      <c r="T257" s="98">
        <v>272.2</v>
      </c>
      <c r="U257" s="98">
        <v>620.8</v>
      </c>
      <c r="V257" s="98">
        <v>681.6</v>
      </c>
      <c r="W257" s="98">
        <v>620.8</v>
      </c>
      <c r="X257" s="98">
        <v>373.7</v>
      </c>
      <c r="Y257" s="98">
        <v>620.8</v>
      </c>
      <c r="Z257" s="98">
        <v>191.5</v>
      </c>
      <c r="AA257" s="98">
        <v>1820.8</v>
      </c>
      <c r="AB257" s="98">
        <v>672</v>
      </c>
      <c r="AC257" s="98">
        <f t="shared" si="29"/>
        <v>1862.4</v>
      </c>
      <c r="AD257" s="98">
        <f t="shared" si="30"/>
        <v>1085.7</v>
      </c>
      <c r="AE257" s="98">
        <f t="shared" si="31"/>
        <v>1862.4</v>
      </c>
      <c r="AF257" s="98">
        <f t="shared" si="32"/>
        <v>1325.6</v>
      </c>
      <c r="AG257" s="98"/>
      <c r="AH257" s="98"/>
      <c r="AI257" s="98"/>
      <c r="AJ257" s="98"/>
      <c r="AK257" s="98"/>
      <c r="AL257" s="127"/>
    </row>
    <row r="258" ht="15" spans="1:38">
      <c r="A258" s="91">
        <f t="shared" si="33"/>
        <v>7</v>
      </c>
      <c r="B258" s="131">
        <v>660307</v>
      </c>
      <c r="C258" s="132" t="s">
        <v>3465</v>
      </c>
      <c r="D258" s="133" t="s">
        <v>313</v>
      </c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98">
        <v>0</v>
      </c>
      <c r="AA258" s="107"/>
      <c r="AB258" s="98">
        <v>0</v>
      </c>
      <c r="AC258" s="107">
        <f t="shared" si="29"/>
        <v>0</v>
      </c>
      <c r="AD258" s="107">
        <f t="shared" si="30"/>
        <v>0</v>
      </c>
      <c r="AE258" s="107">
        <f t="shared" si="31"/>
        <v>0</v>
      </c>
      <c r="AF258" s="107">
        <f t="shared" si="32"/>
        <v>0</v>
      </c>
      <c r="AG258" s="107"/>
      <c r="AH258" s="107"/>
      <c r="AI258" s="107"/>
      <c r="AJ258" s="107"/>
      <c r="AK258" s="107"/>
      <c r="AL258" s="128"/>
    </row>
    <row r="259" s="66" customFormat="1" ht="24" customHeight="1" spans="1:38">
      <c r="A259" s="171"/>
      <c r="B259" s="153"/>
      <c r="C259" s="154" t="s">
        <v>3466</v>
      </c>
      <c r="D259" s="172"/>
      <c r="E259" s="112">
        <f>SUM(E252:E258)</f>
        <v>620.8</v>
      </c>
      <c r="F259" s="112">
        <f t="shared" ref="F259:AL259" si="34">SUM(F252:F258)</f>
        <v>-262505.1</v>
      </c>
      <c r="G259" s="173">
        <f t="shared" si="34"/>
        <v>620.8</v>
      </c>
      <c r="H259" s="173">
        <f t="shared" si="34"/>
        <v>-103856.6</v>
      </c>
      <c r="I259" s="173">
        <f t="shared" si="34"/>
        <v>620.8</v>
      </c>
      <c r="J259" s="173">
        <f t="shared" si="34"/>
        <v>-82387.84</v>
      </c>
      <c r="K259" s="173">
        <f t="shared" si="34"/>
        <v>620.8</v>
      </c>
      <c r="L259" s="173">
        <f t="shared" si="34"/>
        <v>-109074.6</v>
      </c>
      <c r="M259" s="173">
        <f t="shared" si="34"/>
        <v>620.8</v>
      </c>
      <c r="N259" s="173">
        <f t="shared" si="34"/>
        <v>-81522.2</v>
      </c>
      <c r="O259" s="173">
        <f t="shared" si="34"/>
        <v>620.8</v>
      </c>
      <c r="P259" s="173">
        <f t="shared" si="34"/>
        <v>-128471.81</v>
      </c>
      <c r="Q259" s="173">
        <f t="shared" si="34"/>
        <v>620.8</v>
      </c>
      <c r="R259" s="173">
        <f t="shared" si="34"/>
        <v>-97466.8</v>
      </c>
      <c r="S259" s="173">
        <f t="shared" si="34"/>
        <v>620.8</v>
      </c>
      <c r="T259" s="173">
        <f t="shared" si="34"/>
        <v>-109527.8</v>
      </c>
      <c r="U259" s="173">
        <f t="shared" si="34"/>
        <v>620.8</v>
      </c>
      <c r="V259" s="173">
        <f t="shared" si="34"/>
        <v>-131188.61</v>
      </c>
      <c r="W259" s="173">
        <f t="shared" si="34"/>
        <v>620.8</v>
      </c>
      <c r="X259" s="173">
        <f t="shared" si="34"/>
        <v>-52456.88</v>
      </c>
      <c r="Y259" s="173">
        <f t="shared" si="34"/>
        <v>620.8</v>
      </c>
      <c r="Z259" s="173">
        <f t="shared" si="34"/>
        <v>-16008.5</v>
      </c>
      <c r="AA259" s="173">
        <f t="shared" si="34"/>
        <v>1820.8</v>
      </c>
      <c r="AB259" s="173">
        <f t="shared" si="34"/>
        <v>-8347.5</v>
      </c>
      <c r="AC259" s="173">
        <f t="shared" si="34"/>
        <v>1862.4</v>
      </c>
      <c r="AD259" s="173">
        <f t="shared" si="34"/>
        <v>-448749.54</v>
      </c>
      <c r="AE259" s="173">
        <f t="shared" si="34"/>
        <v>1862.4</v>
      </c>
      <c r="AF259" s="173">
        <f t="shared" si="34"/>
        <v>-319068.61</v>
      </c>
      <c r="AG259" s="173">
        <f t="shared" si="34"/>
        <v>0</v>
      </c>
      <c r="AH259" s="173">
        <f t="shared" si="34"/>
        <v>0</v>
      </c>
      <c r="AI259" s="173">
        <f t="shared" si="34"/>
        <v>0</v>
      </c>
      <c r="AJ259" s="173">
        <f t="shared" si="34"/>
        <v>0</v>
      </c>
      <c r="AK259" s="173">
        <f t="shared" si="34"/>
        <v>0</v>
      </c>
      <c r="AL259" s="173">
        <f t="shared" si="34"/>
        <v>0</v>
      </c>
    </row>
    <row r="260" s="67" customFormat="1" ht="26.25" customHeight="1" spans="1:38">
      <c r="A260" s="174"/>
      <c r="B260" s="175" t="s">
        <v>3467</v>
      </c>
      <c r="C260" s="176" t="s">
        <v>3468</v>
      </c>
      <c r="D260" s="177"/>
      <c r="E260" s="178">
        <f>E3+E18+E78+E133+E187</f>
        <v>0</v>
      </c>
      <c r="F260" s="178">
        <f t="shared" ref="F260:AL260" si="35">F3+F18+F78+F133+F187</f>
        <v>0</v>
      </c>
      <c r="G260" s="178">
        <f t="shared" si="35"/>
        <v>0</v>
      </c>
      <c r="H260" s="178">
        <f t="shared" si="35"/>
        <v>0</v>
      </c>
      <c r="I260" s="178">
        <f t="shared" si="35"/>
        <v>0</v>
      </c>
      <c r="J260" s="178">
        <f t="shared" si="35"/>
        <v>0</v>
      </c>
      <c r="K260" s="178">
        <f t="shared" si="35"/>
        <v>0</v>
      </c>
      <c r="L260" s="178">
        <f t="shared" si="35"/>
        <v>0</v>
      </c>
      <c r="M260" s="178">
        <f t="shared" si="35"/>
        <v>0</v>
      </c>
      <c r="N260" s="178">
        <f t="shared" si="35"/>
        <v>0</v>
      </c>
      <c r="O260" s="178">
        <f t="shared" si="35"/>
        <v>0</v>
      </c>
      <c r="P260" s="178">
        <f t="shared" si="35"/>
        <v>0</v>
      </c>
      <c r="Q260" s="178">
        <f t="shared" si="35"/>
        <v>0</v>
      </c>
      <c r="R260" s="178">
        <f t="shared" si="35"/>
        <v>0</v>
      </c>
      <c r="S260" s="178">
        <f t="shared" si="35"/>
        <v>0</v>
      </c>
      <c r="T260" s="178">
        <f t="shared" si="35"/>
        <v>0</v>
      </c>
      <c r="U260" s="178">
        <f t="shared" si="35"/>
        <v>0</v>
      </c>
      <c r="V260" s="178">
        <f t="shared" si="35"/>
        <v>0</v>
      </c>
      <c r="W260" s="178">
        <f t="shared" si="35"/>
        <v>0</v>
      </c>
      <c r="X260" s="178">
        <f t="shared" si="35"/>
        <v>0</v>
      </c>
      <c r="Y260" s="178">
        <f t="shared" si="35"/>
        <v>0</v>
      </c>
      <c r="Z260" s="178">
        <f t="shared" si="35"/>
        <v>0</v>
      </c>
      <c r="AA260" s="178">
        <f t="shared" si="35"/>
        <v>0</v>
      </c>
      <c r="AB260" s="178">
        <f t="shared" si="35"/>
        <v>0</v>
      </c>
      <c r="AC260" s="178">
        <f t="shared" si="35"/>
        <v>0</v>
      </c>
      <c r="AD260" s="178">
        <f t="shared" si="35"/>
        <v>0</v>
      </c>
      <c r="AE260" s="178">
        <f t="shared" si="35"/>
        <v>0</v>
      </c>
      <c r="AF260" s="178">
        <f t="shared" si="35"/>
        <v>0</v>
      </c>
      <c r="AG260" s="178">
        <f t="shared" si="35"/>
        <v>0</v>
      </c>
      <c r="AH260" s="178">
        <f t="shared" si="35"/>
        <v>0</v>
      </c>
      <c r="AI260" s="178">
        <f t="shared" si="35"/>
        <v>0</v>
      </c>
      <c r="AJ260" s="178">
        <f t="shared" si="35"/>
        <v>0</v>
      </c>
      <c r="AK260" s="178">
        <f t="shared" si="35"/>
        <v>0</v>
      </c>
      <c r="AL260" s="178">
        <f t="shared" si="35"/>
        <v>0</v>
      </c>
    </row>
    <row r="261" s="67" customFormat="1" ht="26.25" customHeight="1" spans="1:38">
      <c r="A261" s="174"/>
      <c r="B261" s="179"/>
      <c r="C261" s="176" t="s">
        <v>3469</v>
      </c>
      <c r="D261" s="177"/>
      <c r="E261" s="178">
        <f>E17+E77+E132+E186+E251+E259</f>
        <v>1200217.73230325</v>
      </c>
      <c r="F261" s="178">
        <f t="shared" ref="F261:AL261" si="36">F17+F77+F132+F186+F251+F259</f>
        <v>709402.75</v>
      </c>
      <c r="G261" s="178">
        <f t="shared" si="36"/>
        <v>1026383.05439125</v>
      </c>
      <c r="H261" s="178">
        <f t="shared" si="36"/>
        <v>896943.14</v>
      </c>
      <c r="I261" s="178">
        <f t="shared" si="36"/>
        <v>1133511.198422</v>
      </c>
      <c r="J261" s="178">
        <f t="shared" si="36"/>
        <v>1071107.84</v>
      </c>
      <c r="K261" s="178">
        <f t="shared" si="36"/>
        <v>1139898.159927</v>
      </c>
      <c r="L261" s="178">
        <f t="shared" si="36"/>
        <v>1013495.45</v>
      </c>
      <c r="M261" s="178">
        <f t="shared" si="36"/>
        <v>1423121.819662</v>
      </c>
      <c r="N261" s="178">
        <f t="shared" si="36"/>
        <v>713960.81</v>
      </c>
      <c r="O261" s="178">
        <f t="shared" si="36"/>
        <v>1104705.75755075</v>
      </c>
      <c r="P261" s="178">
        <f t="shared" si="36"/>
        <v>509481.01</v>
      </c>
      <c r="Q261" s="178">
        <f t="shared" si="36"/>
        <v>982807.37439125</v>
      </c>
      <c r="R261" s="178">
        <f t="shared" si="36"/>
        <v>689495.18</v>
      </c>
      <c r="S261" s="178">
        <f t="shared" si="36"/>
        <v>1138885.05281575</v>
      </c>
      <c r="T261" s="178">
        <f t="shared" si="36"/>
        <v>672173.38</v>
      </c>
      <c r="U261" s="178">
        <f t="shared" si="36"/>
        <v>1255295.449927</v>
      </c>
      <c r="V261" s="178">
        <f t="shared" si="36"/>
        <v>546599.05</v>
      </c>
      <c r="W261" s="178">
        <f t="shared" si="36"/>
        <v>1517956.19230325</v>
      </c>
      <c r="X261" s="178">
        <f t="shared" si="36"/>
        <v>460134.58</v>
      </c>
      <c r="Y261" s="178">
        <f t="shared" si="36"/>
        <v>1173638.26230325</v>
      </c>
      <c r="Z261" s="178">
        <f t="shared" si="36"/>
        <v>671893.32</v>
      </c>
      <c r="AA261" s="178">
        <f t="shared" si="36"/>
        <v>1370723.51230325</v>
      </c>
      <c r="AB261" s="178">
        <f t="shared" si="36"/>
        <v>521773.57</v>
      </c>
      <c r="AC261" s="178">
        <f t="shared" si="36"/>
        <v>3360111.9851165</v>
      </c>
      <c r="AD261" s="178">
        <f t="shared" si="36"/>
        <v>2677453.73</v>
      </c>
      <c r="AE261" s="178">
        <f t="shared" si="36"/>
        <v>3667725.73713975</v>
      </c>
      <c r="AF261" s="178">
        <f t="shared" si="36"/>
        <v>2236937.27</v>
      </c>
      <c r="AG261" s="178">
        <f t="shared" si="36"/>
        <v>0</v>
      </c>
      <c r="AH261" s="178">
        <f t="shared" si="36"/>
        <v>0</v>
      </c>
      <c r="AI261" s="178">
        <f t="shared" si="36"/>
        <v>0</v>
      </c>
      <c r="AJ261" s="178">
        <f t="shared" si="36"/>
        <v>0</v>
      </c>
      <c r="AK261" s="178">
        <f t="shared" si="36"/>
        <v>0</v>
      </c>
      <c r="AL261" s="178">
        <f t="shared" si="36"/>
        <v>0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48"/>
  <sheetViews>
    <sheetView workbookViewId="0">
      <selection activeCell="O17" sqref="O17"/>
    </sheetView>
  </sheetViews>
  <sheetFormatPr defaultColWidth="9" defaultRowHeight="13.5"/>
  <cols>
    <col min="1" max="1" width="9.75" style="25" customWidth="1"/>
    <col min="2" max="7" width="5.375" customWidth="1"/>
    <col min="8" max="8" width="6.875" customWidth="1"/>
    <col min="9" max="13" width="7" customWidth="1"/>
    <col min="14" max="14" width="8.25" customWidth="1"/>
    <col min="15" max="15" width="15.125" customWidth="1"/>
    <col min="16" max="16" width="10.125" customWidth="1"/>
    <col min="17" max="17" width="7.75" customWidth="1"/>
    <col min="18" max="26" width="7" customWidth="1"/>
    <col min="27" max="32" width="8.125" customWidth="1"/>
  </cols>
  <sheetData>
    <row r="1" ht="14.25" spans="1:32">
      <c r="A1" s="26" t="s">
        <v>3470</v>
      </c>
      <c r="B1" s="27" t="s">
        <v>3471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44"/>
      <c r="Q1" s="49" t="s">
        <v>3472</v>
      </c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44" t="s">
        <v>3473</v>
      </c>
    </row>
    <row r="2" spans="1:32">
      <c r="A2" s="29"/>
      <c r="B2" s="30" t="s">
        <v>3474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 t="s">
        <v>3475</v>
      </c>
      <c r="O2" s="32"/>
      <c r="P2" s="45"/>
      <c r="Q2" s="51" t="s">
        <v>3476</v>
      </c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 t="s">
        <v>3475</v>
      </c>
      <c r="AD2" s="31"/>
      <c r="AE2" s="31"/>
      <c r="AF2" s="53"/>
    </row>
    <row r="3" spans="1:32">
      <c r="A3" s="29"/>
      <c r="B3" s="30" t="s">
        <v>3477</v>
      </c>
      <c r="C3" s="32"/>
      <c r="D3" s="32"/>
      <c r="E3" s="32"/>
      <c r="F3" s="32"/>
      <c r="G3" s="32" t="s">
        <v>3478</v>
      </c>
      <c r="H3" s="32"/>
      <c r="I3" s="32"/>
      <c r="J3" s="32"/>
      <c r="K3" s="32"/>
      <c r="L3" s="32"/>
      <c r="M3" s="32"/>
      <c r="N3" s="32"/>
      <c r="O3" s="32"/>
      <c r="P3" s="45"/>
      <c r="Q3" s="51" t="s">
        <v>3477</v>
      </c>
      <c r="R3" s="32"/>
      <c r="S3" s="32"/>
      <c r="T3" s="32"/>
      <c r="U3" s="32"/>
      <c r="V3" s="32" t="s">
        <v>3479</v>
      </c>
      <c r="W3" s="32"/>
      <c r="X3" s="32"/>
      <c r="Y3" s="32"/>
      <c r="Z3" s="32"/>
      <c r="AA3" s="32"/>
      <c r="AB3" s="32"/>
      <c r="AC3" s="31"/>
      <c r="AD3" s="31"/>
      <c r="AE3" s="31"/>
      <c r="AF3" s="53"/>
    </row>
    <row r="4" ht="72.75" spans="1:32">
      <c r="A4" s="33"/>
      <c r="B4" s="34" t="s">
        <v>3480</v>
      </c>
      <c r="C4" s="35" t="s">
        <v>3481</v>
      </c>
      <c r="D4" s="35" t="s">
        <v>3482</v>
      </c>
      <c r="E4" s="35" t="s">
        <v>3483</v>
      </c>
      <c r="F4" s="35" t="s">
        <v>3484</v>
      </c>
      <c r="G4" s="36" t="s">
        <v>3485</v>
      </c>
      <c r="H4" s="36" t="s">
        <v>3486</v>
      </c>
      <c r="I4" s="36" t="s">
        <v>2996</v>
      </c>
      <c r="J4" s="46" t="s">
        <v>3487</v>
      </c>
      <c r="K4" s="35" t="s">
        <v>3488</v>
      </c>
      <c r="L4" s="35" t="s">
        <v>3489</v>
      </c>
      <c r="M4" s="35" t="s">
        <v>3490</v>
      </c>
      <c r="N4" s="35" t="s">
        <v>3491</v>
      </c>
      <c r="O4" s="35" t="s">
        <v>3492</v>
      </c>
      <c r="P4" s="47" t="s">
        <v>3493</v>
      </c>
      <c r="Q4" s="52" t="s">
        <v>3494</v>
      </c>
      <c r="R4" s="35" t="s">
        <v>3495</v>
      </c>
      <c r="S4" s="35" t="s">
        <v>3483</v>
      </c>
      <c r="T4" s="35" t="s">
        <v>3484</v>
      </c>
      <c r="U4" s="35" t="s">
        <v>3496</v>
      </c>
      <c r="V4" s="35" t="s">
        <v>3485</v>
      </c>
      <c r="W4" s="36" t="s">
        <v>3486</v>
      </c>
      <c r="X4" s="35" t="s">
        <v>2996</v>
      </c>
      <c r="Y4" s="35" t="s">
        <v>3497</v>
      </c>
      <c r="Z4" s="35" t="s">
        <v>3488</v>
      </c>
      <c r="AA4" s="35" t="s">
        <v>3489</v>
      </c>
      <c r="AB4" s="35" t="s">
        <v>3498</v>
      </c>
      <c r="AC4" s="35" t="s">
        <v>3491</v>
      </c>
      <c r="AD4" s="35" t="s">
        <v>3499</v>
      </c>
      <c r="AE4" s="35" t="s">
        <v>3493</v>
      </c>
      <c r="AF4" s="54"/>
    </row>
    <row r="5" spans="1:32">
      <c r="A5" s="37"/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55"/>
      <c r="AD5" s="56"/>
      <c r="AE5" s="57"/>
      <c r="AF5" s="58"/>
    </row>
    <row r="6" spans="1:32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59"/>
    </row>
    <row r="7" spans="1:32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59"/>
    </row>
    <row r="8" spans="1:32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</row>
    <row r="9" spans="1:32">
      <c r="A9" s="40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59"/>
    </row>
    <row r="10" spans="1:32">
      <c r="A10" s="40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59"/>
    </row>
    <row r="11" spans="1:32">
      <c r="A11" s="40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59"/>
    </row>
    <row r="12" spans="1:32">
      <c r="A12" s="40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59"/>
    </row>
    <row r="13" spans="1:32">
      <c r="A13" s="40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59"/>
    </row>
    <row r="14" spans="1:32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59"/>
    </row>
    <row r="15" spans="1:32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59"/>
    </row>
    <row r="16" spans="1:32">
      <c r="A16" s="40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59"/>
    </row>
    <row r="17" spans="1:32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59"/>
    </row>
    <row r="18" spans="1:32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9"/>
    </row>
    <row r="19" spans="1:32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9"/>
    </row>
    <row r="20" spans="1:32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9"/>
    </row>
    <row r="21" spans="1:32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9"/>
    </row>
    <row r="22" spans="1:32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9"/>
    </row>
    <row r="23" spans="1:32">
      <c r="A23" s="40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9"/>
    </row>
    <row r="24" spans="1:32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9"/>
    </row>
    <row r="25" spans="1:32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59"/>
    </row>
    <row r="26" spans="1:32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59"/>
    </row>
    <row r="27" spans="1:32">
      <c r="A27" s="40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59"/>
    </row>
    <row r="28" spans="1:32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59"/>
    </row>
    <row r="29" spans="1:32">
      <c r="A29" s="4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59"/>
    </row>
    <row r="30" spans="1:32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59"/>
    </row>
    <row r="31" spans="1:32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59"/>
    </row>
    <row r="32" spans="1:32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59"/>
    </row>
    <row r="33" spans="1:32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59"/>
    </row>
    <row r="34" spans="1:32">
      <c r="A34" s="40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59"/>
    </row>
    <row r="35" spans="1:32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59"/>
    </row>
    <row r="36" spans="1:32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59"/>
    </row>
    <row r="37" spans="1:32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59"/>
    </row>
    <row r="38" spans="1:32">
      <c r="A38" s="40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59"/>
    </row>
    <row r="39" spans="1:32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59"/>
    </row>
    <row r="40" spans="1:32">
      <c r="A40" s="40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59"/>
    </row>
    <row r="41" spans="1:32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59"/>
    </row>
    <row r="42" spans="1:32">
      <c r="A42" s="40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59"/>
    </row>
    <row r="43" spans="1:32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59"/>
    </row>
    <row r="44" spans="1:32">
      <c r="A44" s="40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59"/>
    </row>
    <row r="45" spans="1:32">
      <c r="A45" s="40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59"/>
    </row>
    <row r="46" spans="1:32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59"/>
    </row>
    <row r="47" spans="1:32">
      <c r="A47" s="4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59"/>
    </row>
    <row r="48" ht="14.25" spans="1:32">
      <c r="A48" s="42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60"/>
    </row>
  </sheetData>
  <mergeCells count="13">
    <mergeCell ref="B1:P1"/>
    <mergeCell ref="Q1:AE1"/>
    <mergeCell ref="B2:M2"/>
    <mergeCell ref="Q2:AB2"/>
    <mergeCell ref="B3:F3"/>
    <mergeCell ref="G3:M3"/>
    <mergeCell ref="Q3:U3"/>
    <mergeCell ref="V3:AB3"/>
    <mergeCell ref="B5:M5"/>
    <mergeCell ref="A1:A4"/>
    <mergeCell ref="AF1:AF4"/>
    <mergeCell ref="N2:P3"/>
    <mergeCell ref="AC2:AE3"/>
  </mergeCell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workbookViewId="0">
      <selection activeCell="I13" sqref="I13"/>
    </sheetView>
  </sheetViews>
  <sheetFormatPr defaultColWidth="9" defaultRowHeight="13.5"/>
  <sheetData>
    <row r="1" spans="1:21">
      <c r="A1" s="9" t="s">
        <v>3500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ht="20.25" spans="1:21">
      <c r="A3" s="10" t="s">
        <v>1</v>
      </c>
      <c r="B3" s="11" t="s">
        <v>3501</v>
      </c>
      <c r="C3" s="11"/>
      <c r="D3" s="11"/>
      <c r="E3" s="11"/>
      <c r="F3" s="11"/>
      <c r="G3" s="11"/>
      <c r="H3" s="11"/>
      <c r="I3" s="11"/>
      <c r="J3" s="11" t="s">
        <v>3502</v>
      </c>
      <c r="K3" s="11"/>
      <c r="L3" s="11"/>
      <c r="M3" s="11"/>
      <c r="N3" s="11" t="s">
        <v>3503</v>
      </c>
      <c r="O3" s="11"/>
      <c r="P3" s="11"/>
      <c r="Q3" s="11"/>
      <c r="R3" s="11"/>
      <c r="S3" s="11"/>
      <c r="T3" s="11"/>
      <c r="U3" s="11"/>
    </row>
    <row r="4" ht="24" spans="1:21">
      <c r="A4" s="12"/>
      <c r="B4" s="13" t="s">
        <v>3504</v>
      </c>
      <c r="C4" s="13" t="s">
        <v>3505</v>
      </c>
      <c r="D4" s="13" t="s">
        <v>3506</v>
      </c>
      <c r="E4" s="13" t="s">
        <v>3507</v>
      </c>
      <c r="F4" s="13" t="s">
        <v>3508</v>
      </c>
      <c r="G4" s="13" t="s">
        <v>3509</v>
      </c>
      <c r="H4" s="13" t="s">
        <v>3510</v>
      </c>
      <c r="I4" s="13" t="s">
        <v>3511</v>
      </c>
      <c r="J4" s="13" t="s">
        <v>3512</v>
      </c>
      <c r="K4" s="13" t="s">
        <v>2997</v>
      </c>
      <c r="L4" s="13" t="s">
        <v>2999</v>
      </c>
      <c r="M4" s="13" t="s">
        <v>3513</v>
      </c>
      <c r="N4" s="13" t="s">
        <v>3514</v>
      </c>
      <c r="O4" s="13" t="s">
        <v>3515</v>
      </c>
      <c r="P4" s="13" t="s">
        <v>3516</v>
      </c>
      <c r="Q4" s="13" t="s">
        <v>3517</v>
      </c>
      <c r="R4" s="21" t="s">
        <v>3518</v>
      </c>
      <c r="S4" s="13" t="s">
        <v>3519</v>
      </c>
      <c r="T4" s="13" t="s">
        <v>3520</v>
      </c>
      <c r="U4" s="13" t="s">
        <v>8</v>
      </c>
    </row>
    <row r="5" spans="1:21">
      <c r="A5" s="14"/>
      <c r="B5" s="15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9"/>
      <c r="O5" s="16"/>
      <c r="P5" s="16"/>
      <c r="Q5" s="16"/>
      <c r="R5" s="22"/>
      <c r="S5" s="19"/>
      <c r="T5" s="19"/>
      <c r="U5" s="17"/>
    </row>
    <row r="6" spans="1:21">
      <c r="A6" s="14"/>
      <c r="B6" s="17"/>
      <c r="C6" s="17"/>
      <c r="D6" s="16"/>
      <c r="E6" s="16"/>
      <c r="F6" s="16"/>
      <c r="G6" s="16"/>
      <c r="H6" s="16"/>
      <c r="I6" s="16"/>
      <c r="J6" s="16"/>
      <c r="K6" s="16"/>
      <c r="L6" s="16"/>
      <c r="M6" s="16"/>
      <c r="N6" s="19"/>
      <c r="O6" s="16"/>
      <c r="P6" s="16"/>
      <c r="Q6" s="16"/>
      <c r="R6" s="22"/>
      <c r="S6" s="19"/>
      <c r="T6" s="19"/>
      <c r="U6" s="17"/>
    </row>
    <row r="7" spans="1:21">
      <c r="A7" s="14"/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9"/>
      <c r="O7" s="16"/>
      <c r="P7" s="16"/>
      <c r="Q7" s="16"/>
      <c r="R7" s="22"/>
      <c r="S7" s="19"/>
      <c r="T7" s="19"/>
      <c r="U7" s="17"/>
    </row>
    <row r="8" spans="1:21">
      <c r="A8" s="14"/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9"/>
      <c r="O8" s="16"/>
      <c r="P8" s="16"/>
      <c r="Q8" s="16"/>
      <c r="R8" s="22"/>
      <c r="S8" s="19"/>
      <c r="T8" s="19"/>
      <c r="U8" s="17"/>
    </row>
    <row r="9" spans="1:21">
      <c r="A9" s="14"/>
      <c r="B9" s="15"/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  <c r="O9" s="16"/>
      <c r="P9" s="16"/>
      <c r="Q9" s="16"/>
      <c r="R9" s="22"/>
      <c r="S9" s="19"/>
      <c r="T9" s="19"/>
      <c r="U9" s="17"/>
    </row>
    <row r="10" spans="1:21">
      <c r="A10" s="14"/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  <c r="O10" s="16"/>
      <c r="P10" s="16"/>
      <c r="Q10" s="16"/>
      <c r="R10" s="22"/>
      <c r="S10" s="19"/>
      <c r="T10" s="19"/>
      <c r="U10" s="17"/>
    </row>
    <row r="11" spans="1:21">
      <c r="A11" s="14"/>
      <c r="B11" s="15"/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9"/>
      <c r="O11" s="16"/>
      <c r="P11" s="16"/>
      <c r="Q11" s="16"/>
      <c r="R11" s="22"/>
      <c r="S11" s="19"/>
      <c r="T11" s="19"/>
      <c r="U11" s="17"/>
    </row>
    <row r="12" spans="1:21">
      <c r="A12" s="14"/>
      <c r="B12" s="15"/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9"/>
      <c r="O12" s="16"/>
      <c r="P12" s="16"/>
      <c r="Q12" s="16"/>
      <c r="R12" s="22"/>
      <c r="S12" s="19"/>
      <c r="T12" s="19"/>
      <c r="U12" s="17"/>
    </row>
    <row r="13" spans="1:21">
      <c r="A13" s="14"/>
      <c r="B13" s="15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9"/>
      <c r="O13" s="16"/>
      <c r="P13" s="16"/>
      <c r="Q13" s="16"/>
      <c r="R13" s="22"/>
      <c r="S13" s="19"/>
      <c r="T13" s="19"/>
      <c r="U13" s="17"/>
    </row>
    <row r="14" spans="1:21">
      <c r="A14" s="14"/>
      <c r="B14" s="15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9"/>
      <c r="O14" s="16"/>
      <c r="P14" s="16"/>
      <c r="Q14" s="16"/>
      <c r="R14" s="22"/>
      <c r="S14" s="19"/>
      <c r="T14" s="19"/>
      <c r="U14" s="17"/>
    </row>
    <row r="15" spans="1:21">
      <c r="A15" s="14"/>
      <c r="B15" s="15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9"/>
      <c r="O15" s="16"/>
      <c r="P15" s="16"/>
      <c r="Q15" s="16"/>
      <c r="R15" s="22"/>
      <c r="S15" s="19"/>
      <c r="T15" s="19"/>
      <c r="U15" s="17"/>
    </row>
    <row r="16" spans="1:21">
      <c r="A16" s="14"/>
      <c r="B16" s="15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9"/>
      <c r="O16" s="16"/>
      <c r="P16" s="16"/>
      <c r="Q16" s="16"/>
      <c r="R16" s="22"/>
      <c r="S16" s="19"/>
      <c r="T16" s="19"/>
      <c r="U16" s="17"/>
    </row>
    <row r="17" spans="1:21">
      <c r="A17" s="18" t="s">
        <v>927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20">
        <f>SUM(O5:O16)</f>
        <v>0</v>
      </c>
      <c r="P17" s="20"/>
      <c r="Q17" s="20"/>
      <c r="R17" s="23">
        <f>SUM(R5:R16)</f>
        <v>0</v>
      </c>
      <c r="S17" s="24"/>
      <c r="T17" s="24"/>
      <c r="U17" s="17"/>
    </row>
  </sheetData>
  <mergeCells count="5">
    <mergeCell ref="B3:I3"/>
    <mergeCell ref="J3:M3"/>
    <mergeCell ref="N3:T3"/>
    <mergeCell ref="A3:A4"/>
    <mergeCell ref="A1:U2"/>
  </mergeCells>
  <pageMargins left="0.7" right="0.7" top="0.75" bottom="0.75" header="0.3" footer="0.3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3" sqref="C3"/>
    </sheetView>
  </sheetViews>
  <sheetFormatPr defaultColWidth="9" defaultRowHeight="13.5" outlineLevelCol="2"/>
  <cols>
    <col min="2" max="2" width="24.5" customWidth="1"/>
  </cols>
  <sheetData>
    <row r="1" ht="14.25" spans="1:3">
      <c r="A1" s="1"/>
      <c r="B1" s="2" t="s">
        <v>2884</v>
      </c>
      <c r="C1" s="3">
        <v>20</v>
      </c>
    </row>
    <row r="2" ht="14.25" spans="1:3">
      <c r="A2" s="4" t="s">
        <v>645</v>
      </c>
      <c r="B2" s="5" t="s">
        <v>646</v>
      </c>
      <c r="C2" s="6">
        <v>40000</v>
      </c>
    </row>
    <row r="3" ht="14.25" spans="1:3">
      <c r="A3" s="4" t="s">
        <v>647</v>
      </c>
      <c r="B3" s="5" t="s">
        <v>648</v>
      </c>
      <c r="C3" s="6">
        <v>95000</v>
      </c>
    </row>
    <row r="4" ht="14.25" spans="1:3">
      <c r="A4" s="4" t="s">
        <v>3521</v>
      </c>
      <c r="B4" s="5" t="s">
        <v>3285</v>
      </c>
      <c r="C4" s="6"/>
    </row>
    <row r="5" ht="14.25" spans="1:3">
      <c r="A5" s="4" t="s">
        <v>3522</v>
      </c>
      <c r="B5" s="5" t="s">
        <v>3286</v>
      </c>
      <c r="C5" s="6"/>
    </row>
    <row r="6" ht="14.25" spans="1:3">
      <c r="A6" s="4" t="s">
        <v>649</v>
      </c>
      <c r="B6" s="5" t="s">
        <v>650</v>
      </c>
      <c r="C6" s="7">
        <v>100000</v>
      </c>
    </row>
    <row r="7" ht="14.25" spans="1:3">
      <c r="A7" s="4" t="s">
        <v>651</v>
      </c>
      <c r="B7" s="5" t="s">
        <v>652</v>
      </c>
      <c r="C7" s="7">
        <v>8063.6</v>
      </c>
    </row>
    <row r="8" ht="14.25" spans="1:3">
      <c r="A8" s="8" t="s">
        <v>653</v>
      </c>
      <c r="B8" s="5" t="s">
        <v>654</v>
      </c>
      <c r="C8" s="7">
        <v>445.78</v>
      </c>
    </row>
    <row r="9" ht="14.25" spans="1:3">
      <c r="A9" s="4" t="s">
        <v>655</v>
      </c>
      <c r="B9" s="5" t="s">
        <v>656</v>
      </c>
      <c r="C9" s="7">
        <v>693.42</v>
      </c>
    </row>
    <row r="10" ht="14.25" spans="1:3">
      <c r="A10" s="4" t="s">
        <v>657</v>
      </c>
      <c r="B10" s="5" t="s">
        <v>658</v>
      </c>
      <c r="C10" s="7"/>
    </row>
    <row r="11" ht="14.25" spans="1:3">
      <c r="A11" s="4" t="s">
        <v>659</v>
      </c>
      <c r="B11" s="5" t="s">
        <v>660</v>
      </c>
      <c r="C11" s="7">
        <v>2430.6</v>
      </c>
    </row>
    <row r="12" ht="14.25" spans="1:3">
      <c r="A12" s="4" t="s">
        <v>3523</v>
      </c>
      <c r="B12" s="5" t="s">
        <v>3287</v>
      </c>
      <c r="C12" s="6"/>
    </row>
    <row r="13" ht="14.25" spans="1:3">
      <c r="A13" s="4" t="s">
        <v>661</v>
      </c>
      <c r="B13" s="5" t="s">
        <v>3288</v>
      </c>
      <c r="C13" s="6">
        <v>500000</v>
      </c>
    </row>
    <row r="14" ht="14.25" spans="1:3">
      <c r="A14" s="4" t="s">
        <v>3524</v>
      </c>
      <c r="B14" s="5" t="s">
        <v>3289</v>
      </c>
      <c r="C14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填 表</vt:lpstr>
      <vt:lpstr>资产负债表-打印</vt:lpstr>
      <vt:lpstr>利润表-打印</vt:lpstr>
      <vt:lpstr>现金流量表-打印</vt:lpstr>
      <vt:lpstr>资产负债表（按月）04</vt:lpstr>
      <vt:lpstr>利润表（按月）05</vt:lpstr>
      <vt:lpstr>现金流量表（按月）06</vt:lpstr>
      <vt:lpstr>所有者权益表07</vt:lpstr>
      <vt:lpstr>全部科目余额表08</vt:lpstr>
      <vt:lpstr>货币资金明细表09</vt:lpstr>
      <vt:lpstr>内部往来明细表10</vt:lpstr>
      <vt:lpstr>内部关联交易表11</vt:lpstr>
      <vt:lpstr>应收账款明细表12</vt:lpstr>
      <vt:lpstr>应收票据明细表13</vt:lpstr>
      <vt:lpstr>预付账款明细表14</vt:lpstr>
      <vt:lpstr>其他应收账款明细表15</vt:lpstr>
      <vt:lpstr>存货明细表16</vt:lpstr>
      <vt:lpstr>固定资产明细表17</vt:lpstr>
      <vt:lpstr>在建工程18</vt:lpstr>
      <vt:lpstr>无形资产19</vt:lpstr>
      <vt:lpstr>短期借款21</vt:lpstr>
      <vt:lpstr>应付票据22</vt:lpstr>
      <vt:lpstr>应付账款明细表23</vt:lpstr>
      <vt:lpstr>预收账款明细表24</vt:lpstr>
      <vt:lpstr>其他应付款25</vt:lpstr>
      <vt:lpstr>应付职工薪酬26</vt:lpstr>
      <vt:lpstr>应交税费明细表27</vt:lpstr>
      <vt:lpstr>长期股权投资28</vt:lpstr>
      <vt:lpstr>长期应付款29</vt:lpstr>
      <vt:lpstr>实收资本30</vt:lpstr>
      <vt:lpstr>以前年度损益调整31</vt:lpstr>
      <vt:lpstr>所得税弥补亏损</vt:lpstr>
      <vt:lpstr>销售毛利表32</vt:lpstr>
      <vt:lpstr>预算与实际分析表</vt:lpstr>
      <vt:lpstr>四费用明细表</vt:lpstr>
      <vt:lpstr>销售费用-三包费明细表</vt:lpstr>
      <vt:lpstr>销售费用-运费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</cp:lastModifiedBy>
  <dcterms:created xsi:type="dcterms:W3CDTF">2006-09-16T00:00:00Z</dcterms:created>
  <dcterms:modified xsi:type="dcterms:W3CDTF">2022-05-16T02:53:50Z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3B84CA7D455844F893C2FD0D5EAB69AC</vt:lpwstr>
  </property>
  <property fmtid="{D5CDD505-2E9C-101B-9397-08002B2CF9AE}" pid="4" name="KSOReadingLayout">
    <vt:bool>true</vt:bool>
  </property>
</Properties>
</file>