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C11D62E2-FAAD-44D5-B5F9-74EF5CB0135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7" i="1" l="1"/>
  <c r="M27" i="1"/>
  <c r="U22" i="1"/>
  <c r="U27" i="1" s="1"/>
  <c r="X18" i="1"/>
  <c r="F27" i="1"/>
  <c r="C17" i="1" s="1"/>
  <c r="J8" i="1"/>
  <c r="J9" i="1"/>
  <c r="J10" i="1"/>
  <c r="J7" i="1"/>
  <c r="X16" i="1"/>
  <c r="X17" i="1"/>
  <c r="X15" i="1"/>
  <c r="X14" i="1"/>
  <c r="Z7" i="1"/>
  <c r="Z10" i="1" s="1"/>
  <c r="C8" i="1" s="1"/>
  <c r="C12" i="1" l="1"/>
  <c r="X19" i="1"/>
  <c r="C9" i="1" s="1"/>
  <c r="J19" i="1"/>
  <c r="C10" i="1" s="1"/>
  <c r="C27" i="1" s="1"/>
</calcChain>
</file>

<file path=xl/sharedStrings.xml><?xml version="1.0" encoding="utf-8"?>
<sst xmlns="http://schemas.openxmlformats.org/spreadsheetml/2006/main" count="100" uniqueCount="84">
  <si>
    <t>零部件批量成本核算表</t>
  </si>
  <si>
    <t>单位名称</t>
  </si>
  <si>
    <t>河北新强力机械制造有限公司</t>
  </si>
  <si>
    <t>联 系 人</t>
  </si>
  <si>
    <t>商红升</t>
  </si>
  <si>
    <t>职 务</t>
  </si>
  <si>
    <t>联系电话</t>
  </si>
  <si>
    <t>产品图号</t>
  </si>
  <si>
    <t>产品名称</t>
  </si>
  <si>
    <t>传 真</t>
  </si>
  <si>
    <t>电子邮件</t>
  </si>
  <si>
    <t>15632708206@163.com</t>
  </si>
  <si>
    <t>序号</t>
  </si>
  <si>
    <t>项目</t>
  </si>
  <si>
    <t>报价</t>
  </si>
  <si>
    <t>核价</t>
  </si>
  <si>
    <t>生产工时分析（3）</t>
  </si>
  <si>
    <t>原材料不含税价格（6）</t>
  </si>
  <si>
    <t>主要
工序</t>
  </si>
  <si>
    <t>单件耗
时（分）</t>
  </si>
  <si>
    <t>工时价
格（时）</t>
  </si>
  <si>
    <t>金额</t>
  </si>
  <si>
    <t>原材料
名称</t>
  </si>
  <si>
    <t>材质规格</t>
  </si>
  <si>
    <t>单位</t>
  </si>
  <si>
    <t>消耗定
额（kg）</t>
  </si>
  <si>
    <t>材料单价
（元/kg）</t>
  </si>
  <si>
    <t>产成品净重（kg）</t>
  </si>
  <si>
    <t>一</t>
  </si>
  <si>
    <t>制造成本</t>
  </si>
  <si>
    <t>下料</t>
  </si>
  <si>
    <t>焊管</t>
  </si>
  <si>
    <t>套</t>
  </si>
  <si>
    <t>原 材 料</t>
  </si>
  <si>
    <t>弯管</t>
  </si>
  <si>
    <t>外协外购</t>
  </si>
  <si>
    <t>冲压</t>
  </si>
  <si>
    <t>直接工资</t>
  </si>
  <si>
    <t>焊接</t>
  </si>
  <si>
    <t>合     计</t>
  </si>
  <si>
    <t>制造费用</t>
  </si>
  <si>
    <t>外购外协件价格为不含税价格（7）</t>
  </si>
  <si>
    <t>专项费用</t>
  </si>
  <si>
    <t>外协件名称</t>
  </si>
  <si>
    <t>用量（kg）</t>
  </si>
  <si>
    <t>单价（元/kg）</t>
  </si>
  <si>
    <t>原产地</t>
  </si>
  <si>
    <t>燃料动力</t>
  </si>
  <si>
    <t>废品损失</t>
  </si>
  <si>
    <t>件</t>
  </si>
  <si>
    <t>二</t>
  </si>
  <si>
    <t>管理费用</t>
  </si>
  <si>
    <t>黄骅林耀</t>
  </si>
  <si>
    <t>三</t>
  </si>
  <si>
    <t>财务费用</t>
  </si>
  <si>
    <t>四</t>
  </si>
  <si>
    <t>销售费用</t>
  </si>
  <si>
    <t>工厂成本</t>
  </si>
  <si>
    <t>合  计</t>
  </si>
  <si>
    <t>合      计</t>
  </si>
  <si>
    <t>五</t>
  </si>
  <si>
    <t>利    润</t>
  </si>
  <si>
    <t>销售费用（四）</t>
  </si>
  <si>
    <t>模具摊销（5）</t>
  </si>
  <si>
    <t>其 它</t>
  </si>
  <si>
    <t>六</t>
  </si>
  <si>
    <t>税    金</t>
  </si>
  <si>
    <t>模具名称</t>
  </si>
  <si>
    <t>价值（元）</t>
  </si>
  <si>
    <t>寿命（件）</t>
  </si>
  <si>
    <t>单件金额</t>
  </si>
  <si>
    <t>包装物</t>
  </si>
  <si>
    <t>运输费</t>
  </si>
  <si>
    <t>总    价</t>
  </si>
  <si>
    <t xml:space="preserve">注：需加盖供应商财务章或公章。    </t>
  </si>
  <si>
    <t>SLT0002149</t>
    <phoneticPr fontId="1" type="noConversion"/>
  </si>
  <si>
    <t>中间座靠背骨架</t>
    <phoneticPr fontId="1" type="noConversion"/>
  </si>
  <si>
    <t>Q195*Φ22*1.5</t>
    <phoneticPr fontId="1" type="noConversion"/>
  </si>
  <si>
    <t>旋转轴固定座</t>
    <phoneticPr fontId="1" type="noConversion"/>
  </si>
  <si>
    <t>靠背支撑板</t>
    <phoneticPr fontId="1" type="noConversion"/>
  </si>
  <si>
    <t>置物盒固定支架</t>
    <phoneticPr fontId="1" type="noConversion"/>
  </si>
  <si>
    <t>左旁接板总成</t>
    <phoneticPr fontId="1" type="noConversion"/>
  </si>
  <si>
    <t>表面处理</t>
    <phoneticPr fontId="1" type="noConversion"/>
  </si>
  <si>
    <t>焊接工装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</si>
</sst>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0_);[Red]\(0.000\)"/>
  </numFmts>
  <fonts count="3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/>
      <sz val="11"/>
      <color rgb="FF0000FF"/>
      <name val="宋体"/>
      <family val="2"/>
      <charset val="134"/>
      <scheme val="minor"/>
    </font>
    <font>
      <u/>
      <sz val="11"/>
      <color rgb="FF80008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6" fillId="0" borderId="35" xfId="0" applyFont="1" applyBorder="1" applyAlignment="1">
      <alignment vertical="center" wrapText="1"/>
    </xf>
    <xf numFmtId="0" fontId="27" fillId="0" borderId="38" xfId="0" applyFont="1" applyBorder="1" applyAlignment="1">
      <alignment vertical="center" wrapText="1"/>
    </xf>
    <xf numFmtId="0" fontId="27" fillId="0" borderId="39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justify" vertical="center" wrapText="1"/>
    </xf>
    <xf numFmtId="0" fontId="31" fillId="0" borderId="1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177" fontId="33" fillId="0" borderId="10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177" fontId="34" fillId="0" borderId="25" xfId="0" applyNumberFormat="1" applyFont="1" applyBorder="1" applyAlignment="1">
      <alignment horizontal="center" vertical="center" wrapText="1"/>
    </xf>
    <xf numFmtId="177" fontId="27" fillId="0" borderId="32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justify" vertical="center" wrapText="1"/>
    </xf>
    <xf numFmtId="0" fontId="27" fillId="0" borderId="30" xfId="0" applyFont="1" applyBorder="1" applyAlignment="1">
      <alignment horizontal="center" vertical="center" wrapText="1"/>
    </xf>
    <xf numFmtId="177" fontId="28" fillId="0" borderId="31" xfId="0" applyNumberFormat="1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0" fillId="0" borderId="44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45" xfId="0" applyBorder="1">
      <alignment vertical="center"/>
    </xf>
    <xf numFmtId="0" fontId="0" fillId="0" borderId="20" xfId="0" applyBorder="1">
      <alignment vertical="center"/>
    </xf>
    <xf numFmtId="177" fontId="34" fillId="0" borderId="42" xfId="0" applyNumberFormat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23" fillId="0" borderId="0" xfId="0" applyFont="1">
      <alignment vertical="center"/>
    </xf>
    <xf numFmtId="0" fontId="27" fillId="0" borderId="36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176" fontId="27" fillId="0" borderId="31" xfId="0" applyNumberFormat="1" applyFont="1" applyBorder="1" applyAlignment="1">
      <alignment horizontal="center" vertical="center" wrapText="1"/>
    </xf>
    <xf numFmtId="176" fontId="27" fillId="0" borderId="32" xfId="0" applyNumberFormat="1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176" fontId="27" fillId="0" borderId="10" xfId="0" applyNumberFormat="1" applyFont="1" applyBorder="1" applyAlignment="1">
      <alignment horizontal="center" vertical="center" wrapText="1"/>
    </xf>
    <xf numFmtId="176" fontId="27" fillId="0" borderId="25" xfId="0" applyNumberFormat="1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176" fontId="34" fillId="0" borderId="10" xfId="0" applyNumberFormat="1" applyFont="1" applyBorder="1" applyAlignment="1">
      <alignment horizontal="center" vertical="center" wrapText="1"/>
    </xf>
    <xf numFmtId="176" fontId="34" fillId="0" borderId="25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176" fontId="34" fillId="0" borderId="11" xfId="0" applyNumberFormat="1" applyFont="1" applyBorder="1" applyAlignment="1">
      <alignment horizontal="center" vertical="center" wrapText="1"/>
    </xf>
    <xf numFmtId="176" fontId="34" fillId="0" borderId="42" xfId="0" applyNumberFormat="1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5" fillId="0" borderId="46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已访问的超链接" xfId="43" builtinId="9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tabSelected="1" topLeftCell="A4" workbookViewId="0">
      <selection activeCell="J10" sqref="J10"/>
    </sheetView>
  </sheetViews>
  <sheetFormatPr defaultRowHeight="14.4" x14ac:dyDescent="0.25"/>
  <cols>
    <col min="1" max="1" width="4.77734375" bestFit="1" customWidth="1"/>
    <col min="2" max="2" width="8.21875" bestFit="1" customWidth="1"/>
    <col min="3" max="3" width="10.6640625" customWidth="1"/>
    <col min="4" max="4" width="4.77734375" bestFit="1" customWidth="1"/>
    <col min="5" max="5" width="6.44140625" bestFit="1" customWidth="1"/>
    <col min="6" max="6" width="4" customWidth="1"/>
    <col min="7" max="7" width="3.109375" customWidth="1"/>
    <col min="8" max="9" width="8" bestFit="1" customWidth="1"/>
    <col min="10" max="10" width="6.77734375" bestFit="1" customWidth="1"/>
    <col min="11" max="11" width="1.88671875" customWidth="1"/>
    <col min="12" max="12" width="2" customWidth="1"/>
    <col min="13" max="13" width="4.6640625" customWidth="1"/>
    <col min="14" max="14" width="3.88671875" customWidth="1"/>
    <col min="15" max="15" width="3.6640625" customWidth="1"/>
    <col min="16" max="16" width="4.6640625" customWidth="1"/>
    <col min="17" max="17" width="1.6640625" customWidth="1"/>
    <col min="18" max="18" width="2.33203125" customWidth="1"/>
    <col min="19" max="19" width="4.109375" customWidth="1"/>
    <col min="20" max="20" width="3.6640625" customWidth="1"/>
    <col min="21" max="21" width="1.88671875" customWidth="1"/>
    <col min="22" max="22" width="2.33203125" customWidth="1"/>
    <col min="23" max="23" width="5.109375" customWidth="1"/>
    <col min="24" max="24" width="7.6640625" customWidth="1"/>
    <col min="25" max="25" width="3" customWidth="1"/>
    <col min="26" max="26" width="4" customWidth="1"/>
    <col min="27" max="27" width="6.44140625" customWidth="1"/>
    <col min="28" max="28" width="8.21875" customWidth="1"/>
  </cols>
  <sheetData>
    <row r="1" spans="1:28" ht="21" thickBo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28" ht="15.6" x14ac:dyDescent="0.25">
      <c r="A2" s="88" t="s">
        <v>1</v>
      </c>
      <c r="B2" s="83"/>
      <c r="C2" s="84" t="s">
        <v>2</v>
      </c>
      <c r="D2" s="84"/>
      <c r="E2" s="84"/>
      <c r="F2" s="84"/>
      <c r="G2" s="83" t="s">
        <v>3</v>
      </c>
      <c r="H2" s="83"/>
      <c r="I2" s="84" t="s">
        <v>4</v>
      </c>
      <c r="J2" s="84"/>
      <c r="K2" s="84"/>
      <c r="L2" s="83" t="s">
        <v>5</v>
      </c>
      <c r="M2" s="83"/>
      <c r="N2" s="83"/>
      <c r="O2" s="84"/>
      <c r="P2" s="84"/>
      <c r="Q2" s="84"/>
      <c r="R2" s="84"/>
      <c r="S2" s="84"/>
      <c r="T2" s="84"/>
      <c r="U2" s="84"/>
      <c r="V2" s="83" t="s">
        <v>6</v>
      </c>
      <c r="W2" s="83"/>
      <c r="X2" s="83"/>
      <c r="Y2" s="84">
        <v>15632708206</v>
      </c>
      <c r="Z2" s="84"/>
      <c r="AA2" s="84"/>
      <c r="AB2" s="85"/>
    </row>
    <row r="3" spans="1:28" ht="16.2" thickBot="1" x14ac:dyDescent="0.3">
      <c r="A3" s="86" t="s">
        <v>7</v>
      </c>
      <c r="B3" s="29"/>
      <c r="C3" s="28" t="s">
        <v>75</v>
      </c>
      <c r="D3" s="28"/>
      <c r="E3" s="29" t="s">
        <v>8</v>
      </c>
      <c r="F3" s="29"/>
      <c r="G3" s="30" t="s">
        <v>76</v>
      </c>
      <c r="H3" s="31"/>
      <c r="I3" s="31"/>
      <c r="J3" s="31"/>
      <c r="K3" s="1"/>
      <c r="L3" s="29" t="s">
        <v>9</v>
      </c>
      <c r="M3" s="29"/>
      <c r="N3" s="29"/>
      <c r="O3" s="28"/>
      <c r="P3" s="28"/>
      <c r="Q3" s="28"/>
      <c r="R3" s="28"/>
      <c r="S3" s="28"/>
      <c r="T3" s="28"/>
      <c r="U3" s="28"/>
      <c r="V3" s="29" t="s">
        <v>10</v>
      </c>
      <c r="W3" s="29"/>
      <c r="X3" s="29"/>
      <c r="Y3" s="28" t="s">
        <v>11</v>
      </c>
      <c r="Z3" s="28"/>
      <c r="AA3" s="28"/>
      <c r="AB3" s="87"/>
    </row>
    <row r="4" spans="1:28" ht="17.100000000000001" customHeight="1" x14ac:dyDescent="0.25">
      <c r="A4" s="47" t="s">
        <v>12</v>
      </c>
      <c r="B4" s="46" t="s">
        <v>13</v>
      </c>
      <c r="C4" s="46" t="s">
        <v>14</v>
      </c>
      <c r="D4" s="52" t="s">
        <v>15</v>
      </c>
      <c r="E4" s="32" t="s">
        <v>16</v>
      </c>
      <c r="F4" s="33"/>
      <c r="G4" s="33"/>
      <c r="H4" s="33"/>
      <c r="I4" s="33"/>
      <c r="J4" s="34"/>
      <c r="K4" s="2"/>
      <c r="L4" s="3"/>
      <c r="M4" s="35" t="s">
        <v>17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6"/>
    </row>
    <row r="5" spans="1:28" ht="17.100000000000001" customHeight="1" x14ac:dyDescent="0.25">
      <c r="A5" s="47"/>
      <c r="B5" s="53"/>
      <c r="C5" s="53"/>
      <c r="D5" s="82"/>
      <c r="E5" s="39" t="s">
        <v>18</v>
      </c>
      <c r="F5" s="40"/>
      <c r="G5" s="41"/>
      <c r="H5" s="45" t="s">
        <v>19</v>
      </c>
      <c r="I5" s="45" t="s">
        <v>20</v>
      </c>
      <c r="J5" s="49" t="s">
        <v>21</v>
      </c>
      <c r="K5" s="63" t="s">
        <v>22</v>
      </c>
      <c r="L5" s="53"/>
      <c r="M5" s="53"/>
      <c r="N5" s="51" t="s">
        <v>23</v>
      </c>
      <c r="O5" s="40"/>
      <c r="P5" s="41"/>
      <c r="Q5" s="53" t="s">
        <v>24</v>
      </c>
      <c r="R5" s="53"/>
      <c r="S5" s="53"/>
      <c r="T5" s="51" t="s">
        <v>25</v>
      </c>
      <c r="U5" s="40"/>
      <c r="V5" s="41"/>
      <c r="W5" s="51" t="s">
        <v>26</v>
      </c>
      <c r="X5" s="40"/>
      <c r="Y5" s="41"/>
      <c r="Z5" s="53" t="s">
        <v>21</v>
      </c>
      <c r="AA5" s="53"/>
      <c r="AB5" s="49" t="s">
        <v>27</v>
      </c>
    </row>
    <row r="6" spans="1:28" ht="17.100000000000001" customHeight="1" x14ac:dyDescent="0.25">
      <c r="A6" s="48"/>
      <c r="B6" s="53"/>
      <c r="C6" s="53"/>
      <c r="D6" s="82"/>
      <c r="E6" s="42"/>
      <c r="F6" s="43"/>
      <c r="G6" s="44"/>
      <c r="H6" s="46"/>
      <c r="I6" s="46"/>
      <c r="J6" s="50"/>
      <c r="K6" s="63"/>
      <c r="L6" s="53"/>
      <c r="M6" s="53"/>
      <c r="N6" s="52"/>
      <c r="O6" s="43"/>
      <c r="P6" s="44"/>
      <c r="Q6" s="53"/>
      <c r="R6" s="53"/>
      <c r="S6" s="53"/>
      <c r="T6" s="52"/>
      <c r="U6" s="43"/>
      <c r="V6" s="44"/>
      <c r="W6" s="52"/>
      <c r="X6" s="43"/>
      <c r="Y6" s="44"/>
      <c r="Z6" s="53"/>
      <c r="AA6" s="53"/>
      <c r="AB6" s="50"/>
    </row>
    <row r="7" spans="1:28" ht="17.100000000000001" customHeight="1" x14ac:dyDescent="0.25">
      <c r="A7" s="9" t="s">
        <v>28</v>
      </c>
      <c r="B7" s="4" t="s">
        <v>29</v>
      </c>
      <c r="C7" s="10"/>
      <c r="D7" s="11"/>
      <c r="E7" s="63" t="s">
        <v>30</v>
      </c>
      <c r="F7" s="53"/>
      <c r="G7" s="53"/>
      <c r="H7" s="12">
        <v>0.5</v>
      </c>
      <c r="I7" s="12">
        <v>20</v>
      </c>
      <c r="J7" s="13">
        <f>H7/60*I7</f>
        <v>0.16666666666666666</v>
      </c>
      <c r="K7" s="65" t="s">
        <v>31</v>
      </c>
      <c r="L7" s="66"/>
      <c r="M7" s="66"/>
      <c r="N7" s="81" t="s">
        <v>77</v>
      </c>
      <c r="O7" s="81"/>
      <c r="P7" s="81"/>
      <c r="Q7" s="66" t="s">
        <v>32</v>
      </c>
      <c r="R7" s="66"/>
      <c r="S7" s="66"/>
      <c r="T7" s="81">
        <v>1.0109999999999999</v>
      </c>
      <c r="U7" s="81"/>
      <c r="V7" s="81"/>
      <c r="W7" s="81">
        <v>5.9</v>
      </c>
      <c r="X7" s="81"/>
      <c r="Y7" s="81"/>
      <c r="Z7" s="70">
        <f>T7*W7</f>
        <v>5.9649000000000001</v>
      </c>
      <c r="AA7" s="70"/>
      <c r="AB7" s="8"/>
    </row>
    <row r="8" spans="1:28" ht="17.100000000000001" customHeight="1" x14ac:dyDescent="0.25">
      <c r="A8" s="9">
        <v>1</v>
      </c>
      <c r="B8" s="4" t="s">
        <v>33</v>
      </c>
      <c r="C8" s="10">
        <f>Z10</f>
        <v>5.9649000000000001</v>
      </c>
      <c r="D8" s="11"/>
      <c r="E8" s="63" t="s">
        <v>34</v>
      </c>
      <c r="F8" s="53"/>
      <c r="G8" s="53"/>
      <c r="H8" s="12">
        <v>1</v>
      </c>
      <c r="I8" s="12">
        <v>20</v>
      </c>
      <c r="J8" s="13">
        <f t="shared" ref="J8:J10" si="0">H8/60*I8</f>
        <v>0.33333333333333331</v>
      </c>
      <c r="K8" s="65"/>
      <c r="L8" s="66"/>
      <c r="M8" s="66"/>
      <c r="N8" s="81"/>
      <c r="O8" s="81"/>
      <c r="P8" s="81"/>
      <c r="Q8" s="66"/>
      <c r="R8" s="66"/>
      <c r="S8" s="66"/>
      <c r="T8" s="81"/>
      <c r="U8" s="81"/>
      <c r="V8" s="81"/>
      <c r="W8" s="81"/>
      <c r="X8" s="81"/>
      <c r="Y8" s="81"/>
      <c r="Z8" s="70"/>
      <c r="AA8" s="70"/>
      <c r="AB8" s="8"/>
    </row>
    <row r="9" spans="1:28" ht="17.100000000000001" customHeight="1" x14ac:dyDescent="0.25">
      <c r="A9" s="9">
        <v>2</v>
      </c>
      <c r="B9" s="4" t="s">
        <v>35</v>
      </c>
      <c r="C9" s="10">
        <f>X19</f>
        <v>6.75</v>
      </c>
      <c r="D9" s="11"/>
      <c r="E9" s="63" t="s">
        <v>36</v>
      </c>
      <c r="F9" s="53"/>
      <c r="G9" s="53"/>
      <c r="H9" s="12">
        <v>3</v>
      </c>
      <c r="I9" s="12">
        <v>25</v>
      </c>
      <c r="J9" s="13">
        <f t="shared" si="0"/>
        <v>1.25</v>
      </c>
      <c r="K9" s="65"/>
      <c r="L9" s="66"/>
      <c r="M9" s="66"/>
      <c r="N9" s="81"/>
      <c r="O9" s="81"/>
      <c r="P9" s="81"/>
      <c r="Q9" s="66"/>
      <c r="R9" s="66"/>
      <c r="S9" s="66"/>
      <c r="T9" s="81"/>
      <c r="U9" s="81"/>
      <c r="V9" s="81"/>
      <c r="W9" s="81"/>
      <c r="X9" s="81"/>
      <c r="Y9" s="81"/>
      <c r="Z9" s="70"/>
      <c r="AA9" s="70"/>
      <c r="AB9" s="8"/>
    </row>
    <row r="10" spans="1:28" ht="17.100000000000001" customHeight="1" thickBot="1" x14ac:dyDescent="0.3">
      <c r="A10" s="9">
        <v>3</v>
      </c>
      <c r="B10" s="4" t="s">
        <v>37</v>
      </c>
      <c r="C10" s="10">
        <f>J19</f>
        <v>5.25</v>
      </c>
      <c r="D10" s="11"/>
      <c r="E10" s="63" t="s">
        <v>38</v>
      </c>
      <c r="F10" s="53"/>
      <c r="G10" s="53"/>
      <c r="H10" s="12">
        <v>7</v>
      </c>
      <c r="I10" s="12">
        <v>30</v>
      </c>
      <c r="J10" s="13">
        <f t="shared" si="0"/>
        <v>3.5</v>
      </c>
      <c r="K10" s="57" t="s">
        <v>39</v>
      </c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5">
        <f>SUM(Z7:Z9)</f>
        <v>5.9649000000000001</v>
      </c>
      <c r="AA10" s="55"/>
      <c r="AB10" s="5"/>
    </row>
    <row r="11" spans="1:28" ht="17.100000000000001" customHeight="1" x14ac:dyDescent="0.25">
      <c r="A11" s="9">
        <v>4</v>
      </c>
      <c r="B11" s="4" t="s">
        <v>40</v>
      </c>
      <c r="C11" s="10">
        <v>1.9</v>
      </c>
      <c r="D11" s="11"/>
      <c r="E11" s="63"/>
      <c r="F11" s="53"/>
      <c r="G11" s="53"/>
      <c r="H11" s="12"/>
      <c r="I11" s="12"/>
      <c r="J11" s="13"/>
      <c r="K11" s="32" t="s">
        <v>41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4"/>
    </row>
    <row r="12" spans="1:28" ht="17.100000000000001" customHeight="1" x14ac:dyDescent="0.25">
      <c r="A12" s="9">
        <v>5</v>
      </c>
      <c r="B12" s="4" t="s">
        <v>42</v>
      </c>
      <c r="C12" s="10">
        <f>U22</f>
        <v>0.11666666666666667</v>
      </c>
      <c r="D12" s="11"/>
      <c r="E12" s="63"/>
      <c r="F12" s="53"/>
      <c r="G12" s="53"/>
      <c r="H12" s="12"/>
      <c r="I12" s="12"/>
      <c r="J12" s="13"/>
      <c r="K12" s="65" t="s">
        <v>43</v>
      </c>
      <c r="L12" s="66"/>
      <c r="M12" s="66"/>
      <c r="N12" s="66"/>
      <c r="O12" s="66"/>
      <c r="P12" s="66" t="s">
        <v>24</v>
      </c>
      <c r="Q12" s="66"/>
      <c r="R12" s="66"/>
      <c r="S12" s="66" t="s">
        <v>44</v>
      </c>
      <c r="T12" s="66"/>
      <c r="U12" s="66" t="s">
        <v>45</v>
      </c>
      <c r="V12" s="66"/>
      <c r="W12" s="66"/>
      <c r="X12" s="66" t="s">
        <v>21</v>
      </c>
      <c r="Y12" s="53" t="s">
        <v>46</v>
      </c>
      <c r="Z12" s="53"/>
      <c r="AA12" s="53"/>
      <c r="AB12" s="54"/>
    </row>
    <row r="13" spans="1:28" ht="17.100000000000001" customHeight="1" x14ac:dyDescent="0.25">
      <c r="A13" s="9">
        <v>6</v>
      </c>
      <c r="B13" s="4" t="s">
        <v>47</v>
      </c>
      <c r="C13" s="10"/>
      <c r="D13" s="11"/>
      <c r="E13" s="63"/>
      <c r="F13" s="53"/>
      <c r="G13" s="53"/>
      <c r="H13" s="12"/>
      <c r="I13" s="12"/>
      <c r="J13" s="13"/>
      <c r="K13" s="65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53"/>
      <c r="Z13" s="53"/>
      <c r="AA13" s="53"/>
      <c r="AB13" s="54"/>
    </row>
    <row r="14" spans="1:28" ht="17.100000000000001" customHeight="1" x14ac:dyDescent="0.25">
      <c r="A14" s="9">
        <v>7</v>
      </c>
      <c r="B14" s="4" t="s">
        <v>48</v>
      </c>
      <c r="C14" s="10"/>
      <c r="D14" s="11"/>
      <c r="E14" s="63"/>
      <c r="F14" s="53"/>
      <c r="G14" s="53"/>
      <c r="H14" s="12"/>
      <c r="I14" s="12"/>
      <c r="J14" s="13"/>
      <c r="K14" s="65" t="s">
        <v>78</v>
      </c>
      <c r="L14" s="66"/>
      <c r="M14" s="66"/>
      <c r="N14" s="66"/>
      <c r="O14" s="66"/>
      <c r="P14" s="73" t="s">
        <v>49</v>
      </c>
      <c r="Q14" s="73"/>
      <c r="R14" s="73"/>
      <c r="S14" s="78">
        <v>1</v>
      </c>
      <c r="T14" s="78"/>
      <c r="U14" s="78">
        <v>0.65</v>
      </c>
      <c r="V14" s="78"/>
      <c r="W14" s="78"/>
      <c r="X14" s="6">
        <f>S14*U14</f>
        <v>0.65</v>
      </c>
      <c r="Y14" s="76" t="s">
        <v>52</v>
      </c>
      <c r="Z14" s="76"/>
      <c r="AA14" s="76"/>
      <c r="AB14" s="77"/>
    </row>
    <row r="15" spans="1:28" ht="17.100000000000001" customHeight="1" x14ac:dyDescent="0.25">
      <c r="A15" s="9" t="s">
        <v>50</v>
      </c>
      <c r="B15" s="4" t="s">
        <v>51</v>
      </c>
      <c r="C15" s="10">
        <v>0.8</v>
      </c>
      <c r="D15" s="11"/>
      <c r="E15" s="63"/>
      <c r="F15" s="53"/>
      <c r="G15" s="53"/>
      <c r="H15" s="12"/>
      <c r="I15" s="12"/>
      <c r="J15" s="13"/>
      <c r="K15" s="65" t="s">
        <v>79</v>
      </c>
      <c r="L15" s="66"/>
      <c r="M15" s="66"/>
      <c r="N15" s="66"/>
      <c r="O15" s="66"/>
      <c r="P15" s="73" t="s">
        <v>49</v>
      </c>
      <c r="Q15" s="73"/>
      <c r="R15" s="73"/>
      <c r="S15" s="78">
        <v>1</v>
      </c>
      <c r="T15" s="78"/>
      <c r="U15" s="78">
        <v>1.2</v>
      </c>
      <c r="V15" s="78"/>
      <c r="W15" s="78"/>
      <c r="X15" s="6">
        <f>S15*U15</f>
        <v>1.2</v>
      </c>
      <c r="Y15" s="76" t="s">
        <v>52</v>
      </c>
      <c r="Z15" s="76"/>
      <c r="AA15" s="76"/>
      <c r="AB15" s="77"/>
    </row>
    <row r="16" spans="1:28" ht="17.100000000000001" customHeight="1" x14ac:dyDescent="0.25">
      <c r="A16" s="9" t="s">
        <v>53</v>
      </c>
      <c r="B16" s="4" t="s">
        <v>54</v>
      </c>
      <c r="C16" s="10">
        <v>0.8</v>
      </c>
      <c r="D16" s="11"/>
      <c r="E16" s="63"/>
      <c r="F16" s="53"/>
      <c r="G16" s="53"/>
      <c r="H16" s="12"/>
      <c r="I16" s="12"/>
      <c r="J16" s="13"/>
      <c r="K16" s="79" t="s">
        <v>80</v>
      </c>
      <c r="L16" s="80"/>
      <c r="M16" s="80"/>
      <c r="N16" s="80"/>
      <c r="O16" s="80"/>
      <c r="P16" s="73" t="s">
        <v>49</v>
      </c>
      <c r="Q16" s="73"/>
      <c r="R16" s="73"/>
      <c r="S16" s="78">
        <v>4</v>
      </c>
      <c r="T16" s="78"/>
      <c r="U16" s="78">
        <v>0.45</v>
      </c>
      <c r="V16" s="78"/>
      <c r="W16" s="78"/>
      <c r="X16" s="6">
        <f t="shared" ref="X16:X18" si="1">S16*U16</f>
        <v>1.8</v>
      </c>
      <c r="Y16" s="76" t="s">
        <v>52</v>
      </c>
      <c r="Z16" s="76"/>
      <c r="AA16" s="76"/>
      <c r="AB16" s="77"/>
    </row>
    <row r="17" spans="1:28" ht="17.100000000000001" customHeight="1" x14ac:dyDescent="0.25">
      <c r="A17" s="9" t="s">
        <v>55</v>
      </c>
      <c r="B17" s="4" t="s">
        <v>56</v>
      </c>
      <c r="C17" s="10">
        <f>F27</f>
        <v>2.6</v>
      </c>
      <c r="D17" s="19"/>
      <c r="E17" s="64"/>
      <c r="F17" s="53"/>
      <c r="G17" s="53"/>
      <c r="H17" s="12"/>
      <c r="I17" s="12"/>
      <c r="J17" s="25"/>
      <c r="K17" s="79" t="s">
        <v>81</v>
      </c>
      <c r="L17" s="80"/>
      <c r="M17" s="80"/>
      <c r="N17" s="80"/>
      <c r="O17" s="80"/>
      <c r="P17" s="72" t="s">
        <v>49</v>
      </c>
      <c r="Q17" s="73"/>
      <c r="R17" s="73"/>
      <c r="S17" s="74">
        <v>1</v>
      </c>
      <c r="T17" s="75"/>
      <c r="U17" s="74">
        <v>1.5</v>
      </c>
      <c r="V17" s="75"/>
      <c r="W17" s="75"/>
      <c r="X17" s="26">
        <f t="shared" si="1"/>
        <v>1.5</v>
      </c>
      <c r="Y17" s="76" t="s">
        <v>52</v>
      </c>
      <c r="Z17" s="76"/>
      <c r="AA17" s="76"/>
      <c r="AB17" s="77"/>
    </row>
    <row r="18" spans="1:28" ht="17.100000000000001" customHeight="1" x14ac:dyDescent="0.25">
      <c r="A18" s="9"/>
      <c r="B18" s="4" t="s">
        <v>57</v>
      </c>
      <c r="C18" s="10">
        <v>0.8</v>
      </c>
      <c r="D18" s="19"/>
      <c r="E18" s="91"/>
      <c r="F18" s="92"/>
      <c r="G18" s="93"/>
      <c r="H18" s="24"/>
      <c r="I18" s="24"/>
      <c r="J18" s="20"/>
      <c r="K18" s="94" t="s">
        <v>82</v>
      </c>
      <c r="L18" s="95"/>
      <c r="M18" s="95"/>
      <c r="N18" s="95"/>
      <c r="O18" s="96"/>
      <c r="P18" s="72" t="s">
        <v>49</v>
      </c>
      <c r="Q18" s="73"/>
      <c r="R18" s="73"/>
      <c r="S18" s="74">
        <v>1</v>
      </c>
      <c r="T18" s="75"/>
      <c r="U18" s="74">
        <v>1.6</v>
      </c>
      <c r="V18" s="75"/>
      <c r="W18" s="75"/>
      <c r="X18" s="26">
        <f t="shared" si="1"/>
        <v>1.6</v>
      </c>
      <c r="Y18" s="53"/>
      <c r="Z18" s="53"/>
      <c r="AA18" s="53"/>
      <c r="AB18" s="54"/>
    </row>
    <row r="19" spans="1:28" ht="17.100000000000001" customHeight="1" thickBot="1" x14ac:dyDescent="0.3">
      <c r="A19" s="9" t="s">
        <v>60</v>
      </c>
      <c r="B19" s="4" t="s">
        <v>61</v>
      </c>
      <c r="C19" s="10">
        <v>2</v>
      </c>
      <c r="D19" s="19"/>
      <c r="E19" s="60" t="s">
        <v>58</v>
      </c>
      <c r="F19" s="58"/>
      <c r="G19" s="58"/>
      <c r="H19" s="7"/>
      <c r="I19" s="7"/>
      <c r="J19" s="14">
        <f>SUM(J7:J17)</f>
        <v>5.25</v>
      </c>
      <c r="K19" s="57" t="s">
        <v>59</v>
      </c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7">
        <f>SUM(X14:X18)</f>
        <v>6.75</v>
      </c>
      <c r="Y19" s="21"/>
      <c r="Z19" s="22"/>
      <c r="AA19" s="22"/>
      <c r="AB19" s="23"/>
    </row>
    <row r="20" spans="1:28" ht="17.100000000000001" customHeight="1" x14ac:dyDescent="0.25">
      <c r="A20" s="9" t="s">
        <v>65</v>
      </c>
      <c r="B20" s="4" t="s">
        <v>66</v>
      </c>
      <c r="C20" s="10">
        <v>2.6</v>
      </c>
      <c r="D20" s="19"/>
      <c r="E20" s="69" t="s">
        <v>62</v>
      </c>
      <c r="F20" s="33"/>
      <c r="G20" s="34"/>
      <c r="H20" s="32" t="s">
        <v>63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4"/>
      <c r="Y20" s="44" t="s">
        <v>64</v>
      </c>
      <c r="Z20" s="46"/>
      <c r="AA20" s="46"/>
      <c r="AB20" s="50"/>
    </row>
    <row r="21" spans="1:28" ht="17.100000000000001" customHeight="1" x14ac:dyDescent="0.25">
      <c r="A21" s="9"/>
      <c r="B21" s="15"/>
      <c r="C21" s="10"/>
      <c r="D21" s="19"/>
      <c r="F21" s="53" t="s">
        <v>21</v>
      </c>
      <c r="G21" s="54"/>
      <c r="H21" s="63" t="s">
        <v>67</v>
      </c>
      <c r="I21" s="53"/>
      <c r="J21" s="53"/>
      <c r="K21" s="53"/>
      <c r="L21" s="53"/>
      <c r="M21" s="53" t="s">
        <v>68</v>
      </c>
      <c r="N21" s="53"/>
      <c r="O21" s="53"/>
      <c r="P21" s="53"/>
      <c r="Q21" s="53"/>
      <c r="R21" s="53" t="s">
        <v>69</v>
      </c>
      <c r="S21" s="53"/>
      <c r="T21" s="53"/>
      <c r="U21" s="53" t="s">
        <v>70</v>
      </c>
      <c r="V21" s="53"/>
      <c r="W21" s="53"/>
      <c r="X21" s="54"/>
      <c r="Y21" s="64" t="s">
        <v>13</v>
      </c>
      <c r="Z21" s="53"/>
      <c r="AA21" s="53" t="s">
        <v>21</v>
      </c>
      <c r="AB21" s="54"/>
    </row>
    <row r="22" spans="1:28" ht="17.100000000000001" customHeight="1" x14ac:dyDescent="0.25">
      <c r="A22" s="9"/>
      <c r="B22" s="15"/>
      <c r="C22" s="10"/>
      <c r="D22" s="11"/>
      <c r="E22" s="9" t="s">
        <v>71</v>
      </c>
      <c r="F22" s="70">
        <v>0.6</v>
      </c>
      <c r="G22" s="71"/>
      <c r="H22" s="65" t="s">
        <v>83</v>
      </c>
      <c r="I22" s="66"/>
      <c r="J22" s="66"/>
      <c r="K22" s="66"/>
      <c r="L22" s="66"/>
      <c r="M22" s="53">
        <v>3500</v>
      </c>
      <c r="N22" s="53"/>
      <c r="O22" s="53"/>
      <c r="P22" s="53"/>
      <c r="Q22" s="53"/>
      <c r="R22" s="53">
        <v>30000</v>
      </c>
      <c r="S22" s="53"/>
      <c r="T22" s="53"/>
      <c r="U22" s="67">
        <f>M22/R22</f>
        <v>0.11666666666666667</v>
      </c>
      <c r="V22" s="67"/>
      <c r="W22" s="67"/>
      <c r="X22" s="68"/>
      <c r="Y22" s="64"/>
      <c r="Z22" s="53"/>
      <c r="AA22" s="53"/>
      <c r="AB22" s="54"/>
    </row>
    <row r="23" spans="1:28" ht="17.100000000000001" customHeight="1" x14ac:dyDescent="0.25">
      <c r="A23" s="9"/>
      <c r="B23" s="15"/>
      <c r="C23" s="10"/>
      <c r="D23" s="11"/>
      <c r="E23" s="9" t="s">
        <v>72</v>
      </c>
      <c r="F23" s="89">
        <v>2</v>
      </c>
      <c r="G23" s="90"/>
      <c r="H23" s="65"/>
      <c r="I23" s="66"/>
      <c r="J23" s="66"/>
      <c r="K23" s="66"/>
      <c r="L23" s="66"/>
      <c r="M23" s="53"/>
      <c r="N23" s="53"/>
      <c r="O23" s="53"/>
      <c r="P23" s="53"/>
      <c r="Q23" s="53"/>
      <c r="R23" s="53"/>
      <c r="S23" s="53"/>
      <c r="T23" s="53"/>
      <c r="U23" s="67"/>
      <c r="V23" s="67"/>
      <c r="W23" s="67"/>
      <c r="X23" s="68"/>
      <c r="Y23" s="64"/>
      <c r="Z23" s="53"/>
      <c r="AA23" s="53"/>
      <c r="AB23" s="54"/>
    </row>
    <row r="24" spans="1:28" ht="17.100000000000001" customHeight="1" x14ac:dyDescent="0.25">
      <c r="A24" s="9"/>
      <c r="B24" s="15"/>
      <c r="C24" s="10"/>
      <c r="D24" s="11"/>
      <c r="E24" s="9"/>
      <c r="F24" s="61"/>
      <c r="G24" s="62"/>
      <c r="H24" s="6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67"/>
      <c r="V24" s="67"/>
      <c r="W24" s="67"/>
      <c r="X24" s="68"/>
      <c r="Y24" s="64"/>
      <c r="Z24" s="53"/>
      <c r="AA24" s="53"/>
      <c r="AB24" s="54"/>
    </row>
    <row r="25" spans="1:28" ht="17.100000000000001" customHeight="1" x14ac:dyDescent="0.25">
      <c r="A25" s="9"/>
      <c r="B25" s="4"/>
      <c r="C25" s="10"/>
      <c r="D25" s="11"/>
      <c r="E25" s="9"/>
      <c r="F25" s="61"/>
      <c r="G25" s="62"/>
      <c r="H25" s="6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67"/>
      <c r="V25" s="67"/>
      <c r="W25" s="67"/>
      <c r="X25" s="68"/>
      <c r="Y25" s="64"/>
      <c r="Z25" s="53"/>
      <c r="AA25" s="53"/>
      <c r="AB25" s="54"/>
    </row>
    <row r="26" spans="1:28" ht="17.100000000000001" customHeight="1" x14ac:dyDescent="0.25">
      <c r="A26" s="9"/>
      <c r="B26" s="4"/>
      <c r="C26" s="10"/>
      <c r="D26" s="11"/>
      <c r="E26" s="9"/>
      <c r="F26" s="61"/>
      <c r="G26" s="62"/>
      <c r="H26" s="63"/>
      <c r="I26" s="53"/>
      <c r="J26" s="53"/>
      <c r="K26" s="53"/>
      <c r="L26" s="53"/>
      <c r="M26" s="53"/>
      <c r="N26" s="53"/>
      <c r="O26" s="53"/>
      <c r="P26" s="53"/>
      <c r="Q26" s="53"/>
      <c r="R26" s="64"/>
      <c r="S26" s="53"/>
      <c r="T26" s="53"/>
      <c r="U26" s="53"/>
      <c r="V26" s="53"/>
      <c r="W26" s="53"/>
      <c r="X26" s="54"/>
      <c r="Y26" s="64"/>
      <c r="Z26" s="53"/>
      <c r="AA26" s="53"/>
      <c r="AB26" s="54"/>
    </row>
    <row r="27" spans="1:28" ht="17.100000000000001" customHeight="1" thickBot="1" x14ac:dyDescent="0.3">
      <c r="A27" s="16"/>
      <c r="B27" s="7" t="s">
        <v>73</v>
      </c>
      <c r="C27" s="17">
        <f>SUM(C8:C26)</f>
        <v>29.581566666666671</v>
      </c>
      <c r="D27" s="18"/>
      <c r="E27" s="16" t="s">
        <v>58</v>
      </c>
      <c r="F27" s="55">
        <f>SUM(F22:F26)</f>
        <v>2.6</v>
      </c>
      <c r="G27" s="56"/>
      <c r="H27" s="57" t="s">
        <v>58</v>
      </c>
      <c r="I27" s="58"/>
      <c r="J27" s="58"/>
      <c r="K27" s="58"/>
      <c r="L27" s="58"/>
      <c r="M27" s="97">
        <f>SUM(M22:M26)</f>
        <v>3500</v>
      </c>
      <c r="N27" s="98"/>
      <c r="O27" s="98"/>
      <c r="P27" s="98"/>
      <c r="Q27" s="60"/>
      <c r="R27" s="98">
        <f>SUM(R22:R26)</f>
        <v>30000</v>
      </c>
      <c r="S27" s="98"/>
      <c r="T27" s="60"/>
      <c r="U27" s="58">
        <f>SUM(U22:U26)</f>
        <v>0.11666666666666667</v>
      </c>
      <c r="V27" s="58"/>
      <c r="W27" s="58"/>
      <c r="X27" s="59"/>
      <c r="Y27" s="60" t="s">
        <v>58</v>
      </c>
      <c r="Z27" s="58"/>
      <c r="AA27" s="58"/>
      <c r="AB27" s="59"/>
    </row>
    <row r="28" spans="1:28" ht="17.100000000000001" customHeight="1" x14ac:dyDescent="0.25">
      <c r="A28" s="37" t="s">
        <v>74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</row>
  </sheetData>
  <mergeCells count="153">
    <mergeCell ref="F23:G23"/>
    <mergeCell ref="F21:G21"/>
    <mergeCell ref="E18:G18"/>
    <mergeCell ref="K18:O18"/>
    <mergeCell ref="P18:R18"/>
    <mergeCell ref="S18:T18"/>
    <mergeCell ref="U18:W18"/>
    <mergeCell ref="M27:Q27"/>
    <mergeCell ref="R27:T27"/>
    <mergeCell ref="E19:G19"/>
    <mergeCell ref="K19:W19"/>
    <mergeCell ref="H23:L23"/>
    <mergeCell ref="M23:Q23"/>
    <mergeCell ref="R23:T23"/>
    <mergeCell ref="U23:X23"/>
    <mergeCell ref="F25:G25"/>
    <mergeCell ref="F24:G24"/>
    <mergeCell ref="B4:B6"/>
    <mergeCell ref="C4:C6"/>
    <mergeCell ref="D4:D6"/>
    <mergeCell ref="J5:J6"/>
    <mergeCell ref="V2:X2"/>
    <mergeCell ref="Y2:AB2"/>
    <mergeCell ref="A3:B3"/>
    <mergeCell ref="L3:N3"/>
    <mergeCell ref="O3:U3"/>
    <mergeCell ref="V3:X3"/>
    <mergeCell ref="Y3:AB3"/>
    <mergeCell ref="A2:B2"/>
    <mergeCell ref="C2:F2"/>
    <mergeCell ref="G2:H2"/>
    <mergeCell ref="I2:K2"/>
    <mergeCell ref="L2:N2"/>
    <mergeCell ref="O2:U2"/>
    <mergeCell ref="Z7:AA7"/>
    <mergeCell ref="E8:G8"/>
    <mergeCell ref="K8:M8"/>
    <mergeCell ref="N8:P8"/>
    <mergeCell ref="Q8:S8"/>
    <mergeCell ref="T8:V8"/>
    <mergeCell ref="W8:Y8"/>
    <mergeCell ref="Z8:AA8"/>
    <mergeCell ref="Z5:AA6"/>
    <mergeCell ref="E7:G7"/>
    <mergeCell ref="K7:M7"/>
    <mergeCell ref="N7:P7"/>
    <mergeCell ref="Q7:S7"/>
    <mergeCell ref="T7:V7"/>
    <mergeCell ref="W7:Y7"/>
    <mergeCell ref="K5:M6"/>
    <mergeCell ref="Q5:S6"/>
    <mergeCell ref="W9:Y9"/>
    <mergeCell ref="Z9:AA9"/>
    <mergeCell ref="E10:G10"/>
    <mergeCell ref="K10:Y10"/>
    <mergeCell ref="Z10:AA10"/>
    <mergeCell ref="E9:G9"/>
    <mergeCell ref="K9:M9"/>
    <mergeCell ref="N9:P9"/>
    <mergeCell ref="Q9:S9"/>
    <mergeCell ref="T9:V9"/>
    <mergeCell ref="Y12:AB13"/>
    <mergeCell ref="E13:G13"/>
    <mergeCell ref="E14:G14"/>
    <mergeCell ref="P14:R14"/>
    <mergeCell ref="S14:T14"/>
    <mergeCell ref="U14:W14"/>
    <mergeCell ref="Y14:AB14"/>
    <mergeCell ref="E11:G11"/>
    <mergeCell ref="K11:AB11"/>
    <mergeCell ref="E12:G12"/>
    <mergeCell ref="K12:O13"/>
    <mergeCell ref="P12:R13"/>
    <mergeCell ref="S12:T13"/>
    <mergeCell ref="U12:W13"/>
    <mergeCell ref="X12:X13"/>
    <mergeCell ref="K15:O15"/>
    <mergeCell ref="P17:R17"/>
    <mergeCell ref="S17:T17"/>
    <mergeCell ref="U17:W17"/>
    <mergeCell ref="Y15:AB15"/>
    <mergeCell ref="E16:G16"/>
    <mergeCell ref="K14:O14"/>
    <mergeCell ref="P16:R16"/>
    <mergeCell ref="S16:T16"/>
    <mergeCell ref="U16:W16"/>
    <mergeCell ref="Y16:AB16"/>
    <mergeCell ref="E15:G15"/>
    <mergeCell ref="P15:R15"/>
    <mergeCell ref="S15:T15"/>
    <mergeCell ref="U15:W15"/>
    <mergeCell ref="Y17:AB17"/>
    <mergeCell ref="K16:O16"/>
    <mergeCell ref="K17:O17"/>
    <mergeCell ref="Y18:AB18"/>
    <mergeCell ref="E20:G20"/>
    <mergeCell ref="H20:X20"/>
    <mergeCell ref="Y20:AB20"/>
    <mergeCell ref="E17:G17"/>
    <mergeCell ref="AA21:AB21"/>
    <mergeCell ref="F22:G22"/>
    <mergeCell ref="H21:L21"/>
    <mergeCell ref="M21:Q21"/>
    <mergeCell ref="R21:T21"/>
    <mergeCell ref="U21:X21"/>
    <mergeCell ref="Y21:Z21"/>
    <mergeCell ref="AA22:AB22"/>
    <mergeCell ref="AA23:AB23"/>
    <mergeCell ref="H22:L22"/>
    <mergeCell ref="M22:Q22"/>
    <mergeCell ref="R22:T22"/>
    <mergeCell ref="U22:X22"/>
    <mergeCell ref="Y22:Z22"/>
    <mergeCell ref="M26:Q26"/>
    <mergeCell ref="R26:T26"/>
    <mergeCell ref="U26:X26"/>
    <mergeCell ref="Y26:Z26"/>
    <mergeCell ref="AA24:AB24"/>
    <mergeCell ref="H25:L25"/>
    <mergeCell ref="M25:Q25"/>
    <mergeCell ref="R25:T25"/>
    <mergeCell ref="U25:X25"/>
    <mergeCell ref="Y25:Z25"/>
    <mergeCell ref="AA25:AB25"/>
    <mergeCell ref="H24:L24"/>
    <mergeCell ref="M24:Q24"/>
    <mergeCell ref="R24:T24"/>
    <mergeCell ref="U24:X24"/>
    <mergeCell ref="Y24:Z24"/>
    <mergeCell ref="A1:AB1"/>
    <mergeCell ref="C3:D3"/>
    <mergeCell ref="E3:F3"/>
    <mergeCell ref="G3:J3"/>
    <mergeCell ref="E4:J4"/>
    <mergeCell ref="M4:AB4"/>
    <mergeCell ref="A28:AB28"/>
    <mergeCell ref="E5:G6"/>
    <mergeCell ref="H5:H6"/>
    <mergeCell ref="I5:I6"/>
    <mergeCell ref="A4:A6"/>
    <mergeCell ref="AB5:AB6"/>
    <mergeCell ref="T5:V6"/>
    <mergeCell ref="W5:Y6"/>
    <mergeCell ref="N5:P6"/>
    <mergeCell ref="AA26:AB26"/>
    <mergeCell ref="F27:G27"/>
    <mergeCell ref="H27:L27"/>
    <mergeCell ref="U27:X27"/>
    <mergeCell ref="Y27:Z27"/>
    <mergeCell ref="AA27:AB27"/>
    <mergeCell ref="F26:G26"/>
    <mergeCell ref="H26:L26"/>
    <mergeCell ref="Y23:Z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2022-06-29T12:18:08Z</dcterms:modified>
</cp:coreProperties>
</file>