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320" windowHeight="9570"/>
  </bookViews>
  <sheets>
    <sheet name="升降连杆报价" sheetId="1" r:id="rId1"/>
    <sheet name="升降连杆报价 (底价)" sheetId="2" r:id="rId2"/>
  </sheets>
  <calcPr calcId="124519"/>
</workbook>
</file>

<file path=xl/calcChain.xml><?xml version="1.0" encoding="utf-8"?>
<calcChain xmlns="http://schemas.openxmlformats.org/spreadsheetml/2006/main">
  <c r="Q4" i="1"/>
  <c r="M4"/>
  <c r="R4" i="2"/>
  <c r="Q24"/>
  <c r="M16"/>
  <c r="Q16" s="1"/>
  <c r="Q14"/>
  <c r="M11"/>
  <c r="Q11" s="1"/>
  <c r="Q10"/>
  <c r="M7"/>
  <c r="Q7" s="1"/>
  <c r="M4"/>
  <c r="Q4" s="1"/>
  <c r="P9" i="1"/>
  <c r="Q14"/>
  <c r="Q10"/>
  <c r="M16"/>
  <c r="Q16" s="1"/>
  <c r="M11"/>
  <c r="Q11" s="1"/>
  <c r="P13"/>
  <c r="P12"/>
  <c r="M7"/>
  <c r="Q7" s="1"/>
  <c r="P8"/>
  <c r="P7"/>
  <c r="Q24"/>
  <c r="R4" l="1"/>
</calcChain>
</file>

<file path=xl/sharedStrings.xml><?xml version="1.0" encoding="utf-8"?>
<sst xmlns="http://schemas.openxmlformats.org/spreadsheetml/2006/main" count="139" uniqueCount="58">
  <si>
    <t>名称</t>
  </si>
  <si>
    <t>零件名称</t>
    <phoneticPr fontId="1" type="noConversion"/>
  </si>
  <si>
    <t>材质</t>
  </si>
  <si>
    <t>含税单价</t>
  </si>
  <si>
    <t>重量</t>
  </si>
  <si>
    <t>材料费</t>
  </si>
  <si>
    <t>加工成本</t>
  </si>
  <si>
    <t>材料</t>
  </si>
  <si>
    <t>废铁</t>
  </si>
  <si>
    <t>毛重</t>
  </si>
  <si>
    <t>净重</t>
  </si>
  <si>
    <t>工序</t>
  </si>
  <si>
    <t>吨位</t>
  </si>
  <si>
    <t>工序费</t>
  </si>
  <si>
    <t>合计</t>
  </si>
  <si>
    <t>运费</t>
  </si>
  <si>
    <t>管理费</t>
  </si>
  <si>
    <t>利润</t>
  </si>
  <si>
    <t>其它</t>
    <phoneticPr fontId="2" type="noConversion"/>
  </si>
  <si>
    <t>耗用量</t>
    <phoneticPr fontId="1" type="noConversion"/>
  </si>
  <si>
    <t>序号</t>
    <phoneticPr fontId="1" type="noConversion"/>
  </si>
  <si>
    <t>含税
价格</t>
    <phoneticPr fontId="1" type="noConversion"/>
  </si>
  <si>
    <t>下料</t>
    <phoneticPr fontId="1" type="noConversion"/>
  </si>
  <si>
    <t>图号</t>
    <phoneticPr fontId="1" type="noConversion"/>
  </si>
  <si>
    <t>长连杆
（前）</t>
    <phoneticPr fontId="1" type="noConversion"/>
  </si>
  <si>
    <t>连接轴</t>
    <phoneticPr fontId="1" type="noConversion"/>
  </si>
  <si>
    <t>材料型号</t>
    <phoneticPr fontId="1" type="noConversion"/>
  </si>
  <si>
    <t>Φ18*2.5
高精度
无缝管</t>
    <phoneticPr fontId="1" type="noConversion"/>
  </si>
  <si>
    <t>机加工</t>
    <phoneticPr fontId="1" type="noConversion"/>
  </si>
  <si>
    <t>t=5</t>
    <phoneticPr fontId="1" type="noConversion"/>
  </si>
  <si>
    <t>落料</t>
    <phoneticPr fontId="1" type="noConversion"/>
  </si>
  <si>
    <t>200T</t>
    <phoneticPr fontId="1" type="noConversion"/>
  </si>
  <si>
    <t>40T</t>
    <phoneticPr fontId="1" type="noConversion"/>
  </si>
  <si>
    <t>冲孔（精冲）</t>
    <phoneticPr fontId="1" type="noConversion"/>
  </si>
  <si>
    <t>25T</t>
    <phoneticPr fontId="1" type="noConversion"/>
  </si>
  <si>
    <t>钢丝</t>
    <phoneticPr fontId="1" type="noConversion"/>
  </si>
  <si>
    <r>
      <rPr>
        <sz val="11"/>
        <color theme="1"/>
        <rFont val="宋体"/>
        <family val="3"/>
        <charset val="134"/>
      </rPr>
      <t>Φ</t>
    </r>
    <r>
      <rPr>
        <sz val="9.9"/>
        <color theme="1"/>
        <rFont val="宋体"/>
        <family val="3"/>
        <charset val="134"/>
      </rPr>
      <t>4</t>
    </r>
    <phoneticPr fontId="1" type="noConversion"/>
  </si>
  <si>
    <t>下料</t>
    <phoneticPr fontId="1" type="noConversion"/>
  </si>
  <si>
    <t>成型</t>
    <phoneticPr fontId="1" type="noConversion"/>
  </si>
  <si>
    <t xml:space="preserve">冲孔 </t>
    <phoneticPr fontId="1" type="noConversion"/>
  </si>
  <si>
    <t>长连杆</t>
    <phoneticPr fontId="1" type="noConversion"/>
  </si>
  <si>
    <t>短连杆</t>
    <phoneticPr fontId="1" type="noConversion"/>
  </si>
  <si>
    <t>铆套*2</t>
    <phoneticPr fontId="1" type="noConversion"/>
  </si>
  <si>
    <t>铆铆钉*2</t>
    <phoneticPr fontId="1" type="noConversion"/>
  </si>
  <si>
    <t>轴套</t>
    <phoneticPr fontId="1" type="noConversion"/>
  </si>
  <si>
    <t>铆钉</t>
    <phoneticPr fontId="1" type="noConversion"/>
  </si>
  <si>
    <t>校正、铰孔</t>
    <phoneticPr fontId="1" type="noConversion"/>
  </si>
  <si>
    <t>24CM</t>
    <phoneticPr fontId="1" type="noConversion"/>
  </si>
  <si>
    <t>焊接</t>
    <phoneticPr fontId="1" type="noConversion"/>
  </si>
  <si>
    <t>焊接辅工</t>
    <phoneticPr fontId="1" type="noConversion"/>
  </si>
  <si>
    <t>SPFH
590</t>
    <phoneticPr fontId="1" type="noConversion"/>
  </si>
  <si>
    <t>Q235</t>
    <phoneticPr fontId="1" type="noConversion"/>
  </si>
  <si>
    <t xml:space="preserve">SHT0012081
</t>
    <phoneticPr fontId="1" type="noConversion"/>
  </si>
  <si>
    <r>
      <t>1.0升级前升降连杆总成报价表</t>
    </r>
    <r>
      <rPr>
        <b/>
        <sz val="10"/>
        <color theme="1"/>
        <rFont val="宋体"/>
        <family val="3"/>
        <charset val="134"/>
        <scheme val="minor"/>
      </rPr>
      <t>2021.7.28</t>
    </r>
    <phoneticPr fontId="1" type="noConversion"/>
  </si>
  <si>
    <t xml:space="preserve">SHT0012081
</t>
    <phoneticPr fontId="1" type="noConversion"/>
  </si>
  <si>
    <t>注：前后相同（后图号：SHT0012057）</t>
    <phoneticPr fontId="1" type="noConversion"/>
  </si>
  <si>
    <t>未税单价</t>
    <phoneticPr fontId="1" type="noConversion"/>
  </si>
  <si>
    <t>未税
价格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</si>
</sst>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00_);[Red]\(0.00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.9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77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 shrinkToFit="1"/>
    </xf>
    <xf numFmtId="176" fontId="0" fillId="0" borderId="0" xfId="0" applyNumberFormat="1" applyAlignment="1">
      <alignment horizontal="center" vertical="center" shrinkToFit="1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right" vertical="center" textRotation="180" wrapText="1"/>
    </xf>
    <xf numFmtId="0" fontId="0" fillId="0" borderId="3" xfId="0" applyBorder="1" applyAlignment="1">
      <alignment horizontal="right" vertical="center" textRotation="180" wrapText="1"/>
    </xf>
    <xf numFmtId="0" fontId="0" fillId="0" borderId="4" xfId="0" applyBorder="1" applyAlignment="1">
      <alignment horizontal="right" vertical="center" textRotation="180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shrinkToFit="1"/>
    </xf>
    <xf numFmtId="177" fontId="3" fillId="0" borderId="2" xfId="0" applyNumberFormat="1" applyFont="1" applyBorder="1" applyAlignment="1">
      <alignment horizontal="center" vertical="center" shrinkToFit="1"/>
    </xf>
    <xf numFmtId="177" fontId="3" fillId="0" borderId="3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152400</xdr:colOff>
      <xdr:row>11</xdr:row>
      <xdr:rowOff>95250</xdr:rowOff>
    </xdr:from>
    <xdr:to>
      <xdr:col>17</xdr:col>
      <xdr:colOff>609600</xdr:colOff>
      <xdr:row>11</xdr:row>
      <xdr:rowOff>209550</xdr:rowOff>
    </xdr:to>
    <xdr:sp macro="" textlink="">
      <xdr:nvSpPr>
        <xdr:cNvPr id="2" name="TextBox 1"/>
        <xdr:cNvSpPr txBox="1"/>
      </xdr:nvSpPr>
      <xdr:spPr>
        <a:xfrm>
          <a:off x="10525125" y="2819400"/>
          <a:ext cx="457200" cy="114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成本价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8"/>
  <sheetViews>
    <sheetView tabSelected="1" workbookViewId="0">
      <selection activeCell="U9" sqref="U9"/>
    </sheetView>
  </sheetViews>
  <sheetFormatPr defaultRowHeight="13.5"/>
  <cols>
    <col min="1" max="1" width="4.75" customWidth="1"/>
    <col min="2" max="2" width="7.125" bestFit="1" customWidth="1"/>
    <col min="3" max="3" width="5.25" bestFit="1" customWidth="1"/>
    <col min="4" max="4" width="9" style="1" bestFit="1" customWidth="1"/>
    <col min="5" max="5" width="7.125" style="1" bestFit="1" customWidth="1"/>
    <col min="6" max="6" width="5.5" style="1" bestFit="1" customWidth="1"/>
    <col min="7" max="7" width="9.875" style="1" bestFit="1" customWidth="1"/>
    <col min="8" max="13" width="8.5" style="9" bestFit="1" customWidth="1"/>
    <col min="14" max="14" width="13.5" bestFit="1" customWidth="1"/>
    <col min="15" max="15" width="6" bestFit="1" customWidth="1"/>
    <col min="16" max="16" width="8.5" style="2" bestFit="1" customWidth="1"/>
    <col min="17" max="17" width="8.5" style="26" bestFit="1" customWidth="1"/>
    <col min="18" max="18" width="9.5" bestFit="1" customWidth="1"/>
  </cols>
  <sheetData>
    <row r="1" spans="1:19" ht="20.100000000000001" customHeight="1">
      <c r="A1" s="27" t="s">
        <v>53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9" ht="20.100000000000001" customHeight="1">
      <c r="A2" s="28" t="s">
        <v>23</v>
      </c>
      <c r="B2" s="29" t="s">
        <v>0</v>
      </c>
      <c r="C2" s="35" t="s">
        <v>20</v>
      </c>
      <c r="D2" s="30" t="s">
        <v>1</v>
      </c>
      <c r="E2" s="29" t="s">
        <v>19</v>
      </c>
      <c r="F2" s="30" t="s">
        <v>2</v>
      </c>
      <c r="G2" s="31" t="s">
        <v>26</v>
      </c>
      <c r="H2" s="32" t="s">
        <v>56</v>
      </c>
      <c r="I2" s="32"/>
      <c r="J2" s="32" t="s">
        <v>4</v>
      </c>
      <c r="K2" s="32"/>
      <c r="L2" s="32"/>
      <c r="M2" s="32" t="s">
        <v>5</v>
      </c>
      <c r="N2" s="30" t="s">
        <v>6</v>
      </c>
      <c r="O2" s="30"/>
      <c r="P2" s="30"/>
      <c r="Q2" s="30"/>
      <c r="R2" s="33" t="s">
        <v>57</v>
      </c>
    </row>
    <row r="3" spans="1:19" ht="20.100000000000001" customHeight="1">
      <c r="A3" s="28"/>
      <c r="B3" s="29"/>
      <c r="C3" s="35"/>
      <c r="D3" s="30"/>
      <c r="E3" s="29"/>
      <c r="F3" s="30" t="s">
        <v>2</v>
      </c>
      <c r="G3" s="31"/>
      <c r="H3" s="8" t="s">
        <v>7</v>
      </c>
      <c r="I3" s="8" t="s">
        <v>8</v>
      </c>
      <c r="J3" s="8" t="s">
        <v>9</v>
      </c>
      <c r="K3" s="8" t="s">
        <v>10</v>
      </c>
      <c r="L3" s="8" t="s">
        <v>8</v>
      </c>
      <c r="M3" s="32"/>
      <c r="N3" s="5" t="s">
        <v>11</v>
      </c>
      <c r="O3" s="4" t="s">
        <v>12</v>
      </c>
      <c r="P3" s="6" t="s">
        <v>13</v>
      </c>
      <c r="Q3" s="6" t="s">
        <v>14</v>
      </c>
      <c r="R3" s="34"/>
    </row>
    <row r="4" spans="1:19" ht="20.100000000000001" customHeight="1">
      <c r="A4" s="36" t="s">
        <v>54</v>
      </c>
      <c r="B4" s="29" t="s">
        <v>24</v>
      </c>
      <c r="C4" s="39">
        <v>1</v>
      </c>
      <c r="D4" s="44" t="s">
        <v>25</v>
      </c>
      <c r="E4" s="44">
        <v>2</v>
      </c>
      <c r="F4" s="44"/>
      <c r="G4" s="50" t="s">
        <v>27</v>
      </c>
      <c r="H4" s="8">
        <v>8.67</v>
      </c>
      <c r="I4" s="8">
        <v>3</v>
      </c>
      <c r="J4" s="8">
        <v>0.30599999999999999</v>
      </c>
      <c r="K4" s="8">
        <v>0</v>
      </c>
      <c r="L4" s="8">
        <v>0</v>
      </c>
      <c r="M4" s="8">
        <f>(H4*J4-I4*L4)</f>
        <v>2.6530199999999997</v>
      </c>
      <c r="N4" s="4" t="s">
        <v>22</v>
      </c>
      <c r="O4" s="4"/>
      <c r="P4" s="7">
        <v>0.08</v>
      </c>
      <c r="Q4" s="48">
        <f>(M4+P4+P5)*2</f>
        <v>7.1460399999999993</v>
      </c>
      <c r="R4" s="32">
        <f>(Q4+Q7+Q10+Q11+Q14+Q15+Q16+Q19+Q20+Q21+Q22+Q23+Q24)*1.13</f>
        <v>29.589688676000002</v>
      </c>
      <c r="S4" s="1"/>
    </row>
    <row r="5" spans="1:19" ht="20.100000000000001" customHeight="1">
      <c r="A5" s="37"/>
      <c r="B5" s="29"/>
      <c r="C5" s="40"/>
      <c r="D5" s="45"/>
      <c r="E5" s="45"/>
      <c r="F5" s="45"/>
      <c r="G5" s="51"/>
      <c r="H5" s="8"/>
      <c r="I5" s="8"/>
      <c r="J5" s="8"/>
      <c r="K5" s="8"/>
      <c r="L5" s="8"/>
      <c r="M5" s="12"/>
      <c r="N5" s="11" t="s">
        <v>28</v>
      </c>
      <c r="O5" s="4"/>
      <c r="P5" s="7">
        <v>0.84</v>
      </c>
      <c r="Q5" s="49"/>
      <c r="R5" s="32"/>
      <c r="S5" s="1"/>
    </row>
    <row r="6" spans="1:19" ht="20.100000000000001" customHeight="1">
      <c r="A6" s="37"/>
      <c r="B6" s="29"/>
      <c r="C6" s="41"/>
      <c r="D6" s="45"/>
      <c r="E6" s="45"/>
      <c r="F6" s="45"/>
      <c r="G6" s="51"/>
      <c r="H6" s="8"/>
      <c r="I6" s="8"/>
      <c r="J6" s="8"/>
      <c r="K6" s="8"/>
      <c r="L6" s="8"/>
      <c r="M6" s="12"/>
      <c r="N6" s="4"/>
      <c r="O6" s="4"/>
      <c r="P6" s="7"/>
      <c r="Q6" s="49"/>
      <c r="R6" s="32"/>
      <c r="S6" s="1"/>
    </row>
    <row r="7" spans="1:19" ht="20.100000000000001" customHeight="1">
      <c r="A7" s="37"/>
      <c r="B7" s="29"/>
      <c r="C7" s="39">
        <v>2</v>
      </c>
      <c r="D7" s="30" t="s">
        <v>40</v>
      </c>
      <c r="E7" s="44">
        <v>2</v>
      </c>
      <c r="F7" s="50" t="s">
        <v>50</v>
      </c>
      <c r="G7" s="50" t="s">
        <v>29</v>
      </c>
      <c r="H7" s="8">
        <v>6.3</v>
      </c>
      <c r="I7" s="8">
        <v>3.2</v>
      </c>
      <c r="J7" s="8">
        <v>0.25319999999999998</v>
      </c>
      <c r="K7" s="8">
        <v>0.16</v>
      </c>
      <c r="L7" s="8">
        <v>9.3200000000000005E-2</v>
      </c>
      <c r="M7" s="12">
        <f>(H7*J7-I7*L7)</f>
        <v>1.2969199999999999</v>
      </c>
      <c r="N7" s="11" t="s">
        <v>30</v>
      </c>
      <c r="O7" s="11" t="s">
        <v>31</v>
      </c>
      <c r="P7" s="10">
        <f>0.2</f>
        <v>0.2</v>
      </c>
      <c r="Q7" s="47">
        <f>(M7+P7+P8+P9)*2</f>
        <v>3.5938399999999993</v>
      </c>
      <c r="R7" s="32"/>
      <c r="S7" s="1"/>
    </row>
    <row r="8" spans="1:19" ht="20.100000000000001" customHeight="1">
      <c r="A8" s="37"/>
      <c r="B8" s="29"/>
      <c r="C8" s="42"/>
      <c r="D8" s="30"/>
      <c r="E8" s="45"/>
      <c r="F8" s="45"/>
      <c r="G8" s="51"/>
      <c r="H8" s="8"/>
      <c r="I8" s="8"/>
      <c r="J8" s="8"/>
      <c r="K8" s="8"/>
      <c r="L8" s="8"/>
      <c r="M8" s="12"/>
      <c r="N8" s="13" t="s">
        <v>39</v>
      </c>
      <c r="O8" s="11" t="s">
        <v>32</v>
      </c>
      <c r="P8" s="10">
        <f>0.15</f>
        <v>0.15</v>
      </c>
      <c r="Q8" s="47"/>
      <c r="R8" s="32"/>
      <c r="S8" s="1"/>
    </row>
    <row r="9" spans="1:19" ht="20.100000000000001" customHeight="1">
      <c r="A9" s="37"/>
      <c r="B9" s="29"/>
      <c r="C9" s="42"/>
      <c r="D9" s="30"/>
      <c r="E9" s="45"/>
      <c r="F9" s="45"/>
      <c r="G9" s="51"/>
      <c r="H9" s="12"/>
      <c r="I9" s="12"/>
      <c r="J9" s="12"/>
      <c r="K9" s="12"/>
      <c r="L9" s="12"/>
      <c r="M9" s="12"/>
      <c r="N9" s="11" t="s">
        <v>33</v>
      </c>
      <c r="O9" s="11" t="s">
        <v>32</v>
      </c>
      <c r="P9" s="7">
        <f>0.15</f>
        <v>0.15</v>
      </c>
      <c r="Q9" s="47"/>
      <c r="R9" s="32"/>
      <c r="S9" s="1"/>
    </row>
    <row r="10" spans="1:19" ht="20.100000000000001" customHeight="1">
      <c r="A10" s="37"/>
      <c r="B10" s="29"/>
      <c r="C10" s="43"/>
      <c r="D10" s="30"/>
      <c r="E10" s="46"/>
      <c r="F10" s="45"/>
      <c r="G10" s="51"/>
      <c r="H10" s="8"/>
      <c r="I10" s="8"/>
      <c r="J10" s="8"/>
      <c r="K10" s="8"/>
      <c r="L10" s="8"/>
      <c r="M10" s="12"/>
      <c r="N10" s="18" t="s">
        <v>42</v>
      </c>
      <c r="O10" s="11" t="s">
        <v>34</v>
      </c>
      <c r="P10" s="19">
        <v>0.2</v>
      </c>
      <c r="Q10" s="25">
        <f>P10*E7</f>
        <v>0.4</v>
      </c>
      <c r="R10" s="32"/>
      <c r="S10" s="1"/>
    </row>
    <row r="11" spans="1:19" ht="20.100000000000001" customHeight="1">
      <c r="A11" s="37"/>
      <c r="B11" s="29"/>
      <c r="C11" s="44">
        <v>3</v>
      </c>
      <c r="D11" s="44" t="s">
        <v>41</v>
      </c>
      <c r="E11" s="44">
        <v>2</v>
      </c>
      <c r="F11" s="45"/>
      <c r="G11" s="51"/>
      <c r="H11" s="16">
        <v>6.3</v>
      </c>
      <c r="I11" s="16">
        <v>3.2</v>
      </c>
      <c r="J11" s="16">
        <v>0.1832</v>
      </c>
      <c r="K11" s="16">
        <v>0.09</v>
      </c>
      <c r="L11" s="16">
        <v>9.3200000000000005E-2</v>
      </c>
      <c r="M11" s="16">
        <f>(H11*J11-I11*L11)</f>
        <v>0.85592000000000001</v>
      </c>
      <c r="N11" s="18" t="s">
        <v>30</v>
      </c>
      <c r="O11" s="18" t="s">
        <v>31</v>
      </c>
      <c r="P11" s="19">
        <v>0.2</v>
      </c>
      <c r="Q11" s="47">
        <f>(M11+P11+P12+P13)*2</f>
        <v>2.7118399999999996</v>
      </c>
      <c r="R11" s="32"/>
      <c r="S11" s="1"/>
    </row>
    <row r="12" spans="1:19" ht="20.100000000000001" customHeight="1">
      <c r="A12" s="37"/>
      <c r="B12" s="29"/>
      <c r="C12" s="45"/>
      <c r="D12" s="45"/>
      <c r="E12" s="45"/>
      <c r="F12" s="45"/>
      <c r="G12" s="51"/>
      <c r="H12" s="16"/>
      <c r="I12" s="16"/>
      <c r="J12" s="16"/>
      <c r="K12" s="16"/>
      <c r="L12" s="16"/>
      <c r="M12" s="16"/>
      <c r="N12" s="17" t="s">
        <v>39</v>
      </c>
      <c r="O12" s="18" t="s">
        <v>32</v>
      </c>
      <c r="P12" s="19">
        <f>0.15</f>
        <v>0.15</v>
      </c>
      <c r="Q12" s="47"/>
      <c r="R12" s="32"/>
      <c r="S12" s="1"/>
    </row>
    <row r="13" spans="1:19" ht="20.100000000000001" customHeight="1">
      <c r="A13" s="37"/>
      <c r="B13" s="29"/>
      <c r="C13" s="45"/>
      <c r="D13" s="45"/>
      <c r="E13" s="45"/>
      <c r="F13" s="45"/>
      <c r="G13" s="51"/>
      <c r="H13" s="16"/>
      <c r="I13" s="16"/>
      <c r="J13" s="16"/>
      <c r="K13" s="16"/>
      <c r="L13" s="16"/>
      <c r="M13" s="16"/>
      <c r="N13" s="18" t="s">
        <v>33</v>
      </c>
      <c r="O13" s="18" t="s">
        <v>32</v>
      </c>
      <c r="P13" s="19">
        <f>0.15</f>
        <v>0.15</v>
      </c>
      <c r="Q13" s="47"/>
      <c r="R13" s="32"/>
      <c r="S13" s="1"/>
    </row>
    <row r="14" spans="1:19" ht="20.100000000000001" customHeight="1">
      <c r="A14" s="37"/>
      <c r="B14" s="29"/>
      <c r="C14" s="45"/>
      <c r="D14" s="45"/>
      <c r="E14" s="45"/>
      <c r="F14" s="45"/>
      <c r="G14" s="51"/>
      <c r="H14" s="16"/>
      <c r="I14" s="16"/>
      <c r="J14" s="16"/>
      <c r="K14" s="16"/>
      <c r="L14" s="16"/>
      <c r="M14" s="16"/>
      <c r="N14" s="18" t="s">
        <v>42</v>
      </c>
      <c r="O14" s="18" t="s">
        <v>34</v>
      </c>
      <c r="P14" s="19">
        <v>0.2</v>
      </c>
      <c r="Q14" s="25">
        <f>P14*E11</f>
        <v>0.4</v>
      </c>
      <c r="R14" s="32"/>
      <c r="S14" s="1"/>
    </row>
    <row r="15" spans="1:19" ht="20.100000000000001" customHeight="1">
      <c r="A15" s="37"/>
      <c r="B15" s="29"/>
      <c r="C15" s="46"/>
      <c r="D15" s="46"/>
      <c r="E15" s="46"/>
      <c r="F15" s="46"/>
      <c r="G15" s="55"/>
      <c r="H15" s="16"/>
      <c r="I15" s="16"/>
      <c r="J15" s="16"/>
      <c r="K15" s="16"/>
      <c r="L15" s="16"/>
      <c r="M15" s="16"/>
      <c r="N15" s="18" t="s">
        <v>43</v>
      </c>
      <c r="O15" s="18" t="s">
        <v>34</v>
      </c>
      <c r="P15" s="19">
        <v>0.15</v>
      </c>
      <c r="Q15" s="25">
        <v>0.3</v>
      </c>
      <c r="R15" s="32"/>
      <c r="S15" s="1"/>
    </row>
    <row r="16" spans="1:19" ht="20.100000000000001" customHeight="1">
      <c r="A16" s="37"/>
      <c r="B16" s="29"/>
      <c r="C16" s="44">
        <v>4</v>
      </c>
      <c r="D16" s="44" t="s">
        <v>35</v>
      </c>
      <c r="E16" s="44">
        <v>2</v>
      </c>
      <c r="F16" s="44" t="s">
        <v>51</v>
      </c>
      <c r="G16" s="52" t="s">
        <v>36</v>
      </c>
      <c r="H16" s="8">
        <v>5.4859999999999998</v>
      </c>
      <c r="I16" s="8">
        <v>3</v>
      </c>
      <c r="J16" s="8">
        <v>9.1000000000000004E-3</v>
      </c>
      <c r="K16" s="8">
        <v>8.0999999999999996E-3</v>
      </c>
      <c r="L16" s="8">
        <v>1E-3</v>
      </c>
      <c r="M16" s="12">
        <f>(H16*J16-I16*L16)</f>
        <v>4.6922599999999995E-2</v>
      </c>
      <c r="N16" s="11" t="s">
        <v>37</v>
      </c>
      <c r="O16" s="11" t="s">
        <v>34</v>
      </c>
      <c r="P16" s="7">
        <v>0.08</v>
      </c>
      <c r="Q16" s="47">
        <f>(M16+P16+P17+P18)*E16</f>
        <v>0.41384520000000002</v>
      </c>
      <c r="R16" s="32"/>
      <c r="S16" s="1"/>
    </row>
    <row r="17" spans="1:19" ht="20.100000000000001" customHeight="1">
      <c r="A17" s="37"/>
      <c r="B17" s="29"/>
      <c r="C17" s="45"/>
      <c r="D17" s="45"/>
      <c r="E17" s="45"/>
      <c r="F17" s="45"/>
      <c r="G17" s="53"/>
      <c r="H17" s="8"/>
      <c r="I17" s="8"/>
      <c r="J17" s="8"/>
      <c r="K17" s="8"/>
      <c r="L17" s="8"/>
      <c r="M17" s="8"/>
      <c r="N17" s="11" t="s">
        <v>38</v>
      </c>
      <c r="O17" s="11" t="s">
        <v>34</v>
      </c>
      <c r="P17" s="7">
        <v>0.08</v>
      </c>
      <c r="Q17" s="47"/>
      <c r="R17" s="32"/>
      <c r="S17" s="1"/>
    </row>
    <row r="18" spans="1:19" ht="20.100000000000001" customHeight="1">
      <c r="A18" s="37"/>
      <c r="B18" s="29"/>
      <c r="C18" s="46"/>
      <c r="D18" s="46"/>
      <c r="E18" s="46"/>
      <c r="F18" s="46"/>
      <c r="G18" s="54"/>
      <c r="H18" s="8"/>
      <c r="I18" s="8"/>
      <c r="J18" s="8"/>
      <c r="K18" s="8"/>
      <c r="L18" s="8"/>
      <c r="M18" s="8"/>
      <c r="N18" s="4"/>
      <c r="O18" s="4"/>
      <c r="P18" s="7"/>
      <c r="Q18" s="47"/>
      <c r="R18" s="32"/>
      <c r="S18" s="1"/>
    </row>
    <row r="19" spans="1:19" ht="20.100000000000001" customHeight="1">
      <c r="A19" s="37"/>
      <c r="B19" s="29"/>
      <c r="C19" s="15">
        <v>5</v>
      </c>
      <c r="D19" s="15" t="s">
        <v>44</v>
      </c>
      <c r="E19" s="15">
        <v>4</v>
      </c>
      <c r="F19" s="15"/>
      <c r="G19" s="18"/>
      <c r="H19" s="16"/>
      <c r="I19" s="16"/>
      <c r="J19" s="16"/>
      <c r="K19" s="16"/>
      <c r="L19" s="16"/>
      <c r="M19" s="16"/>
      <c r="N19" s="18"/>
      <c r="O19" s="18"/>
      <c r="P19" s="19"/>
      <c r="Q19" s="19">
        <v>3.6</v>
      </c>
      <c r="R19" s="32"/>
      <c r="S19" s="1"/>
    </row>
    <row r="20" spans="1:19" ht="20.100000000000001" customHeight="1">
      <c r="A20" s="37"/>
      <c r="B20" s="29"/>
      <c r="C20" s="15">
        <v>6</v>
      </c>
      <c r="D20" s="15" t="s">
        <v>45</v>
      </c>
      <c r="E20" s="15">
        <v>2</v>
      </c>
      <c r="F20" s="15"/>
      <c r="G20" s="18"/>
      <c r="H20" s="16"/>
      <c r="I20" s="16"/>
      <c r="J20" s="16"/>
      <c r="K20" s="16"/>
      <c r="L20" s="16"/>
      <c r="M20" s="16"/>
      <c r="N20" s="18"/>
      <c r="O20" s="18"/>
      <c r="P20" s="19"/>
      <c r="Q20" s="19">
        <v>1.2</v>
      </c>
      <c r="R20" s="32"/>
      <c r="S20" s="1"/>
    </row>
    <row r="21" spans="1:19" ht="20.100000000000001" customHeight="1">
      <c r="A21" s="37"/>
      <c r="B21" s="29"/>
      <c r="C21" s="15">
        <v>7</v>
      </c>
      <c r="D21" s="14"/>
      <c r="E21" s="14"/>
      <c r="F21" s="14"/>
      <c r="G21" s="11"/>
      <c r="H21" s="8"/>
      <c r="I21" s="8"/>
      <c r="J21" s="8"/>
      <c r="K21" s="8"/>
      <c r="L21" s="8"/>
      <c r="M21" s="8"/>
      <c r="N21" s="3" t="s">
        <v>48</v>
      </c>
      <c r="O21" s="18" t="s">
        <v>47</v>
      </c>
      <c r="P21" s="7">
        <v>0.06</v>
      </c>
      <c r="Q21" s="19">
        <v>1.44</v>
      </c>
      <c r="R21" s="32"/>
      <c r="S21" s="1"/>
    </row>
    <row r="22" spans="1:19" ht="20.100000000000001" customHeight="1">
      <c r="A22" s="37"/>
      <c r="B22" s="29"/>
      <c r="C22" s="15">
        <v>8</v>
      </c>
      <c r="D22" s="14"/>
      <c r="E22" s="14"/>
      <c r="F22" s="14"/>
      <c r="G22" s="18"/>
      <c r="H22" s="16"/>
      <c r="I22" s="16"/>
      <c r="J22" s="16"/>
      <c r="K22" s="16"/>
      <c r="L22" s="16"/>
      <c r="M22" s="16"/>
      <c r="N22" s="3" t="s">
        <v>49</v>
      </c>
      <c r="O22" s="18" t="s">
        <v>47</v>
      </c>
      <c r="P22" s="19">
        <v>0.02</v>
      </c>
      <c r="Q22" s="19">
        <v>0.48</v>
      </c>
      <c r="R22" s="32"/>
      <c r="S22" s="1"/>
    </row>
    <row r="23" spans="1:19" ht="20.100000000000001" customHeight="1">
      <c r="A23" s="37"/>
      <c r="B23" s="29"/>
      <c r="C23" s="15">
        <v>9</v>
      </c>
      <c r="D23" s="14"/>
      <c r="E23" s="14"/>
      <c r="F23" s="14"/>
      <c r="G23" s="11"/>
      <c r="H23" s="8"/>
      <c r="I23" s="8"/>
      <c r="J23" s="8"/>
      <c r="K23" s="8"/>
      <c r="L23" s="8"/>
      <c r="M23" s="8"/>
      <c r="N23" s="17" t="s">
        <v>46</v>
      </c>
      <c r="O23" s="13"/>
      <c r="P23" s="10"/>
      <c r="Q23" s="19">
        <v>0.5</v>
      </c>
      <c r="R23" s="32"/>
      <c r="S23" s="1"/>
    </row>
    <row r="24" spans="1:19" ht="20.100000000000001" customHeight="1">
      <c r="A24" s="37"/>
      <c r="B24" s="29"/>
      <c r="C24" s="15">
        <v>10</v>
      </c>
      <c r="D24" s="14"/>
      <c r="E24" s="14"/>
      <c r="F24" s="14"/>
      <c r="G24" s="11"/>
      <c r="H24" s="8"/>
      <c r="I24" s="8"/>
      <c r="J24" s="8"/>
      <c r="K24" s="8"/>
      <c r="L24" s="8"/>
      <c r="M24" s="8"/>
      <c r="N24" s="4" t="s">
        <v>15</v>
      </c>
      <c r="O24" s="4"/>
      <c r="P24" s="8">
        <v>0.1</v>
      </c>
      <c r="Q24" s="47">
        <f>(P24+P25+P26+P27)</f>
        <v>4</v>
      </c>
      <c r="R24" s="32"/>
      <c r="S24" s="1"/>
    </row>
    <row r="25" spans="1:19" ht="20.100000000000001" customHeight="1">
      <c r="A25" s="37"/>
      <c r="B25" s="29"/>
      <c r="C25" s="15">
        <v>11</v>
      </c>
      <c r="D25" s="14"/>
      <c r="E25" s="14"/>
      <c r="F25" s="14"/>
      <c r="G25" s="11"/>
      <c r="H25" s="8"/>
      <c r="I25" s="8"/>
      <c r="J25" s="8"/>
      <c r="K25" s="8"/>
      <c r="L25" s="8"/>
      <c r="M25" s="8"/>
      <c r="N25" s="4" t="s">
        <v>16</v>
      </c>
      <c r="O25" s="4"/>
      <c r="P25" s="8">
        <v>0.6</v>
      </c>
      <c r="Q25" s="47"/>
      <c r="R25" s="32"/>
      <c r="S25" s="1"/>
    </row>
    <row r="26" spans="1:19" ht="20.100000000000001" customHeight="1">
      <c r="A26" s="37"/>
      <c r="B26" s="29"/>
      <c r="C26" s="15">
        <v>12</v>
      </c>
      <c r="D26" s="14"/>
      <c r="E26" s="14"/>
      <c r="F26" s="14"/>
      <c r="G26" s="11"/>
      <c r="H26" s="8"/>
      <c r="I26" s="8"/>
      <c r="J26" s="8"/>
      <c r="K26" s="8"/>
      <c r="L26" s="8"/>
      <c r="M26" s="8"/>
      <c r="N26" s="4" t="s">
        <v>17</v>
      </c>
      <c r="O26" s="4"/>
      <c r="P26" s="8">
        <v>2.2999999999999998</v>
      </c>
      <c r="Q26" s="47"/>
      <c r="R26" s="32"/>
      <c r="S26" s="1"/>
    </row>
    <row r="27" spans="1:19" ht="20.100000000000001" customHeight="1">
      <c r="A27" s="38"/>
      <c r="B27" s="29"/>
      <c r="C27" s="15">
        <v>13</v>
      </c>
      <c r="D27" s="14"/>
      <c r="E27" s="14"/>
      <c r="F27" s="14"/>
      <c r="G27" s="11"/>
      <c r="H27" s="8"/>
      <c r="I27" s="8"/>
      <c r="J27" s="8"/>
      <c r="K27" s="8"/>
      <c r="L27" s="8"/>
      <c r="M27" s="8"/>
      <c r="N27" s="4" t="s">
        <v>18</v>
      </c>
      <c r="O27" s="4"/>
      <c r="P27" s="8">
        <v>1</v>
      </c>
      <c r="Q27" s="47"/>
      <c r="R27" s="32"/>
      <c r="S27" s="1"/>
    </row>
    <row r="28" spans="1:19">
      <c r="A28" s="56" t="s">
        <v>55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</row>
  </sheetData>
  <mergeCells count="40">
    <mergeCell ref="A28:R28"/>
    <mergeCell ref="Q7:Q9"/>
    <mergeCell ref="R4:R27"/>
    <mergeCell ref="D7:D10"/>
    <mergeCell ref="E7:E10"/>
    <mergeCell ref="Q4:Q6"/>
    <mergeCell ref="G4:G6"/>
    <mergeCell ref="D4:D6"/>
    <mergeCell ref="E4:E6"/>
    <mergeCell ref="F4:F6"/>
    <mergeCell ref="Q24:Q27"/>
    <mergeCell ref="G16:G18"/>
    <mergeCell ref="D11:D15"/>
    <mergeCell ref="E11:E15"/>
    <mergeCell ref="F7:F15"/>
    <mergeCell ref="G7:G15"/>
    <mergeCell ref="Q16:Q18"/>
    <mergeCell ref="D16:D18"/>
    <mergeCell ref="E16:E18"/>
    <mergeCell ref="F16:F18"/>
    <mergeCell ref="Q11:Q13"/>
    <mergeCell ref="A4:A27"/>
    <mergeCell ref="B4:B27"/>
    <mergeCell ref="C4:C6"/>
    <mergeCell ref="C7:C10"/>
    <mergeCell ref="C16:C18"/>
    <mergeCell ref="C11:C15"/>
    <mergeCell ref="A1:R1"/>
    <mergeCell ref="A2:A3"/>
    <mergeCell ref="B2:B3"/>
    <mergeCell ref="D2:D3"/>
    <mergeCell ref="E2:E3"/>
    <mergeCell ref="F2:F3"/>
    <mergeCell ref="G2:G3"/>
    <mergeCell ref="H2:I2"/>
    <mergeCell ref="J2:L2"/>
    <mergeCell ref="M2:M3"/>
    <mergeCell ref="R2:R3"/>
    <mergeCell ref="C2:C3"/>
    <mergeCell ref="N2:Q2"/>
  </mergeCells>
  <phoneticPr fontId="1" type="noConversion"/>
  <printOptions horizontalCentered="1"/>
  <pageMargins left="0.43307086614173229" right="0.43307086614173229" top="0.74803149606299213" bottom="0.74803149606299213" header="0.31496062992125984" footer="0.31496062992125984"/>
  <pageSetup paperSize="9" scale="8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topLeftCell="A7" workbookViewId="0">
      <selection activeCell="S14" sqref="S14"/>
    </sheetView>
  </sheetViews>
  <sheetFormatPr defaultRowHeight="13.5"/>
  <cols>
    <col min="1" max="1" width="4.75" customWidth="1"/>
    <col min="2" max="2" width="7.125" bestFit="1" customWidth="1"/>
    <col min="3" max="3" width="5.25" bestFit="1" customWidth="1"/>
    <col min="4" max="4" width="9" style="1" bestFit="1" customWidth="1"/>
    <col min="5" max="5" width="7.125" style="1" bestFit="1" customWidth="1"/>
    <col min="6" max="6" width="5.5" style="1" bestFit="1" customWidth="1"/>
    <col min="7" max="7" width="9.875" style="1" bestFit="1" customWidth="1"/>
    <col min="8" max="13" width="8.5" style="9" bestFit="1" customWidth="1"/>
    <col min="14" max="14" width="13.5" bestFit="1" customWidth="1"/>
    <col min="15" max="15" width="6" bestFit="1" customWidth="1"/>
    <col min="16" max="16" width="8.5" style="2" bestFit="1" customWidth="1"/>
    <col min="17" max="17" width="8.5" style="26" bestFit="1" customWidth="1"/>
    <col min="18" max="18" width="9.5" bestFit="1" customWidth="1"/>
  </cols>
  <sheetData>
    <row r="1" spans="1:19" ht="20.100000000000001" customHeight="1">
      <c r="A1" s="27" t="s">
        <v>53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9" ht="20.100000000000001" customHeight="1">
      <c r="A2" s="28" t="s">
        <v>23</v>
      </c>
      <c r="B2" s="29" t="s">
        <v>0</v>
      </c>
      <c r="C2" s="35" t="s">
        <v>20</v>
      </c>
      <c r="D2" s="30" t="s">
        <v>1</v>
      </c>
      <c r="E2" s="29" t="s">
        <v>19</v>
      </c>
      <c r="F2" s="30" t="s">
        <v>2</v>
      </c>
      <c r="G2" s="31" t="s">
        <v>26</v>
      </c>
      <c r="H2" s="32" t="s">
        <v>3</v>
      </c>
      <c r="I2" s="32"/>
      <c r="J2" s="32" t="s">
        <v>4</v>
      </c>
      <c r="K2" s="32"/>
      <c r="L2" s="32"/>
      <c r="M2" s="32" t="s">
        <v>5</v>
      </c>
      <c r="N2" s="30" t="s">
        <v>6</v>
      </c>
      <c r="O2" s="30"/>
      <c r="P2" s="30"/>
      <c r="Q2" s="30"/>
      <c r="R2" s="33" t="s">
        <v>21</v>
      </c>
    </row>
    <row r="3" spans="1:19" ht="20.100000000000001" customHeight="1">
      <c r="A3" s="28"/>
      <c r="B3" s="29"/>
      <c r="C3" s="35"/>
      <c r="D3" s="30"/>
      <c r="E3" s="29"/>
      <c r="F3" s="30" t="s">
        <v>2</v>
      </c>
      <c r="G3" s="31"/>
      <c r="H3" s="22" t="s">
        <v>7</v>
      </c>
      <c r="I3" s="22" t="s">
        <v>8</v>
      </c>
      <c r="J3" s="22" t="s">
        <v>9</v>
      </c>
      <c r="K3" s="22" t="s">
        <v>10</v>
      </c>
      <c r="L3" s="22" t="s">
        <v>8</v>
      </c>
      <c r="M3" s="32"/>
      <c r="N3" s="21" t="s">
        <v>11</v>
      </c>
      <c r="O3" s="20" t="s">
        <v>12</v>
      </c>
      <c r="P3" s="6" t="s">
        <v>13</v>
      </c>
      <c r="Q3" s="6" t="s">
        <v>14</v>
      </c>
      <c r="R3" s="34"/>
    </row>
    <row r="4" spans="1:19" ht="20.100000000000001" customHeight="1">
      <c r="A4" s="36" t="s">
        <v>52</v>
      </c>
      <c r="B4" s="29" t="s">
        <v>24</v>
      </c>
      <c r="C4" s="39">
        <v>1</v>
      </c>
      <c r="D4" s="44" t="s">
        <v>25</v>
      </c>
      <c r="E4" s="44">
        <v>2</v>
      </c>
      <c r="F4" s="44"/>
      <c r="G4" s="50" t="s">
        <v>27</v>
      </c>
      <c r="H4" s="22">
        <v>8.5</v>
      </c>
      <c r="I4" s="22">
        <v>3</v>
      </c>
      <c r="J4" s="22">
        <v>0.28899999999999998</v>
      </c>
      <c r="K4" s="22">
        <v>0</v>
      </c>
      <c r="L4" s="22">
        <v>0</v>
      </c>
      <c r="M4" s="22">
        <f>(H4*J4-I4*L4)</f>
        <v>2.4564999999999997</v>
      </c>
      <c r="N4" s="20" t="s">
        <v>22</v>
      </c>
      <c r="O4" s="20"/>
      <c r="P4" s="23">
        <v>0.08</v>
      </c>
      <c r="Q4" s="48">
        <f>(M4+P4+P5)*2</f>
        <v>5.8729999999999993</v>
      </c>
      <c r="R4" s="32">
        <f>(Q4+Q7+Q10+Q11+Q14+Q15+Q16+Q19+Q20+Q21+Q22+Q23+Q24)*1.1</f>
        <v>23.796959999999999</v>
      </c>
      <c r="S4" s="1"/>
    </row>
    <row r="5" spans="1:19" ht="20.100000000000001" customHeight="1">
      <c r="A5" s="37"/>
      <c r="B5" s="29"/>
      <c r="C5" s="40"/>
      <c r="D5" s="45"/>
      <c r="E5" s="45"/>
      <c r="F5" s="45"/>
      <c r="G5" s="51"/>
      <c r="H5" s="22"/>
      <c r="I5" s="22"/>
      <c r="J5" s="22"/>
      <c r="K5" s="22"/>
      <c r="L5" s="22"/>
      <c r="M5" s="22"/>
      <c r="N5" s="20" t="s">
        <v>28</v>
      </c>
      <c r="O5" s="20"/>
      <c r="P5" s="23">
        <v>0.4</v>
      </c>
      <c r="Q5" s="49"/>
      <c r="R5" s="32"/>
      <c r="S5" s="1"/>
    </row>
    <row r="6" spans="1:19" ht="20.100000000000001" customHeight="1">
      <c r="A6" s="37"/>
      <c r="B6" s="29"/>
      <c r="C6" s="41"/>
      <c r="D6" s="45"/>
      <c r="E6" s="45"/>
      <c r="F6" s="45"/>
      <c r="G6" s="51"/>
      <c r="H6" s="22"/>
      <c r="I6" s="22"/>
      <c r="J6" s="22"/>
      <c r="K6" s="22"/>
      <c r="L6" s="22"/>
      <c r="M6" s="22"/>
      <c r="N6" s="20"/>
      <c r="O6" s="20"/>
      <c r="P6" s="23"/>
      <c r="Q6" s="49"/>
      <c r="R6" s="32"/>
      <c r="S6" s="1"/>
    </row>
    <row r="7" spans="1:19" ht="20.100000000000001" customHeight="1">
      <c r="A7" s="37"/>
      <c r="B7" s="29"/>
      <c r="C7" s="39">
        <v>2</v>
      </c>
      <c r="D7" s="30" t="s">
        <v>40</v>
      </c>
      <c r="E7" s="44">
        <v>2</v>
      </c>
      <c r="F7" s="50" t="s">
        <v>50</v>
      </c>
      <c r="G7" s="50" t="s">
        <v>29</v>
      </c>
      <c r="H7" s="22">
        <v>6.5</v>
      </c>
      <c r="I7" s="22">
        <v>3.2</v>
      </c>
      <c r="J7" s="22">
        <v>0.21199999999999999</v>
      </c>
      <c r="K7" s="22">
        <v>0.15</v>
      </c>
      <c r="L7" s="22">
        <v>6.2E-2</v>
      </c>
      <c r="M7" s="22">
        <f>(H7*J7-I7*L7)</f>
        <v>1.1795999999999998</v>
      </c>
      <c r="N7" s="20" t="s">
        <v>30</v>
      </c>
      <c r="O7" s="20" t="s">
        <v>31</v>
      </c>
      <c r="P7" s="23">
        <v>0.15</v>
      </c>
      <c r="Q7" s="47">
        <f>(M7+P7+P8+P9)*2</f>
        <v>3.0591999999999997</v>
      </c>
      <c r="R7" s="32"/>
      <c r="S7" s="1"/>
    </row>
    <row r="8" spans="1:19" ht="20.100000000000001" customHeight="1">
      <c r="A8" s="37"/>
      <c r="B8" s="29"/>
      <c r="C8" s="42"/>
      <c r="D8" s="30"/>
      <c r="E8" s="45"/>
      <c r="F8" s="45"/>
      <c r="G8" s="51"/>
      <c r="H8" s="22"/>
      <c r="I8" s="22"/>
      <c r="J8" s="22"/>
      <c r="K8" s="22"/>
      <c r="L8" s="22"/>
      <c r="M8" s="22"/>
      <c r="N8" s="17" t="s">
        <v>39</v>
      </c>
      <c r="O8" s="20" t="s">
        <v>32</v>
      </c>
      <c r="P8" s="23">
        <v>0.1</v>
      </c>
      <c r="Q8" s="47"/>
      <c r="R8" s="32"/>
      <c r="S8" s="1"/>
    </row>
    <row r="9" spans="1:19" ht="20.100000000000001" customHeight="1">
      <c r="A9" s="37"/>
      <c r="B9" s="29"/>
      <c r="C9" s="42"/>
      <c r="D9" s="30"/>
      <c r="E9" s="45"/>
      <c r="F9" s="45"/>
      <c r="G9" s="51"/>
      <c r="H9" s="22"/>
      <c r="I9" s="22"/>
      <c r="J9" s="22"/>
      <c r="K9" s="22"/>
      <c r="L9" s="22"/>
      <c r="M9" s="22"/>
      <c r="N9" s="20" t="s">
        <v>33</v>
      </c>
      <c r="O9" s="20" t="s">
        <v>32</v>
      </c>
      <c r="P9" s="23">
        <v>0.1</v>
      </c>
      <c r="Q9" s="47"/>
      <c r="R9" s="32"/>
      <c r="S9" s="1"/>
    </row>
    <row r="10" spans="1:19" ht="20.100000000000001" customHeight="1">
      <c r="A10" s="37"/>
      <c r="B10" s="29"/>
      <c r="C10" s="43"/>
      <c r="D10" s="30"/>
      <c r="E10" s="46"/>
      <c r="F10" s="45"/>
      <c r="G10" s="51"/>
      <c r="H10" s="22"/>
      <c r="I10" s="22"/>
      <c r="J10" s="22"/>
      <c r="K10" s="22"/>
      <c r="L10" s="22"/>
      <c r="M10" s="22"/>
      <c r="N10" s="20" t="s">
        <v>42</v>
      </c>
      <c r="O10" s="20" t="s">
        <v>34</v>
      </c>
      <c r="P10" s="23">
        <v>0.1</v>
      </c>
      <c r="Q10" s="25">
        <f>P10*E7</f>
        <v>0.2</v>
      </c>
      <c r="R10" s="32"/>
      <c r="S10" s="1"/>
    </row>
    <row r="11" spans="1:19" ht="20.100000000000001" customHeight="1">
      <c r="A11" s="37"/>
      <c r="B11" s="29"/>
      <c r="C11" s="44">
        <v>3</v>
      </c>
      <c r="D11" s="44" t="s">
        <v>41</v>
      </c>
      <c r="E11" s="44">
        <v>2</v>
      </c>
      <c r="F11" s="45"/>
      <c r="G11" s="51"/>
      <c r="H11" s="22">
        <v>6.5</v>
      </c>
      <c r="I11" s="22">
        <v>3.2</v>
      </c>
      <c r="J11" s="22">
        <v>0.13139999999999999</v>
      </c>
      <c r="K11" s="22">
        <v>0.08</v>
      </c>
      <c r="L11" s="22">
        <v>6.7000000000000004E-2</v>
      </c>
      <c r="M11" s="22">
        <f>(H11*J11-I11*L11)</f>
        <v>0.63969999999999994</v>
      </c>
      <c r="N11" s="20" t="s">
        <v>30</v>
      </c>
      <c r="O11" s="20" t="s">
        <v>31</v>
      </c>
      <c r="P11" s="23">
        <v>0.15</v>
      </c>
      <c r="Q11" s="47">
        <f>(M11+P11+P12+P13)*2</f>
        <v>1.9793999999999998</v>
      </c>
      <c r="R11" s="32"/>
      <c r="S11" s="1"/>
    </row>
    <row r="12" spans="1:19" ht="20.100000000000001" customHeight="1">
      <c r="A12" s="37"/>
      <c r="B12" s="29"/>
      <c r="C12" s="45"/>
      <c r="D12" s="45"/>
      <c r="E12" s="45"/>
      <c r="F12" s="45"/>
      <c r="G12" s="51"/>
      <c r="H12" s="22"/>
      <c r="I12" s="22"/>
      <c r="J12" s="22"/>
      <c r="K12" s="22"/>
      <c r="L12" s="22"/>
      <c r="M12" s="22"/>
      <c r="N12" s="17" t="s">
        <v>39</v>
      </c>
      <c r="O12" s="20" t="s">
        <v>32</v>
      </c>
      <c r="P12" s="23">
        <v>0.1</v>
      </c>
      <c r="Q12" s="47"/>
      <c r="R12" s="32"/>
      <c r="S12" s="1"/>
    </row>
    <row r="13" spans="1:19" ht="20.100000000000001" customHeight="1">
      <c r="A13" s="37"/>
      <c r="B13" s="29"/>
      <c r="C13" s="45"/>
      <c r="D13" s="45"/>
      <c r="E13" s="45"/>
      <c r="F13" s="45"/>
      <c r="G13" s="51"/>
      <c r="H13" s="22"/>
      <c r="I13" s="22"/>
      <c r="J13" s="22"/>
      <c r="K13" s="22"/>
      <c r="L13" s="22"/>
      <c r="M13" s="22"/>
      <c r="N13" s="20" t="s">
        <v>33</v>
      </c>
      <c r="O13" s="20" t="s">
        <v>32</v>
      </c>
      <c r="P13" s="23">
        <v>0.1</v>
      </c>
      <c r="Q13" s="47"/>
      <c r="R13" s="32"/>
      <c r="S13" s="1"/>
    </row>
    <row r="14" spans="1:19" ht="20.100000000000001" customHeight="1">
      <c r="A14" s="37"/>
      <c r="B14" s="29"/>
      <c r="C14" s="45"/>
      <c r="D14" s="45"/>
      <c r="E14" s="45"/>
      <c r="F14" s="45"/>
      <c r="G14" s="51"/>
      <c r="H14" s="22"/>
      <c r="I14" s="22"/>
      <c r="J14" s="22"/>
      <c r="K14" s="22"/>
      <c r="L14" s="22"/>
      <c r="M14" s="22"/>
      <c r="N14" s="20" t="s">
        <v>42</v>
      </c>
      <c r="O14" s="20" t="s">
        <v>34</v>
      </c>
      <c r="P14" s="23">
        <v>0.1</v>
      </c>
      <c r="Q14" s="25">
        <f>P14*E11</f>
        <v>0.2</v>
      </c>
      <c r="R14" s="32"/>
      <c r="S14" s="1"/>
    </row>
    <row r="15" spans="1:19" ht="20.100000000000001" customHeight="1">
      <c r="A15" s="37"/>
      <c r="B15" s="29"/>
      <c r="C15" s="46"/>
      <c r="D15" s="46"/>
      <c r="E15" s="46"/>
      <c r="F15" s="46"/>
      <c r="G15" s="55"/>
      <c r="H15" s="22"/>
      <c r="I15" s="22"/>
      <c r="J15" s="22"/>
      <c r="K15" s="22"/>
      <c r="L15" s="22"/>
      <c r="M15" s="22"/>
      <c r="N15" s="20" t="s">
        <v>43</v>
      </c>
      <c r="O15" s="20" t="s">
        <v>34</v>
      </c>
      <c r="P15" s="23">
        <v>0.1</v>
      </c>
      <c r="Q15" s="25">
        <v>0.3</v>
      </c>
      <c r="R15" s="32"/>
      <c r="S15" s="1"/>
    </row>
    <row r="16" spans="1:19" ht="20.100000000000001" customHeight="1">
      <c r="A16" s="37"/>
      <c r="B16" s="29"/>
      <c r="C16" s="44">
        <v>4</v>
      </c>
      <c r="D16" s="44" t="s">
        <v>35</v>
      </c>
      <c r="E16" s="44">
        <v>2</v>
      </c>
      <c r="F16" s="44" t="s">
        <v>51</v>
      </c>
      <c r="G16" s="52" t="s">
        <v>36</v>
      </c>
      <c r="H16" s="22">
        <v>6</v>
      </c>
      <c r="I16" s="22">
        <v>3</v>
      </c>
      <c r="J16" s="22">
        <v>4.0000000000000001E-3</v>
      </c>
      <c r="K16" s="22">
        <v>3.0000000000000001E-3</v>
      </c>
      <c r="L16" s="22">
        <v>1E-3</v>
      </c>
      <c r="M16" s="22">
        <f>(H16*J16-I16*L16)</f>
        <v>2.1000000000000001E-2</v>
      </c>
      <c r="N16" s="20" t="s">
        <v>37</v>
      </c>
      <c r="O16" s="20" t="s">
        <v>34</v>
      </c>
      <c r="P16" s="23">
        <v>0.05</v>
      </c>
      <c r="Q16" s="47">
        <f>(M16+P16+P17+P18)*E16</f>
        <v>0.24200000000000002</v>
      </c>
      <c r="R16" s="32"/>
      <c r="S16" s="1"/>
    </row>
    <row r="17" spans="1:19" ht="20.100000000000001" customHeight="1">
      <c r="A17" s="37"/>
      <c r="B17" s="29"/>
      <c r="C17" s="45"/>
      <c r="D17" s="45"/>
      <c r="E17" s="45"/>
      <c r="F17" s="45"/>
      <c r="G17" s="53"/>
      <c r="H17" s="22"/>
      <c r="I17" s="22"/>
      <c r="J17" s="22"/>
      <c r="K17" s="22"/>
      <c r="L17" s="22"/>
      <c r="M17" s="22"/>
      <c r="N17" s="20" t="s">
        <v>38</v>
      </c>
      <c r="O17" s="20" t="s">
        <v>34</v>
      </c>
      <c r="P17" s="23">
        <v>0.05</v>
      </c>
      <c r="Q17" s="47"/>
      <c r="R17" s="32"/>
      <c r="S17" s="1"/>
    </row>
    <row r="18" spans="1:19" ht="20.100000000000001" customHeight="1">
      <c r="A18" s="37"/>
      <c r="B18" s="29"/>
      <c r="C18" s="46"/>
      <c r="D18" s="46"/>
      <c r="E18" s="46"/>
      <c r="F18" s="46"/>
      <c r="G18" s="54"/>
      <c r="H18" s="22"/>
      <c r="I18" s="22"/>
      <c r="J18" s="22"/>
      <c r="K18" s="22"/>
      <c r="L18" s="22"/>
      <c r="M18" s="22"/>
      <c r="N18" s="20"/>
      <c r="O18" s="20"/>
      <c r="P18" s="23"/>
      <c r="Q18" s="47"/>
      <c r="R18" s="32"/>
      <c r="S18" s="1"/>
    </row>
    <row r="19" spans="1:19" ht="20.100000000000001" customHeight="1">
      <c r="A19" s="37"/>
      <c r="B19" s="29"/>
      <c r="C19" s="24">
        <v>5</v>
      </c>
      <c r="D19" s="24" t="s">
        <v>44</v>
      </c>
      <c r="E19" s="24">
        <v>4</v>
      </c>
      <c r="F19" s="24"/>
      <c r="G19" s="20"/>
      <c r="H19" s="22"/>
      <c r="I19" s="22"/>
      <c r="J19" s="22"/>
      <c r="K19" s="22"/>
      <c r="L19" s="22"/>
      <c r="M19" s="22"/>
      <c r="N19" s="20"/>
      <c r="O19" s="20"/>
      <c r="P19" s="23"/>
      <c r="Q19" s="23">
        <v>3.08</v>
      </c>
      <c r="R19" s="32"/>
      <c r="S19" s="1"/>
    </row>
    <row r="20" spans="1:19" ht="20.100000000000001" customHeight="1">
      <c r="A20" s="37"/>
      <c r="B20" s="29"/>
      <c r="C20" s="24">
        <v>6</v>
      </c>
      <c r="D20" s="24" t="s">
        <v>45</v>
      </c>
      <c r="E20" s="24">
        <v>2</v>
      </c>
      <c r="F20" s="24"/>
      <c r="G20" s="20"/>
      <c r="H20" s="22"/>
      <c r="I20" s="22"/>
      <c r="J20" s="22"/>
      <c r="K20" s="22"/>
      <c r="L20" s="22"/>
      <c r="M20" s="22"/>
      <c r="N20" s="20"/>
      <c r="O20" s="20"/>
      <c r="P20" s="23"/>
      <c r="Q20" s="23">
        <v>1</v>
      </c>
      <c r="R20" s="32"/>
      <c r="S20" s="1"/>
    </row>
    <row r="21" spans="1:19" ht="20.100000000000001" customHeight="1">
      <c r="A21" s="37"/>
      <c r="B21" s="29"/>
      <c r="C21" s="24">
        <v>7</v>
      </c>
      <c r="D21" s="14"/>
      <c r="E21" s="14"/>
      <c r="F21" s="14"/>
      <c r="G21" s="20"/>
      <c r="H21" s="22"/>
      <c r="I21" s="22"/>
      <c r="J21" s="22"/>
      <c r="K21" s="22"/>
      <c r="L21" s="22"/>
      <c r="M21" s="22"/>
      <c r="N21" s="3" t="s">
        <v>48</v>
      </c>
      <c r="O21" s="20" t="s">
        <v>47</v>
      </c>
      <c r="P21" s="23">
        <v>0.06</v>
      </c>
      <c r="Q21" s="23">
        <v>1</v>
      </c>
      <c r="R21" s="32"/>
      <c r="S21" s="1"/>
    </row>
    <row r="22" spans="1:19" ht="20.100000000000001" customHeight="1">
      <c r="A22" s="37"/>
      <c r="B22" s="29"/>
      <c r="C22" s="24">
        <v>8</v>
      </c>
      <c r="D22" s="14"/>
      <c r="E22" s="14"/>
      <c r="F22" s="14"/>
      <c r="G22" s="20"/>
      <c r="H22" s="22"/>
      <c r="I22" s="22"/>
      <c r="J22" s="22"/>
      <c r="K22" s="22"/>
      <c r="L22" s="22"/>
      <c r="M22" s="22"/>
      <c r="N22" s="3" t="s">
        <v>49</v>
      </c>
      <c r="O22" s="20" t="s">
        <v>47</v>
      </c>
      <c r="P22" s="23">
        <v>0.02</v>
      </c>
      <c r="Q22" s="23">
        <v>0.2</v>
      </c>
      <c r="R22" s="32"/>
      <c r="S22" s="1"/>
    </row>
    <row r="23" spans="1:19" ht="20.100000000000001" customHeight="1">
      <c r="A23" s="37"/>
      <c r="B23" s="29"/>
      <c r="C23" s="24">
        <v>9</v>
      </c>
      <c r="D23" s="14"/>
      <c r="E23" s="14"/>
      <c r="F23" s="14"/>
      <c r="G23" s="20"/>
      <c r="H23" s="22"/>
      <c r="I23" s="22"/>
      <c r="J23" s="22"/>
      <c r="K23" s="22"/>
      <c r="L23" s="22"/>
      <c r="M23" s="22"/>
      <c r="N23" s="17" t="s">
        <v>46</v>
      </c>
      <c r="O23" s="17"/>
      <c r="P23" s="23"/>
      <c r="Q23" s="23">
        <v>0.5</v>
      </c>
      <c r="R23" s="32"/>
      <c r="S23" s="1"/>
    </row>
    <row r="24" spans="1:19" ht="20.100000000000001" customHeight="1">
      <c r="A24" s="37"/>
      <c r="B24" s="29"/>
      <c r="C24" s="24">
        <v>10</v>
      </c>
      <c r="D24" s="14"/>
      <c r="E24" s="14"/>
      <c r="F24" s="14"/>
      <c r="G24" s="20"/>
      <c r="H24" s="22"/>
      <c r="I24" s="22"/>
      <c r="J24" s="22"/>
      <c r="K24" s="22"/>
      <c r="L24" s="22"/>
      <c r="M24" s="22"/>
      <c r="N24" s="20" t="s">
        <v>15</v>
      </c>
      <c r="O24" s="20"/>
      <c r="P24" s="22">
        <v>0.1</v>
      </c>
      <c r="Q24" s="47">
        <f>(P24+P25+P26+P27)</f>
        <v>4</v>
      </c>
      <c r="R24" s="32"/>
      <c r="S24" s="1"/>
    </row>
    <row r="25" spans="1:19" ht="20.100000000000001" customHeight="1">
      <c r="A25" s="37"/>
      <c r="B25" s="29"/>
      <c r="C25" s="24">
        <v>11</v>
      </c>
      <c r="D25" s="14"/>
      <c r="E25" s="14"/>
      <c r="F25" s="14"/>
      <c r="G25" s="20"/>
      <c r="H25" s="22"/>
      <c r="I25" s="22"/>
      <c r="J25" s="22"/>
      <c r="K25" s="22"/>
      <c r="L25" s="22"/>
      <c r="M25" s="22"/>
      <c r="N25" s="20" t="s">
        <v>16</v>
      </c>
      <c r="O25" s="20"/>
      <c r="P25" s="22">
        <v>0.6</v>
      </c>
      <c r="Q25" s="47"/>
      <c r="R25" s="32"/>
      <c r="S25" s="1"/>
    </row>
    <row r="26" spans="1:19" ht="20.100000000000001" customHeight="1">
      <c r="A26" s="37"/>
      <c r="B26" s="29"/>
      <c r="C26" s="24">
        <v>12</v>
      </c>
      <c r="D26" s="14"/>
      <c r="E26" s="14"/>
      <c r="F26" s="14"/>
      <c r="G26" s="20"/>
      <c r="H26" s="22"/>
      <c r="I26" s="22"/>
      <c r="J26" s="22"/>
      <c r="K26" s="22"/>
      <c r="L26" s="22"/>
      <c r="M26" s="22"/>
      <c r="N26" s="20" t="s">
        <v>17</v>
      </c>
      <c r="O26" s="20"/>
      <c r="P26" s="22">
        <v>2.2999999999999998</v>
      </c>
      <c r="Q26" s="47"/>
      <c r="R26" s="32"/>
      <c r="S26" s="1"/>
    </row>
    <row r="27" spans="1:19" ht="20.100000000000001" customHeight="1">
      <c r="A27" s="38"/>
      <c r="B27" s="29"/>
      <c r="C27" s="24">
        <v>13</v>
      </c>
      <c r="D27" s="14"/>
      <c r="E27" s="14"/>
      <c r="F27" s="14"/>
      <c r="G27" s="20"/>
      <c r="H27" s="22"/>
      <c r="I27" s="22"/>
      <c r="J27" s="22"/>
      <c r="K27" s="22"/>
      <c r="L27" s="22"/>
      <c r="M27" s="22"/>
      <c r="N27" s="20" t="s">
        <v>18</v>
      </c>
      <c r="O27" s="20"/>
      <c r="P27" s="22">
        <v>1</v>
      </c>
      <c r="Q27" s="47"/>
      <c r="R27" s="32"/>
      <c r="S27" s="1"/>
    </row>
  </sheetData>
  <mergeCells count="39">
    <mergeCell ref="A1:R1"/>
    <mergeCell ref="A2:A3"/>
    <mergeCell ref="B2:B3"/>
    <mergeCell ref="C2:C3"/>
    <mergeCell ref="D2:D3"/>
    <mergeCell ref="E2:E3"/>
    <mergeCell ref="F2:F3"/>
    <mergeCell ref="G2:G3"/>
    <mergeCell ref="H2:I2"/>
    <mergeCell ref="J2:L2"/>
    <mergeCell ref="M2:M3"/>
    <mergeCell ref="N2:Q2"/>
    <mergeCell ref="R2:R3"/>
    <mergeCell ref="A4:A27"/>
    <mergeCell ref="B4:B27"/>
    <mergeCell ref="C4:C6"/>
    <mergeCell ref="D4:D6"/>
    <mergeCell ref="E4:E6"/>
    <mergeCell ref="F4:F6"/>
    <mergeCell ref="G4:G6"/>
    <mergeCell ref="Q4:Q6"/>
    <mergeCell ref="R4:R27"/>
    <mergeCell ref="C7:C10"/>
    <mergeCell ref="D7:D10"/>
    <mergeCell ref="E7:E10"/>
    <mergeCell ref="F7:F15"/>
    <mergeCell ref="G7:G15"/>
    <mergeCell ref="Q7:Q9"/>
    <mergeCell ref="C11:C15"/>
    <mergeCell ref="D11:D15"/>
    <mergeCell ref="Q24:Q27"/>
    <mergeCell ref="E11:E15"/>
    <mergeCell ref="Q11:Q13"/>
    <mergeCell ref="C16:C18"/>
    <mergeCell ref="D16:D18"/>
    <mergeCell ref="E16:E18"/>
    <mergeCell ref="F16:F18"/>
    <mergeCell ref="G16:G18"/>
    <mergeCell ref="Q16:Q18"/>
  </mergeCells>
  <phoneticPr fontId="1" type="noConversion"/>
  <printOptions horizontalCentered="1"/>
  <pageMargins left="0.43307086614173229" right="0.43307086614173229" top="0.74803149606299213" bottom="0.74803149606299213" header="0.31496062992125984" footer="0.31496062992125984"/>
  <pageSetup paperSize="9" scale="8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升降连杆报价</vt:lpstr>
      <vt:lpstr>升降连杆报价 (底价)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微软用户</cp:lastModifiedBy>
  <cp:lastPrinted>2021-07-30T03:13:02Z</cp:lastPrinted>
  <dcterms:created xsi:type="dcterms:W3CDTF">2020-09-01T02:07:20Z</dcterms:created>
  <dcterms:modified xsi:type="dcterms:W3CDTF">2022-06-24T03:49:59Z</dcterms:modified>
</cp:coreProperties>
</file>