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/>
  <mc:AlternateContent xmlns:mc="http://schemas.openxmlformats.org/markup-compatibility/2006">
    <mc:Choice Requires="x15">
      <x15ac:absPath xmlns:x15ac="http://schemas.microsoft.com/office/spreadsheetml/2010/11/ac" url="C:\Users\吴英格\Desktop\新强力第二批未定价产品\"/>
    </mc:Choice>
  </mc:AlternateContent>
  <xr:revisionPtr revIDLastSave="0" documentId="13_ncr:1_{F34DB3A8-6CF9-4105-8E4F-6A90596DAF2D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40" i="2" l="1"/>
  <c r="M13" i="2"/>
  <c r="N13" i="2"/>
  <c r="J4" i="2"/>
  <c r="Q36" i="2"/>
  <c r="Q37" i="2"/>
  <c r="Q38" i="2"/>
  <c r="Q40" i="2" s="1"/>
  <c r="Q35" i="2"/>
  <c r="L33" i="2"/>
  <c r="M33" i="2" s="1"/>
  <c r="N33" i="2" s="1"/>
  <c r="M26" i="2"/>
  <c r="N26" i="2" s="1"/>
  <c r="L26" i="2"/>
  <c r="N17" i="2"/>
  <c r="L4" i="2"/>
  <c r="M4" i="2" s="1"/>
  <c r="N4" i="2" s="1"/>
  <c r="L19" i="2"/>
  <c r="M19" i="2" s="1"/>
  <c r="N19" i="2" s="1"/>
  <c r="L22" i="2"/>
  <c r="M22" i="2" s="1"/>
  <c r="N22" i="2" s="1"/>
  <c r="L32" i="2"/>
  <c r="L14" i="2"/>
  <c r="M14" i="2" s="1"/>
  <c r="N14" i="2" s="1"/>
  <c r="L13" i="2"/>
  <c r="M32" i="2" l="1"/>
  <c r="N32" i="2" s="1"/>
  <c r="N18" i="2"/>
  <c r="N40" i="2" l="1"/>
</calcChain>
</file>

<file path=xl/sharedStrings.xml><?xml version="1.0" encoding="utf-8"?>
<sst xmlns="http://schemas.openxmlformats.org/spreadsheetml/2006/main" count="103" uniqueCount="90">
  <si>
    <t>新强力供货产品报价核算表</t>
  </si>
  <si>
    <t>序号</t>
  </si>
  <si>
    <t>物料代码</t>
  </si>
  <si>
    <t>名称</t>
  </si>
  <si>
    <t>零件名称</t>
  </si>
  <si>
    <t>耗用量</t>
  </si>
  <si>
    <t>材质</t>
  </si>
  <si>
    <t>下料尺寸</t>
  </si>
  <si>
    <t>不含税单价</t>
  </si>
  <si>
    <t>重量</t>
  </si>
  <si>
    <t>材料费</t>
  </si>
  <si>
    <t>制造成本</t>
  </si>
  <si>
    <t>不含税</t>
  </si>
  <si>
    <t>材料</t>
  </si>
  <si>
    <t>废铁</t>
  </si>
  <si>
    <t>毛重</t>
  </si>
  <si>
    <t>净重</t>
  </si>
  <si>
    <t>单件</t>
  </si>
  <si>
    <t>定额</t>
  </si>
  <si>
    <t>工序</t>
  </si>
  <si>
    <t>吨位</t>
  </si>
  <si>
    <t>工序费</t>
  </si>
  <si>
    <t>小计</t>
  </si>
  <si>
    <t>核算价</t>
  </si>
  <si>
    <t>Q195</t>
  </si>
  <si>
    <t>40T</t>
  </si>
  <si>
    <t>200T</t>
  </si>
  <si>
    <t>100T</t>
  </si>
  <si>
    <r>
      <rPr>
        <sz val="11"/>
        <color theme="1"/>
        <rFont val="宋体"/>
        <family val="3"/>
        <charset val="134"/>
        <scheme val="minor"/>
      </rPr>
      <t>电泳</t>
    </r>
    <r>
      <rPr>
        <sz val="11"/>
        <color theme="1"/>
        <rFont val="SimSun"/>
        <charset val="134"/>
      </rPr>
      <t>㎡</t>
    </r>
  </si>
  <si>
    <t>合计：</t>
  </si>
  <si>
    <t>冲孔</t>
    <phoneticPr fontId="6" type="noConversion"/>
  </si>
  <si>
    <t>25T</t>
    <phoneticPr fontId="6" type="noConversion"/>
  </si>
  <si>
    <t>40T</t>
    <phoneticPr fontId="6" type="noConversion"/>
  </si>
  <si>
    <t>落料</t>
    <phoneticPr fontId="6" type="noConversion"/>
  </si>
  <si>
    <t>成型</t>
    <phoneticPr fontId="6" type="noConversion"/>
  </si>
  <si>
    <t>断料*2</t>
    <phoneticPr fontId="6" type="noConversion"/>
  </si>
  <si>
    <r>
      <t>4</t>
    </r>
    <r>
      <rPr>
        <sz val="11"/>
        <color theme="1"/>
        <rFont val="宋体"/>
        <family val="3"/>
        <charset val="134"/>
        <scheme val="minor"/>
      </rPr>
      <t>0</t>
    </r>
    <r>
      <rPr>
        <sz val="11"/>
        <color theme="1"/>
        <rFont val="宋体"/>
        <family val="3"/>
        <charset val="134"/>
        <scheme val="minor"/>
      </rPr>
      <t>T</t>
    </r>
    <phoneticPr fontId="6" type="noConversion"/>
  </si>
  <si>
    <r>
      <t>4</t>
    </r>
    <r>
      <rPr>
        <sz val="11"/>
        <color theme="1"/>
        <rFont val="宋体"/>
        <family val="3"/>
        <charset val="134"/>
        <scheme val="minor"/>
      </rPr>
      <t>0T</t>
    </r>
    <phoneticPr fontId="6" type="noConversion"/>
  </si>
  <si>
    <r>
      <t>冲孔*</t>
    </r>
    <r>
      <rPr>
        <sz val="11"/>
        <color theme="1"/>
        <rFont val="宋体"/>
        <family val="3"/>
        <charset val="134"/>
        <scheme val="minor"/>
      </rPr>
      <t>2</t>
    </r>
    <phoneticPr fontId="6" type="noConversion"/>
  </si>
  <si>
    <t>下料</t>
    <phoneticPr fontId="6" type="noConversion"/>
  </si>
  <si>
    <t>弯管*4</t>
    <phoneticPr fontId="6" type="noConversion"/>
  </si>
  <si>
    <t>压窝*2</t>
    <phoneticPr fontId="6" type="noConversion"/>
  </si>
  <si>
    <t>40T</t>
    <phoneticPr fontId="6" type="noConversion"/>
  </si>
  <si>
    <t>压弯1*2</t>
    <phoneticPr fontId="6" type="noConversion"/>
  </si>
  <si>
    <t>压弯2*2</t>
    <phoneticPr fontId="6" type="noConversion"/>
  </si>
  <si>
    <t>压扁*2</t>
    <phoneticPr fontId="6" type="noConversion"/>
  </si>
  <si>
    <t>冲流水孔*3</t>
    <phoneticPr fontId="6" type="noConversion"/>
  </si>
  <si>
    <t>矫正</t>
    <phoneticPr fontId="6" type="noConversion"/>
  </si>
  <si>
    <r>
      <t>Ф2</t>
    </r>
    <r>
      <rPr>
        <sz val="11"/>
        <color theme="1"/>
        <rFont val="宋体"/>
        <family val="3"/>
        <charset val="134"/>
        <scheme val="minor"/>
      </rPr>
      <t>0</t>
    </r>
    <r>
      <rPr>
        <sz val="11"/>
        <color theme="1"/>
        <rFont val="宋体"/>
        <family val="3"/>
        <charset val="134"/>
        <scheme val="minor"/>
      </rPr>
      <t>*2*</t>
    </r>
    <r>
      <rPr>
        <sz val="11"/>
        <color theme="1"/>
        <rFont val="宋体"/>
        <family val="3"/>
        <charset val="134"/>
        <scheme val="minor"/>
      </rPr>
      <t>429</t>
    </r>
    <phoneticPr fontId="6" type="noConversion"/>
  </si>
  <si>
    <t>Q195</t>
    <phoneticPr fontId="6" type="noConversion"/>
  </si>
  <si>
    <t>Q195</t>
    <phoneticPr fontId="6" type="noConversion"/>
  </si>
  <si>
    <r>
      <t>Ф7</t>
    </r>
    <r>
      <rPr>
        <sz val="11"/>
        <color theme="1"/>
        <rFont val="宋体"/>
        <family val="3"/>
        <charset val="134"/>
        <scheme val="minor"/>
      </rPr>
      <t>*510</t>
    </r>
    <phoneticPr fontId="6" type="noConversion"/>
  </si>
  <si>
    <t>螺母</t>
    <phoneticPr fontId="6" type="noConversion"/>
  </si>
  <si>
    <t>外采</t>
    <phoneticPr fontId="6" type="noConversion"/>
  </si>
  <si>
    <t>中管</t>
    <phoneticPr fontId="6" type="noConversion"/>
  </si>
  <si>
    <t>压型</t>
    <phoneticPr fontId="6" type="noConversion"/>
  </si>
  <si>
    <t>冲流水孔*2</t>
    <phoneticPr fontId="6" type="noConversion"/>
  </si>
  <si>
    <r>
      <t>Q</t>
    </r>
    <r>
      <rPr>
        <sz val="11"/>
        <color theme="1"/>
        <rFont val="宋体"/>
        <family val="3"/>
        <charset val="134"/>
        <scheme val="minor"/>
      </rPr>
      <t>195</t>
    </r>
    <phoneticPr fontId="6" type="noConversion"/>
  </si>
  <si>
    <t>压弯*2</t>
    <phoneticPr fontId="6" type="noConversion"/>
  </si>
  <si>
    <t>冲斜面*2</t>
    <phoneticPr fontId="6" type="noConversion"/>
  </si>
  <si>
    <r>
      <t>2</t>
    </r>
    <r>
      <rPr>
        <sz val="11"/>
        <color theme="1"/>
        <rFont val="宋体"/>
        <family val="3"/>
        <charset val="134"/>
        <scheme val="minor"/>
      </rPr>
      <t>5</t>
    </r>
    <r>
      <rPr>
        <sz val="11"/>
        <color theme="1"/>
        <rFont val="宋体"/>
        <family val="3"/>
        <charset val="134"/>
        <scheme val="minor"/>
      </rPr>
      <t>T</t>
    </r>
    <phoneticPr fontId="6" type="noConversion"/>
  </si>
  <si>
    <t>25T</t>
    <phoneticPr fontId="6" type="noConversion"/>
  </si>
  <si>
    <t>调直*2</t>
    <phoneticPr fontId="6" type="noConversion"/>
  </si>
  <si>
    <t>下料*2</t>
    <phoneticPr fontId="6" type="noConversion"/>
  </si>
  <si>
    <t xml:space="preserve">压弯1*2 </t>
    <phoneticPr fontId="6" type="noConversion"/>
  </si>
  <si>
    <t>压弯2*2</t>
    <phoneticPr fontId="6" type="noConversion"/>
  </si>
  <si>
    <t>压弯3*2</t>
    <phoneticPr fontId="6" type="noConversion"/>
  </si>
  <si>
    <t>压弯4*2</t>
    <phoneticPr fontId="6" type="noConversion"/>
  </si>
  <si>
    <t>气垫支撑钢丝</t>
    <phoneticPr fontId="6" type="noConversion"/>
  </si>
  <si>
    <t>Ф5*350</t>
    <phoneticPr fontId="6" type="noConversion"/>
  </si>
  <si>
    <r>
      <t>断料*</t>
    </r>
    <r>
      <rPr>
        <sz val="11"/>
        <color theme="1"/>
        <rFont val="宋体"/>
        <family val="3"/>
        <charset val="134"/>
        <scheme val="minor"/>
      </rPr>
      <t>2</t>
    </r>
    <phoneticPr fontId="6" type="noConversion"/>
  </si>
  <si>
    <t>气垫支撑钢带</t>
    <phoneticPr fontId="6" type="noConversion"/>
  </si>
  <si>
    <t>下料*3</t>
    <phoneticPr fontId="6" type="noConversion"/>
  </si>
  <si>
    <t>冲孔*2</t>
    <phoneticPr fontId="6" type="noConversion"/>
  </si>
  <si>
    <t>螺母焊接</t>
    <phoneticPr fontId="6" type="noConversion"/>
  </si>
  <si>
    <t>焊接1序</t>
    <phoneticPr fontId="6" type="noConversion"/>
  </si>
  <si>
    <t>焊接2序</t>
  </si>
  <si>
    <t>焊接3序</t>
  </si>
  <si>
    <t>主体管</t>
    <phoneticPr fontId="6" type="noConversion"/>
  </si>
  <si>
    <t>夹心</t>
    <phoneticPr fontId="6" type="noConversion"/>
  </si>
  <si>
    <t>下钢丝</t>
    <phoneticPr fontId="6" type="noConversion"/>
  </si>
  <si>
    <t>头枕管</t>
    <phoneticPr fontId="6" type="noConversion"/>
  </si>
  <si>
    <t>底管</t>
    <phoneticPr fontId="6" type="noConversion"/>
  </si>
  <si>
    <t>侧面钢丝</t>
    <phoneticPr fontId="6" type="noConversion"/>
  </si>
  <si>
    <t>Ф25*2</t>
    <phoneticPr fontId="6" type="noConversion"/>
  </si>
  <si>
    <t>Ф25*2*405</t>
    <phoneticPr fontId="6" type="noConversion"/>
  </si>
  <si>
    <t>Ф25*2*517</t>
    <phoneticPr fontId="6" type="noConversion"/>
  </si>
  <si>
    <t>Ф7*580</t>
    <phoneticPr fontId="6" type="noConversion"/>
  </si>
  <si>
    <t>SHT0012294</t>
    <phoneticPr fontId="6" type="noConversion"/>
  </si>
  <si>
    <t>T5靠背骨架焊接总成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</si>
</sst>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 "/>
    <numFmt numFmtId="177" formatCode="0.00_);[Red]\(0.00\)"/>
    <numFmt numFmtId="178" formatCode="0.000_ "/>
    <numFmt numFmtId="179" formatCode="0_ "/>
    <numFmt numFmtId="180" formatCode="0.000_);[Red]\(0.000\)"/>
  </numFmts>
  <fonts count="10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Arial"/>
      <family val="2"/>
    </font>
    <font>
      <sz val="11"/>
      <color theme="1"/>
      <name val="SimSun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3" fillId="0" borderId="3" applyNumberFormat="0" applyFill="0" applyBorder="0" applyAlignment="0" applyProtection="0">
      <alignment vertical="center"/>
    </xf>
    <xf numFmtId="0" fontId="2" fillId="0" borderId="0"/>
    <xf numFmtId="0" fontId="5" fillId="0" borderId="0">
      <alignment vertical="center"/>
    </xf>
  </cellStyleXfs>
  <cellXfs count="114">
    <xf numFmtId="0" fontId="0" fillId="0" borderId="0" xfId="0">
      <alignment vertical="center"/>
    </xf>
    <xf numFmtId="176" fontId="0" fillId="0" borderId="3" xfId="0" applyNumberFormat="1" applyFill="1" applyBorder="1">
      <alignment vertical="center"/>
    </xf>
    <xf numFmtId="0" fontId="0" fillId="0" borderId="3" xfId="0" applyFont="1" applyFill="1" applyBorder="1">
      <alignment vertical="center"/>
    </xf>
    <xf numFmtId="176" fontId="0" fillId="0" borderId="0" xfId="0" applyNumberFormat="1">
      <alignment vertical="center"/>
    </xf>
    <xf numFmtId="176" fontId="0" fillId="0" borderId="9" xfId="0" applyNumberFormat="1" applyFont="1" applyFill="1" applyBorder="1" applyAlignment="1">
      <alignment horizontal="center" vertical="center"/>
    </xf>
    <xf numFmtId="177" fontId="0" fillId="0" borderId="10" xfId="0" applyNumberFormat="1" applyFont="1" applyFill="1" applyBorder="1" applyAlignment="1">
      <alignment horizontal="center" vertical="center"/>
    </xf>
    <xf numFmtId="176" fontId="0" fillId="0" borderId="11" xfId="0" applyNumberFormat="1" applyFont="1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0" fillId="0" borderId="0" xfId="0" applyFill="1">
      <alignment vertical="center"/>
    </xf>
    <xf numFmtId="0" fontId="1" fillId="0" borderId="3" xfId="0" applyFont="1" applyFill="1" applyBorder="1">
      <alignment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shrinkToFit="1"/>
    </xf>
    <xf numFmtId="0" fontId="0" fillId="0" borderId="4" xfId="0" applyFont="1" applyFill="1" applyBorder="1" applyAlignment="1">
      <alignment horizontal="center" vertical="center"/>
    </xf>
    <xf numFmtId="176" fontId="0" fillId="0" borderId="15" xfId="0" applyNumberFormat="1" applyFill="1" applyBorder="1">
      <alignment vertical="center"/>
    </xf>
    <xf numFmtId="0" fontId="0" fillId="0" borderId="18" xfId="0" applyBorder="1">
      <alignment vertical="center"/>
    </xf>
    <xf numFmtId="0" fontId="0" fillId="0" borderId="18" xfId="0" applyBorder="1" applyAlignment="1">
      <alignment vertical="center"/>
    </xf>
    <xf numFmtId="176" fontId="0" fillId="0" borderId="19" xfId="0" applyNumberFormat="1" applyBorder="1">
      <alignment vertical="center"/>
    </xf>
    <xf numFmtId="0" fontId="7" fillId="0" borderId="3" xfId="0" applyFont="1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177" fontId="0" fillId="0" borderId="4" xfId="0" applyNumberFormat="1" applyFont="1" applyFill="1" applyBorder="1" applyAlignment="1">
      <alignment horizontal="center" vertical="center"/>
    </xf>
    <xf numFmtId="177" fontId="0" fillId="0" borderId="4" xfId="0" applyNumberFormat="1" applyFill="1" applyBorder="1" applyAlignment="1">
      <alignment horizontal="center" vertical="center"/>
    </xf>
    <xf numFmtId="177" fontId="0" fillId="0" borderId="3" xfId="0" applyNumberForma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/>
    </xf>
    <xf numFmtId="177" fontId="0" fillId="0" borderId="12" xfId="0" applyNumberFormat="1" applyFill="1" applyBorder="1" applyAlignment="1">
      <alignment vertical="center"/>
    </xf>
    <xf numFmtId="177" fontId="0" fillId="0" borderId="3" xfId="0" applyNumberFormat="1" applyFill="1" applyBorder="1" applyAlignment="1">
      <alignment vertical="center"/>
    </xf>
    <xf numFmtId="177" fontId="0" fillId="0" borderId="18" xfId="0" applyNumberFormat="1" applyBorder="1" applyAlignment="1">
      <alignment vertical="center"/>
    </xf>
    <xf numFmtId="177" fontId="0" fillId="0" borderId="0" xfId="0" applyNumberFormat="1" applyAlignment="1">
      <alignment vertical="center"/>
    </xf>
    <xf numFmtId="177" fontId="0" fillId="0" borderId="4" xfId="0" applyNumberFormat="1" applyFont="1" applyFill="1" applyBorder="1" applyAlignment="1">
      <alignment horizontal="center" vertical="center" shrinkToFit="1"/>
    </xf>
    <xf numFmtId="177" fontId="0" fillId="0" borderId="3" xfId="0" applyNumberFormat="1" applyFill="1" applyBorder="1">
      <alignment vertical="center"/>
    </xf>
    <xf numFmtId="177" fontId="0" fillId="0" borderId="0" xfId="0" applyNumberFormat="1">
      <alignment vertical="center"/>
    </xf>
    <xf numFmtId="180" fontId="0" fillId="0" borderId="4" xfId="0" applyNumberFormat="1" applyFont="1" applyFill="1" applyBorder="1" applyAlignment="1">
      <alignment horizontal="center" vertical="center"/>
    </xf>
    <xf numFmtId="180" fontId="0" fillId="0" borderId="4" xfId="0" applyNumberFormat="1" applyFill="1" applyBorder="1" applyAlignment="1">
      <alignment horizontal="center" vertical="center"/>
    </xf>
    <xf numFmtId="180" fontId="0" fillId="0" borderId="3" xfId="0" applyNumberFormat="1" applyFill="1" applyBorder="1" applyAlignment="1">
      <alignment horizontal="center" vertical="center"/>
    </xf>
    <xf numFmtId="180" fontId="0" fillId="0" borderId="3" xfId="0" applyNumberFormat="1" applyFill="1" applyBorder="1" applyAlignment="1">
      <alignment vertical="center"/>
    </xf>
    <xf numFmtId="180" fontId="1" fillId="0" borderId="3" xfId="0" applyNumberFormat="1" applyFont="1" applyFill="1" applyBorder="1" applyAlignment="1">
      <alignment horizontal="center" vertical="center"/>
    </xf>
    <xf numFmtId="180" fontId="0" fillId="0" borderId="12" xfId="0" applyNumberFormat="1" applyFill="1" applyBorder="1" applyAlignment="1">
      <alignment vertical="center"/>
    </xf>
    <xf numFmtId="180" fontId="0" fillId="0" borderId="3" xfId="0" applyNumberFormat="1" applyFill="1" applyBorder="1">
      <alignment vertical="center"/>
    </xf>
    <xf numFmtId="180" fontId="0" fillId="0" borderId="18" xfId="0" applyNumberFormat="1" applyBorder="1">
      <alignment vertical="center"/>
    </xf>
    <xf numFmtId="180" fontId="0" fillId="0" borderId="18" xfId="0" applyNumberFormat="1" applyBorder="1" applyAlignment="1">
      <alignment vertical="center"/>
    </xf>
    <xf numFmtId="180" fontId="0" fillId="0" borderId="18" xfId="0" applyNumberFormat="1" applyBorder="1" applyAlignment="1">
      <alignment horizontal="center" vertical="center"/>
    </xf>
    <xf numFmtId="180" fontId="0" fillId="0" borderId="0" xfId="0" applyNumberFormat="1">
      <alignment vertical="center"/>
    </xf>
    <xf numFmtId="180" fontId="0" fillId="0" borderId="0" xfId="0" applyNumberFormat="1" applyAlignment="1">
      <alignment vertical="center"/>
    </xf>
    <xf numFmtId="180" fontId="0" fillId="0" borderId="0" xfId="0" applyNumberFormat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76" fontId="9" fillId="0" borderId="0" xfId="0" applyNumberFormat="1" applyFont="1" applyFill="1" applyBorder="1" applyAlignment="1">
      <alignment vertical="center"/>
    </xf>
    <xf numFmtId="178" fontId="9" fillId="0" borderId="0" xfId="0" applyNumberFormat="1" applyFont="1" applyFill="1" applyBorder="1" applyAlignment="1">
      <alignment horizontal="center" vertical="center"/>
    </xf>
    <xf numFmtId="178" fontId="9" fillId="0" borderId="0" xfId="0" applyNumberFormat="1" applyFont="1" applyFill="1" applyBorder="1" applyAlignment="1">
      <alignment vertical="center"/>
    </xf>
    <xf numFmtId="176" fontId="9" fillId="0" borderId="0" xfId="0" applyNumberFormat="1" applyFont="1" applyFill="1" applyBorder="1" applyAlignment="1">
      <alignment horizontal="center" vertical="center"/>
    </xf>
    <xf numFmtId="180" fontId="0" fillId="0" borderId="2" xfId="0" applyNumberFormat="1" applyFont="1" applyFill="1" applyBorder="1" applyAlignment="1">
      <alignment horizontal="center" vertical="center"/>
    </xf>
    <xf numFmtId="180" fontId="0" fillId="0" borderId="2" xfId="0" applyNumberFormat="1" applyFont="1" applyFill="1" applyBorder="1" applyAlignment="1">
      <alignment vertical="center"/>
    </xf>
    <xf numFmtId="176" fontId="0" fillId="0" borderId="6" xfId="0" applyNumberFormat="1" applyFont="1" applyFill="1" applyBorder="1" applyAlignment="1">
      <alignment horizontal="center" vertical="center"/>
    </xf>
    <xf numFmtId="176" fontId="0" fillId="0" borderId="7" xfId="0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176" fontId="0" fillId="0" borderId="8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shrinkToFit="1"/>
    </xf>
    <xf numFmtId="0" fontId="0" fillId="0" borderId="4" xfId="0" applyFont="1" applyFill="1" applyBorder="1" applyAlignment="1">
      <alignment horizontal="center" vertical="center" shrinkToFi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/>
    </xf>
    <xf numFmtId="176" fontId="0" fillId="0" borderId="13" xfId="0" applyNumberFormat="1" applyFill="1" applyBorder="1" applyAlignment="1">
      <alignment horizontal="center" vertical="center"/>
    </xf>
    <xf numFmtId="176" fontId="0" fillId="0" borderId="12" xfId="0" applyNumberFormat="1" applyFill="1" applyBorder="1" applyAlignment="1">
      <alignment horizontal="center" vertical="center"/>
    </xf>
    <xf numFmtId="180" fontId="1" fillId="0" borderId="3" xfId="0" applyNumberFormat="1" applyFont="1" applyFill="1" applyBorder="1" applyAlignment="1">
      <alignment horizontal="center" vertical="center"/>
    </xf>
    <xf numFmtId="180" fontId="0" fillId="0" borderId="3" xfId="0" applyNumberFormat="1" applyFill="1" applyBorder="1" applyAlignment="1">
      <alignment vertical="center"/>
    </xf>
    <xf numFmtId="180" fontId="0" fillId="0" borderId="3" xfId="0" applyNumberFormat="1" applyFill="1" applyBorder="1" applyAlignment="1">
      <alignment horizontal="center" vertical="center"/>
    </xf>
    <xf numFmtId="177" fontId="1" fillId="0" borderId="4" xfId="0" applyNumberFormat="1" applyFont="1" applyFill="1" applyBorder="1" applyAlignment="1">
      <alignment horizontal="center" vertical="center"/>
    </xf>
    <xf numFmtId="177" fontId="1" fillId="0" borderId="13" xfId="0" applyNumberFormat="1" applyFont="1" applyFill="1" applyBorder="1" applyAlignment="1">
      <alignment horizontal="center" vertical="center"/>
    </xf>
    <xf numFmtId="177" fontId="1" fillId="0" borderId="12" xfId="0" applyNumberFormat="1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/>
    </xf>
    <xf numFmtId="177" fontId="0" fillId="0" borderId="4" xfId="0" applyNumberFormat="1" applyFill="1" applyBorder="1" applyAlignment="1">
      <alignment horizontal="center" vertical="center"/>
    </xf>
    <xf numFmtId="177" fontId="0" fillId="0" borderId="13" xfId="0" applyNumberFormat="1" applyFill="1" applyBorder="1" applyAlignment="1">
      <alignment horizontal="center" vertical="center"/>
    </xf>
    <xf numFmtId="177" fontId="0" fillId="0" borderId="12" xfId="0" applyNumberForma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176" fontId="8" fillId="0" borderId="13" xfId="0" applyNumberFormat="1" applyFont="1" applyFill="1" applyBorder="1" applyAlignment="1">
      <alignment horizontal="center" vertical="center"/>
    </xf>
    <xf numFmtId="176" fontId="8" fillId="0" borderId="12" xfId="0" applyNumberFormat="1" applyFont="1" applyFill="1" applyBorder="1" applyAlignment="1">
      <alignment horizontal="center" vertical="center"/>
    </xf>
    <xf numFmtId="177" fontId="0" fillId="0" borderId="3" xfId="0" applyNumberFormat="1" applyFill="1" applyBorder="1" applyAlignment="1">
      <alignment horizontal="center" vertical="center"/>
    </xf>
    <xf numFmtId="180" fontId="0" fillId="0" borderId="4" xfId="0" applyNumberFormat="1" applyFill="1" applyBorder="1" applyAlignment="1">
      <alignment horizontal="center" vertical="center"/>
    </xf>
    <xf numFmtId="180" fontId="0" fillId="0" borderId="13" xfId="0" applyNumberFormat="1" applyFill="1" applyBorder="1" applyAlignment="1">
      <alignment horizontal="center" vertical="center"/>
    </xf>
    <xf numFmtId="180" fontId="0" fillId="0" borderId="12" xfId="0" applyNumberFormat="1" applyFill="1" applyBorder="1" applyAlignment="1">
      <alignment horizontal="center" vertical="center"/>
    </xf>
    <xf numFmtId="180" fontId="1" fillId="0" borderId="4" xfId="0" applyNumberFormat="1" applyFont="1" applyFill="1" applyBorder="1" applyAlignment="1">
      <alignment horizontal="center" vertical="center"/>
    </xf>
    <xf numFmtId="180" fontId="1" fillId="0" borderId="13" xfId="0" applyNumberFormat="1" applyFont="1" applyFill="1" applyBorder="1" applyAlignment="1">
      <alignment horizontal="center" vertical="center"/>
    </xf>
    <xf numFmtId="180" fontId="1" fillId="0" borderId="1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179" fontId="0" fillId="0" borderId="4" xfId="0" applyNumberFormat="1" applyFill="1" applyBorder="1" applyAlignment="1">
      <alignment horizontal="center" vertical="center"/>
    </xf>
    <xf numFmtId="179" fontId="0" fillId="0" borderId="13" xfId="0" applyNumberFormat="1" applyFill="1" applyBorder="1" applyAlignment="1">
      <alignment horizontal="center" vertical="center"/>
    </xf>
    <xf numFmtId="179" fontId="0" fillId="0" borderId="12" xfId="0" applyNumberFormat="1" applyFill="1" applyBorder="1" applyAlignment="1">
      <alignment horizontal="center" vertical="center"/>
    </xf>
  </cellXfs>
  <cellStyles count="4">
    <cellStyle name="BOM_Level_Below3" xfId="1" xr:uid="{00000000-0005-0000-0000-000000000000}"/>
    <cellStyle name="常规" xfId="0" builtinId="0"/>
    <cellStyle name="常规 3 30" xfId="3" xr:uid="{00000000-0005-0000-0000-000002000000}"/>
    <cellStyle name="样式 1 10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0"/>
  <sheetViews>
    <sheetView tabSelected="1" topLeftCell="A13" workbookViewId="0">
      <selection activeCell="Q36" sqref="Q36:Q38"/>
    </sheetView>
  </sheetViews>
  <sheetFormatPr defaultColWidth="9" defaultRowHeight="14.4"/>
  <cols>
    <col min="1" max="1" width="4.33203125" customWidth="1"/>
    <col min="4" max="4" width="25.33203125" customWidth="1"/>
    <col min="5" max="5" width="6.21875" customWidth="1"/>
    <col min="7" max="7" width="15" bestFit="1" customWidth="1"/>
    <col min="8" max="8" width="7.44140625" style="46" bestFit="1" customWidth="1"/>
    <col min="9" max="9" width="7.44140625" style="47" bestFit="1" customWidth="1"/>
    <col min="10" max="10" width="10.44140625" style="48" bestFit="1" customWidth="1"/>
    <col min="11" max="11" width="7.33203125" style="46" customWidth="1"/>
    <col min="12" max="12" width="8.44140625" style="47" bestFit="1" customWidth="1"/>
    <col min="13" max="13" width="13.77734375" style="32" customWidth="1"/>
    <col min="14" max="14" width="8.6640625" style="32" bestFit="1" customWidth="1"/>
    <col min="15" max="15" width="11.109375" bestFit="1" customWidth="1"/>
    <col min="16" max="16" width="6.33203125" customWidth="1"/>
    <col min="17" max="17" width="9.77734375" style="35" bestFit="1" customWidth="1"/>
    <col min="18" max="18" width="6.44140625" bestFit="1" customWidth="1"/>
    <col min="19" max="19" width="7.33203125" style="3" customWidth="1"/>
  </cols>
  <sheetData>
    <row r="1" spans="1:19" ht="18" thickBot="1">
      <c r="A1" s="49" t="s">
        <v>0</v>
      </c>
      <c r="B1" s="49"/>
      <c r="C1" s="49"/>
      <c r="D1" s="49"/>
      <c r="E1" s="49"/>
      <c r="F1" s="49"/>
      <c r="G1" s="49"/>
      <c r="H1" s="50"/>
      <c r="I1" s="50"/>
      <c r="J1" s="51"/>
      <c r="K1" s="51"/>
      <c r="L1" s="52"/>
      <c r="M1" s="50"/>
      <c r="N1" s="50"/>
      <c r="O1" s="49"/>
      <c r="P1" s="49"/>
      <c r="Q1" s="53"/>
      <c r="R1" s="49"/>
      <c r="S1" s="53"/>
    </row>
    <row r="2" spans="1:19">
      <c r="A2" s="61" t="s">
        <v>1</v>
      </c>
      <c r="B2" s="63" t="s">
        <v>2</v>
      </c>
      <c r="C2" s="63" t="s">
        <v>3</v>
      </c>
      <c r="D2" s="66" t="s">
        <v>4</v>
      </c>
      <c r="E2" s="63" t="s">
        <v>5</v>
      </c>
      <c r="F2" s="68" t="s">
        <v>6</v>
      </c>
      <c r="G2" s="66" t="s">
        <v>7</v>
      </c>
      <c r="H2" s="54" t="s">
        <v>8</v>
      </c>
      <c r="I2" s="55"/>
      <c r="J2" s="54" t="s">
        <v>9</v>
      </c>
      <c r="K2" s="54"/>
      <c r="L2" s="55"/>
      <c r="M2" s="56" t="s">
        <v>10</v>
      </c>
      <c r="N2" s="57"/>
      <c r="O2" s="58" t="s">
        <v>11</v>
      </c>
      <c r="P2" s="59"/>
      <c r="Q2" s="60"/>
      <c r="R2" s="59"/>
      <c r="S2" s="4" t="s">
        <v>12</v>
      </c>
    </row>
    <row r="3" spans="1:19">
      <c r="A3" s="62"/>
      <c r="B3" s="65"/>
      <c r="C3" s="64"/>
      <c r="D3" s="67"/>
      <c r="E3" s="65"/>
      <c r="F3" s="69" t="s">
        <v>6</v>
      </c>
      <c r="G3" s="67"/>
      <c r="H3" s="36" t="s">
        <v>13</v>
      </c>
      <c r="I3" s="36" t="s">
        <v>14</v>
      </c>
      <c r="J3" s="36" t="s">
        <v>15</v>
      </c>
      <c r="K3" s="36" t="s">
        <v>16</v>
      </c>
      <c r="L3" s="36" t="s">
        <v>14</v>
      </c>
      <c r="M3" s="25" t="s">
        <v>17</v>
      </c>
      <c r="N3" s="25" t="s">
        <v>18</v>
      </c>
      <c r="O3" s="16" t="s">
        <v>19</v>
      </c>
      <c r="P3" s="17" t="s">
        <v>20</v>
      </c>
      <c r="Q3" s="33" t="s">
        <v>21</v>
      </c>
      <c r="R3" s="5" t="s">
        <v>22</v>
      </c>
      <c r="S3" s="6" t="s">
        <v>23</v>
      </c>
    </row>
    <row r="4" spans="1:19" s="8" customFormat="1">
      <c r="A4" s="105">
        <v>1</v>
      </c>
      <c r="B4" s="102" t="s">
        <v>88</v>
      </c>
      <c r="C4" s="102" t="s">
        <v>89</v>
      </c>
      <c r="D4" s="87" t="s">
        <v>78</v>
      </c>
      <c r="E4" s="111">
        <v>1</v>
      </c>
      <c r="F4" s="74" t="s">
        <v>49</v>
      </c>
      <c r="G4" s="72" t="s">
        <v>84</v>
      </c>
      <c r="H4" s="91">
        <v>4.7</v>
      </c>
      <c r="I4" s="91">
        <v>2.6</v>
      </c>
      <c r="J4" s="91">
        <f>(25-2)*2*0.02466*G8/1000</f>
        <v>1.7355707999999999</v>
      </c>
      <c r="K4" s="91">
        <v>1.728</v>
      </c>
      <c r="L4" s="91">
        <f>J4-K4</f>
        <v>7.5707999999998776E-3</v>
      </c>
      <c r="M4" s="84">
        <f>H4*J4-I4*L4</f>
        <v>8.1374986800000002</v>
      </c>
      <c r="N4" s="84">
        <f>M4*E4</f>
        <v>8.1374986800000002</v>
      </c>
      <c r="O4" s="7" t="s">
        <v>39</v>
      </c>
      <c r="P4" s="7"/>
      <c r="Q4" s="34">
        <v>0.08</v>
      </c>
      <c r="R4" s="7"/>
      <c r="S4" s="18"/>
    </row>
    <row r="5" spans="1:19" s="8" customFormat="1">
      <c r="A5" s="106"/>
      <c r="B5" s="103"/>
      <c r="C5" s="103"/>
      <c r="D5" s="88"/>
      <c r="E5" s="112"/>
      <c r="F5" s="75"/>
      <c r="G5" s="72"/>
      <c r="H5" s="92"/>
      <c r="I5" s="92"/>
      <c r="J5" s="92"/>
      <c r="K5" s="92"/>
      <c r="L5" s="92"/>
      <c r="M5" s="85"/>
      <c r="N5" s="85"/>
      <c r="O5" s="7" t="s">
        <v>40</v>
      </c>
      <c r="P5" s="7"/>
      <c r="Q5" s="34">
        <v>0.32</v>
      </c>
      <c r="R5" s="7"/>
      <c r="S5" s="18"/>
    </row>
    <row r="6" spans="1:19" s="8" customFormat="1">
      <c r="A6" s="106"/>
      <c r="B6" s="103"/>
      <c r="C6" s="103"/>
      <c r="D6" s="88"/>
      <c r="E6" s="112"/>
      <c r="F6" s="75"/>
      <c r="G6" s="72"/>
      <c r="H6" s="92"/>
      <c r="I6" s="92"/>
      <c r="J6" s="92"/>
      <c r="K6" s="92"/>
      <c r="L6" s="92"/>
      <c r="M6" s="85"/>
      <c r="N6" s="85"/>
      <c r="O6" s="7" t="s">
        <v>41</v>
      </c>
      <c r="P6" s="7" t="s">
        <v>42</v>
      </c>
      <c r="Q6" s="34">
        <v>0.08</v>
      </c>
      <c r="R6" s="7"/>
      <c r="S6" s="18"/>
    </row>
    <row r="7" spans="1:19" s="8" customFormat="1" ht="16.5" customHeight="1">
      <c r="A7" s="106"/>
      <c r="B7" s="103"/>
      <c r="C7" s="103"/>
      <c r="D7" s="88"/>
      <c r="E7" s="112"/>
      <c r="F7" s="75"/>
      <c r="G7" s="72"/>
      <c r="H7" s="92"/>
      <c r="I7" s="92"/>
      <c r="J7" s="92"/>
      <c r="K7" s="92"/>
      <c r="L7" s="92"/>
      <c r="M7" s="85"/>
      <c r="N7" s="85"/>
      <c r="O7" s="7" t="s">
        <v>43</v>
      </c>
      <c r="P7" s="7" t="s">
        <v>42</v>
      </c>
      <c r="Q7" s="34">
        <v>0.1</v>
      </c>
      <c r="R7" s="7"/>
      <c r="S7" s="18"/>
    </row>
    <row r="8" spans="1:19" s="8" customFormat="1">
      <c r="A8" s="106"/>
      <c r="B8" s="103"/>
      <c r="C8" s="103"/>
      <c r="D8" s="88"/>
      <c r="E8" s="112"/>
      <c r="F8" s="75"/>
      <c r="G8" s="73">
        <v>1530</v>
      </c>
      <c r="H8" s="92"/>
      <c r="I8" s="92"/>
      <c r="J8" s="92"/>
      <c r="K8" s="92"/>
      <c r="L8" s="92"/>
      <c r="M8" s="85"/>
      <c r="N8" s="85"/>
      <c r="O8" s="7" t="s">
        <v>44</v>
      </c>
      <c r="P8" s="7" t="s">
        <v>42</v>
      </c>
      <c r="Q8" s="34">
        <v>0.1</v>
      </c>
      <c r="R8" s="7"/>
      <c r="S8" s="18"/>
    </row>
    <row r="9" spans="1:19" s="8" customFormat="1">
      <c r="A9" s="106"/>
      <c r="B9" s="103"/>
      <c r="C9" s="103"/>
      <c r="D9" s="88"/>
      <c r="E9" s="112"/>
      <c r="F9" s="75"/>
      <c r="G9" s="73"/>
      <c r="H9" s="92"/>
      <c r="I9" s="92"/>
      <c r="J9" s="92"/>
      <c r="K9" s="92"/>
      <c r="L9" s="92"/>
      <c r="M9" s="85"/>
      <c r="N9" s="85"/>
      <c r="O9" s="7" t="s">
        <v>45</v>
      </c>
      <c r="P9" s="7" t="s">
        <v>42</v>
      </c>
      <c r="Q9" s="34">
        <v>8.5000000000000006E-2</v>
      </c>
      <c r="R9" s="7"/>
      <c r="S9" s="18"/>
    </row>
    <row r="10" spans="1:19" s="8" customFormat="1">
      <c r="A10" s="106"/>
      <c r="B10" s="103"/>
      <c r="C10" s="103"/>
      <c r="D10" s="88"/>
      <c r="E10" s="112"/>
      <c r="F10" s="75"/>
      <c r="G10" s="73"/>
      <c r="H10" s="92"/>
      <c r="I10" s="92"/>
      <c r="J10" s="92"/>
      <c r="K10" s="92"/>
      <c r="L10" s="92"/>
      <c r="M10" s="85"/>
      <c r="N10" s="85"/>
      <c r="O10" s="9" t="s">
        <v>38</v>
      </c>
      <c r="P10" s="7" t="s">
        <v>25</v>
      </c>
      <c r="Q10" s="34">
        <v>0.16</v>
      </c>
      <c r="R10" s="7"/>
      <c r="S10" s="18"/>
    </row>
    <row r="11" spans="1:19" s="8" customFormat="1">
      <c r="A11" s="106"/>
      <c r="B11" s="103"/>
      <c r="C11" s="103"/>
      <c r="D11" s="88"/>
      <c r="E11" s="112"/>
      <c r="F11" s="75"/>
      <c r="G11" s="73"/>
      <c r="H11" s="92"/>
      <c r="I11" s="92"/>
      <c r="J11" s="92"/>
      <c r="K11" s="92"/>
      <c r="L11" s="92"/>
      <c r="M11" s="85"/>
      <c r="N11" s="85"/>
      <c r="O11" s="9" t="s">
        <v>46</v>
      </c>
      <c r="P11" s="7" t="s">
        <v>31</v>
      </c>
      <c r="Q11" s="34">
        <v>0.15</v>
      </c>
      <c r="R11" s="7"/>
      <c r="S11" s="18"/>
    </row>
    <row r="12" spans="1:19" s="8" customFormat="1">
      <c r="A12" s="106"/>
      <c r="B12" s="103"/>
      <c r="C12" s="103"/>
      <c r="D12" s="89"/>
      <c r="E12" s="113"/>
      <c r="F12" s="76"/>
      <c r="G12" s="73"/>
      <c r="H12" s="93"/>
      <c r="I12" s="93"/>
      <c r="J12" s="93"/>
      <c r="K12" s="93"/>
      <c r="L12" s="93"/>
      <c r="M12" s="86"/>
      <c r="N12" s="86"/>
      <c r="O12" s="7" t="s">
        <v>47</v>
      </c>
      <c r="P12" s="7"/>
      <c r="Q12" s="34">
        <v>0.2</v>
      </c>
      <c r="R12" s="7"/>
      <c r="S12" s="18"/>
    </row>
    <row r="13" spans="1:19" s="8" customFormat="1">
      <c r="A13" s="106"/>
      <c r="B13" s="103"/>
      <c r="C13" s="103"/>
      <c r="D13" s="24" t="s">
        <v>79</v>
      </c>
      <c r="E13" s="15">
        <v>2</v>
      </c>
      <c r="F13" s="11" t="s">
        <v>24</v>
      </c>
      <c r="G13" s="10" t="s">
        <v>48</v>
      </c>
      <c r="H13" s="37">
        <v>4.7</v>
      </c>
      <c r="I13" s="37">
        <v>2.6</v>
      </c>
      <c r="J13" s="37">
        <v>0.38300000000000001</v>
      </c>
      <c r="K13" s="37">
        <v>0.37</v>
      </c>
      <c r="L13" s="37">
        <f>J13-K13</f>
        <v>1.3000000000000012E-2</v>
      </c>
      <c r="M13" s="26">
        <f>H13*J13-I13*L13</f>
        <v>1.7663</v>
      </c>
      <c r="N13" s="26">
        <f>E13*M13</f>
        <v>3.5326</v>
      </c>
      <c r="O13" s="9" t="s">
        <v>35</v>
      </c>
      <c r="P13" s="7" t="s">
        <v>25</v>
      </c>
      <c r="Q13" s="34">
        <v>0.8</v>
      </c>
      <c r="R13" s="7"/>
      <c r="S13" s="18"/>
    </row>
    <row r="14" spans="1:19" s="8" customFormat="1">
      <c r="A14" s="106"/>
      <c r="B14" s="103"/>
      <c r="C14" s="103"/>
      <c r="D14" s="108" t="s">
        <v>80</v>
      </c>
      <c r="E14" s="71">
        <v>1</v>
      </c>
      <c r="F14" s="70" t="s">
        <v>50</v>
      </c>
      <c r="G14" s="97" t="s">
        <v>51</v>
      </c>
      <c r="H14" s="79">
        <v>4.87</v>
      </c>
      <c r="I14" s="78">
        <v>2.6</v>
      </c>
      <c r="J14" s="78">
        <v>0.27</v>
      </c>
      <c r="K14" s="78">
        <v>0.26</v>
      </c>
      <c r="L14" s="78">
        <f>J14-K14</f>
        <v>1.0000000000000009E-2</v>
      </c>
      <c r="M14" s="90">
        <f>H14*J14-I14*L14</f>
        <v>1.2889000000000002</v>
      </c>
      <c r="N14" s="90">
        <f>E14*M14</f>
        <v>1.2889000000000002</v>
      </c>
      <c r="O14" s="7" t="s">
        <v>33</v>
      </c>
      <c r="P14" s="7" t="s">
        <v>26</v>
      </c>
      <c r="Q14" s="34">
        <v>0.2</v>
      </c>
      <c r="R14" s="7"/>
      <c r="S14" s="18"/>
    </row>
    <row r="15" spans="1:19" s="8" customFormat="1">
      <c r="A15" s="106"/>
      <c r="B15" s="103"/>
      <c r="C15" s="103"/>
      <c r="D15" s="109"/>
      <c r="E15" s="71"/>
      <c r="F15" s="71"/>
      <c r="G15" s="100"/>
      <c r="H15" s="79"/>
      <c r="I15" s="78"/>
      <c r="J15" s="78"/>
      <c r="K15" s="78"/>
      <c r="L15" s="78"/>
      <c r="M15" s="90"/>
      <c r="N15" s="90"/>
      <c r="O15" s="7" t="s">
        <v>30</v>
      </c>
      <c r="P15" s="7" t="s">
        <v>32</v>
      </c>
      <c r="Q15" s="34">
        <v>0.04</v>
      </c>
      <c r="R15" s="7"/>
      <c r="S15" s="18"/>
    </row>
    <row r="16" spans="1:19" s="8" customFormat="1">
      <c r="A16" s="106"/>
      <c r="B16" s="103"/>
      <c r="C16" s="103"/>
      <c r="D16" s="110"/>
      <c r="E16" s="71"/>
      <c r="F16" s="71"/>
      <c r="G16" s="101"/>
      <c r="H16" s="79"/>
      <c r="I16" s="78"/>
      <c r="J16" s="78"/>
      <c r="K16" s="78"/>
      <c r="L16" s="78"/>
      <c r="M16" s="90"/>
      <c r="N16" s="90"/>
      <c r="O16" s="7" t="s">
        <v>34</v>
      </c>
      <c r="P16" s="7" t="s">
        <v>27</v>
      </c>
      <c r="Q16" s="34">
        <v>0.08</v>
      </c>
      <c r="R16" s="7"/>
      <c r="S16" s="18"/>
    </row>
    <row r="17" spans="1:19" s="8" customFormat="1">
      <c r="A17" s="106"/>
      <c r="B17" s="103"/>
      <c r="C17" s="103"/>
      <c r="D17" s="24" t="s">
        <v>52</v>
      </c>
      <c r="E17" s="11">
        <v>4</v>
      </c>
      <c r="F17" s="11"/>
      <c r="G17" s="22" t="s">
        <v>53</v>
      </c>
      <c r="H17" s="38"/>
      <c r="I17" s="39"/>
      <c r="J17" s="39"/>
      <c r="K17" s="39"/>
      <c r="L17" s="39"/>
      <c r="M17" s="27">
        <v>0.1</v>
      </c>
      <c r="N17" s="27">
        <f>M17*E17</f>
        <v>0.4</v>
      </c>
      <c r="O17" s="7"/>
      <c r="P17" s="7"/>
      <c r="Q17" s="34"/>
      <c r="R17" s="7"/>
      <c r="S17" s="18"/>
    </row>
    <row r="18" spans="1:19" s="8" customFormat="1">
      <c r="A18" s="106"/>
      <c r="B18" s="103"/>
      <c r="C18" s="103"/>
      <c r="D18" s="24" t="s">
        <v>81</v>
      </c>
      <c r="E18" s="11">
        <v>2</v>
      </c>
      <c r="F18" s="11"/>
      <c r="G18" s="13" t="s">
        <v>53</v>
      </c>
      <c r="H18" s="38"/>
      <c r="I18" s="39"/>
      <c r="J18" s="39"/>
      <c r="K18" s="39"/>
      <c r="L18" s="39"/>
      <c r="M18" s="27">
        <v>0.5</v>
      </c>
      <c r="N18" s="27">
        <f>E18*M18</f>
        <v>1</v>
      </c>
      <c r="O18" s="7"/>
      <c r="P18" s="7"/>
      <c r="Q18" s="34"/>
      <c r="R18" s="7"/>
      <c r="S18" s="18"/>
    </row>
    <row r="19" spans="1:19" s="8" customFormat="1">
      <c r="A19" s="106"/>
      <c r="B19" s="103"/>
      <c r="C19" s="103"/>
      <c r="D19" s="108" t="s">
        <v>54</v>
      </c>
      <c r="E19" s="71">
        <v>1</v>
      </c>
      <c r="F19" s="70" t="s">
        <v>50</v>
      </c>
      <c r="G19" s="97" t="s">
        <v>85</v>
      </c>
      <c r="H19" s="79">
        <v>4.7</v>
      </c>
      <c r="I19" s="78">
        <v>2.6</v>
      </c>
      <c r="J19" s="78">
        <v>0.45900000000000002</v>
      </c>
      <c r="K19" s="78">
        <v>0.434</v>
      </c>
      <c r="L19" s="91">
        <f t="shared" ref="L19:L22" si="0">J19-K19</f>
        <v>2.5000000000000022E-2</v>
      </c>
      <c r="M19" s="84">
        <f t="shared" ref="M19:M22" si="1">H19*J19-I19*L19</f>
        <v>2.0923000000000003</v>
      </c>
      <c r="N19" s="84">
        <f t="shared" ref="N19:N22" si="2">E19*M19</f>
        <v>2.0923000000000003</v>
      </c>
      <c r="O19" s="9" t="s">
        <v>39</v>
      </c>
      <c r="P19" s="7"/>
      <c r="Q19" s="34">
        <v>0.08</v>
      </c>
      <c r="R19" s="1"/>
      <c r="S19" s="18"/>
    </row>
    <row r="20" spans="1:19" s="8" customFormat="1">
      <c r="A20" s="106"/>
      <c r="B20" s="103"/>
      <c r="C20" s="103"/>
      <c r="D20" s="109"/>
      <c r="E20" s="71"/>
      <c r="F20" s="71"/>
      <c r="G20" s="100"/>
      <c r="H20" s="79"/>
      <c r="I20" s="78"/>
      <c r="J20" s="78"/>
      <c r="K20" s="78"/>
      <c r="L20" s="92"/>
      <c r="M20" s="85"/>
      <c r="N20" s="85"/>
      <c r="O20" s="9" t="s">
        <v>55</v>
      </c>
      <c r="P20" s="9" t="s">
        <v>37</v>
      </c>
      <c r="Q20" s="34">
        <v>0.1</v>
      </c>
      <c r="R20" s="1"/>
      <c r="S20" s="18"/>
    </row>
    <row r="21" spans="1:19" s="8" customFormat="1">
      <c r="A21" s="106"/>
      <c r="B21" s="103"/>
      <c r="C21" s="103"/>
      <c r="D21" s="110"/>
      <c r="E21" s="71"/>
      <c r="F21" s="71"/>
      <c r="G21" s="101"/>
      <c r="H21" s="79"/>
      <c r="I21" s="78"/>
      <c r="J21" s="78"/>
      <c r="K21" s="78"/>
      <c r="L21" s="93"/>
      <c r="M21" s="86"/>
      <c r="N21" s="86"/>
      <c r="O21" s="9" t="s">
        <v>56</v>
      </c>
      <c r="P21" s="9" t="s">
        <v>36</v>
      </c>
      <c r="Q21" s="34">
        <v>0.12</v>
      </c>
      <c r="R21" s="1"/>
      <c r="S21" s="18"/>
    </row>
    <row r="22" spans="1:19" s="8" customFormat="1">
      <c r="A22" s="106"/>
      <c r="B22" s="103"/>
      <c r="C22" s="103"/>
      <c r="D22" s="108" t="s">
        <v>82</v>
      </c>
      <c r="E22" s="71">
        <v>1</v>
      </c>
      <c r="F22" s="70" t="s">
        <v>57</v>
      </c>
      <c r="G22" s="97" t="s">
        <v>86</v>
      </c>
      <c r="H22" s="79">
        <v>4.7</v>
      </c>
      <c r="I22" s="78">
        <v>2.6</v>
      </c>
      <c r="J22" s="78">
        <v>0.58599999999999997</v>
      </c>
      <c r="K22" s="78">
        <v>0.58299999999999996</v>
      </c>
      <c r="L22" s="91">
        <f t="shared" si="0"/>
        <v>3.0000000000000027E-3</v>
      </c>
      <c r="M22" s="84">
        <f t="shared" si="1"/>
        <v>2.7464</v>
      </c>
      <c r="N22" s="84">
        <f t="shared" si="2"/>
        <v>2.7464</v>
      </c>
      <c r="O22" s="9" t="s">
        <v>39</v>
      </c>
      <c r="P22" s="7"/>
      <c r="Q22" s="34">
        <v>0.08</v>
      </c>
      <c r="R22" s="7"/>
      <c r="S22" s="18"/>
    </row>
    <row r="23" spans="1:19" s="8" customFormat="1">
      <c r="A23" s="106"/>
      <c r="B23" s="103"/>
      <c r="C23" s="103"/>
      <c r="D23" s="109"/>
      <c r="E23" s="71"/>
      <c r="F23" s="71"/>
      <c r="G23" s="100"/>
      <c r="H23" s="79"/>
      <c r="I23" s="78"/>
      <c r="J23" s="78"/>
      <c r="K23" s="78"/>
      <c r="L23" s="92"/>
      <c r="M23" s="85"/>
      <c r="N23" s="85"/>
      <c r="O23" s="9" t="s">
        <v>58</v>
      </c>
      <c r="P23" s="9" t="s">
        <v>60</v>
      </c>
      <c r="Q23" s="34">
        <v>0.1</v>
      </c>
      <c r="R23" s="7"/>
      <c r="S23" s="18"/>
    </row>
    <row r="24" spans="1:19" s="8" customFormat="1">
      <c r="A24" s="106"/>
      <c r="B24" s="103"/>
      <c r="C24" s="103"/>
      <c r="D24" s="109"/>
      <c r="E24" s="71"/>
      <c r="F24" s="71"/>
      <c r="G24" s="100"/>
      <c r="H24" s="79"/>
      <c r="I24" s="78"/>
      <c r="J24" s="78"/>
      <c r="K24" s="78"/>
      <c r="L24" s="92"/>
      <c r="M24" s="85"/>
      <c r="N24" s="85"/>
      <c r="O24" s="9" t="s">
        <v>59</v>
      </c>
      <c r="P24" s="9" t="s">
        <v>61</v>
      </c>
      <c r="Q24" s="34">
        <v>0.15</v>
      </c>
      <c r="R24" s="7"/>
      <c r="S24" s="18"/>
    </row>
    <row r="25" spans="1:19" s="8" customFormat="1">
      <c r="A25" s="106"/>
      <c r="B25" s="103"/>
      <c r="C25" s="103"/>
      <c r="D25" s="110"/>
      <c r="E25" s="71"/>
      <c r="F25" s="71"/>
      <c r="G25" s="101"/>
      <c r="H25" s="79"/>
      <c r="I25" s="78"/>
      <c r="J25" s="78"/>
      <c r="K25" s="78"/>
      <c r="L25" s="93"/>
      <c r="M25" s="86"/>
      <c r="N25" s="86"/>
      <c r="O25" s="9" t="s">
        <v>46</v>
      </c>
      <c r="P25" s="7" t="s">
        <v>31</v>
      </c>
      <c r="Q25" s="34">
        <v>0.15</v>
      </c>
      <c r="R25" s="7"/>
      <c r="S25" s="18"/>
    </row>
    <row r="26" spans="1:19" s="8" customFormat="1">
      <c r="A26" s="106"/>
      <c r="B26" s="103"/>
      <c r="C26" s="103"/>
      <c r="D26" s="108" t="s">
        <v>83</v>
      </c>
      <c r="E26" s="97">
        <v>2</v>
      </c>
      <c r="F26" s="97" t="s">
        <v>50</v>
      </c>
      <c r="G26" s="97" t="s">
        <v>87</v>
      </c>
      <c r="H26" s="94">
        <v>4.87</v>
      </c>
      <c r="I26" s="94">
        <v>2.6</v>
      </c>
      <c r="J26" s="94">
        <v>0.17499999999999999</v>
      </c>
      <c r="K26" s="94">
        <v>0.16200000000000001</v>
      </c>
      <c r="L26" s="94">
        <f>J26-K26</f>
        <v>1.2999999999999984E-2</v>
      </c>
      <c r="M26" s="80">
        <f>H26*J26-I26*L26</f>
        <v>0.81845000000000001</v>
      </c>
      <c r="N26" s="80">
        <f>M26*E26</f>
        <v>1.6369</v>
      </c>
      <c r="O26" s="9" t="s">
        <v>62</v>
      </c>
      <c r="P26" s="7"/>
      <c r="Q26" s="34">
        <v>0.04</v>
      </c>
      <c r="R26" s="7"/>
      <c r="S26" s="18"/>
    </row>
    <row r="27" spans="1:19" s="8" customFormat="1">
      <c r="A27" s="106"/>
      <c r="B27" s="103"/>
      <c r="C27" s="103"/>
      <c r="D27" s="109"/>
      <c r="E27" s="98"/>
      <c r="F27" s="98"/>
      <c r="G27" s="98"/>
      <c r="H27" s="95"/>
      <c r="I27" s="95"/>
      <c r="J27" s="95"/>
      <c r="K27" s="95"/>
      <c r="L27" s="95"/>
      <c r="M27" s="81"/>
      <c r="N27" s="81"/>
      <c r="O27" s="9" t="s">
        <v>63</v>
      </c>
      <c r="P27" s="7"/>
      <c r="Q27" s="34">
        <v>0.05</v>
      </c>
      <c r="R27" s="7"/>
      <c r="S27" s="18"/>
    </row>
    <row r="28" spans="1:19" s="8" customFormat="1">
      <c r="A28" s="106"/>
      <c r="B28" s="103"/>
      <c r="C28" s="103"/>
      <c r="D28" s="109"/>
      <c r="E28" s="98"/>
      <c r="F28" s="98"/>
      <c r="G28" s="98"/>
      <c r="H28" s="95"/>
      <c r="I28" s="95"/>
      <c r="J28" s="95"/>
      <c r="K28" s="95"/>
      <c r="L28" s="95"/>
      <c r="M28" s="81"/>
      <c r="N28" s="81"/>
      <c r="O28" s="9" t="s">
        <v>64</v>
      </c>
      <c r="P28" s="7"/>
      <c r="Q28" s="34">
        <v>0.05</v>
      </c>
      <c r="R28" s="7"/>
      <c r="S28" s="18"/>
    </row>
    <row r="29" spans="1:19" s="8" customFormat="1">
      <c r="A29" s="106"/>
      <c r="B29" s="103"/>
      <c r="C29" s="103"/>
      <c r="D29" s="109"/>
      <c r="E29" s="98"/>
      <c r="F29" s="98"/>
      <c r="G29" s="98"/>
      <c r="H29" s="95"/>
      <c r="I29" s="95"/>
      <c r="J29" s="95"/>
      <c r="K29" s="95"/>
      <c r="L29" s="95"/>
      <c r="M29" s="81"/>
      <c r="N29" s="81"/>
      <c r="O29" s="9" t="s">
        <v>65</v>
      </c>
      <c r="P29" s="7"/>
      <c r="Q29" s="34">
        <v>7.0000000000000007E-2</v>
      </c>
      <c r="R29" s="7"/>
      <c r="S29" s="18"/>
    </row>
    <row r="30" spans="1:19" s="8" customFormat="1">
      <c r="A30" s="106"/>
      <c r="B30" s="103"/>
      <c r="C30" s="103"/>
      <c r="D30" s="109"/>
      <c r="E30" s="98"/>
      <c r="F30" s="98"/>
      <c r="G30" s="98"/>
      <c r="H30" s="95"/>
      <c r="I30" s="95"/>
      <c r="J30" s="95"/>
      <c r="K30" s="95"/>
      <c r="L30" s="95"/>
      <c r="M30" s="81"/>
      <c r="N30" s="81"/>
      <c r="O30" s="9" t="s">
        <v>66</v>
      </c>
      <c r="P30" s="7"/>
      <c r="Q30" s="34">
        <v>0.08</v>
      </c>
      <c r="R30" s="7"/>
      <c r="S30" s="18"/>
    </row>
    <row r="31" spans="1:19" s="8" customFormat="1">
      <c r="A31" s="106"/>
      <c r="B31" s="103"/>
      <c r="C31" s="103"/>
      <c r="D31" s="110"/>
      <c r="E31" s="99"/>
      <c r="F31" s="99"/>
      <c r="G31" s="99"/>
      <c r="H31" s="96"/>
      <c r="I31" s="96"/>
      <c r="J31" s="96"/>
      <c r="K31" s="96"/>
      <c r="L31" s="96"/>
      <c r="M31" s="82"/>
      <c r="N31" s="82"/>
      <c r="O31" s="9" t="s">
        <v>67</v>
      </c>
      <c r="P31" s="7"/>
      <c r="Q31" s="34">
        <v>0.08</v>
      </c>
      <c r="R31" s="7"/>
      <c r="S31" s="18"/>
    </row>
    <row r="32" spans="1:19" s="8" customFormat="1">
      <c r="A32" s="106"/>
      <c r="B32" s="103"/>
      <c r="C32" s="103"/>
      <c r="D32" s="12" t="s">
        <v>68</v>
      </c>
      <c r="E32" s="12">
        <v>2</v>
      </c>
      <c r="F32" s="12"/>
      <c r="G32" s="12" t="s">
        <v>69</v>
      </c>
      <c r="H32" s="40">
        <v>4.87</v>
      </c>
      <c r="I32" s="40">
        <v>2.6</v>
      </c>
      <c r="J32" s="40">
        <v>5.7000000000000002E-2</v>
      </c>
      <c r="K32" s="40">
        <v>5.3999999999999999E-2</v>
      </c>
      <c r="L32" s="40">
        <f>J32-K32</f>
        <v>3.0000000000000027E-3</v>
      </c>
      <c r="M32" s="28">
        <f>H32*J32-I32*L32</f>
        <v>0.26978999999999997</v>
      </c>
      <c r="N32" s="28">
        <f>E32*M32</f>
        <v>0.53957999999999995</v>
      </c>
      <c r="O32" s="9" t="s">
        <v>70</v>
      </c>
      <c r="P32" s="7"/>
      <c r="Q32" s="34">
        <v>0.1</v>
      </c>
      <c r="R32" s="7"/>
      <c r="S32" s="18"/>
    </row>
    <row r="33" spans="1:19" s="8" customFormat="1">
      <c r="A33" s="106"/>
      <c r="B33" s="103"/>
      <c r="C33" s="103"/>
      <c r="D33" s="70" t="s">
        <v>71</v>
      </c>
      <c r="E33" s="70">
        <v>3</v>
      </c>
      <c r="F33" s="70"/>
      <c r="G33" s="70"/>
      <c r="H33" s="77">
        <v>5</v>
      </c>
      <c r="I33" s="77">
        <v>2.6</v>
      </c>
      <c r="J33" s="77">
        <v>6.2E-2</v>
      </c>
      <c r="K33" s="77">
        <v>0.06</v>
      </c>
      <c r="L33" s="77">
        <f>J33-K33</f>
        <v>2.0000000000000018E-3</v>
      </c>
      <c r="M33" s="83">
        <f>H33*J33-I33*L33</f>
        <v>0.30480000000000002</v>
      </c>
      <c r="N33" s="83">
        <f>E33*M33</f>
        <v>0.9144000000000001</v>
      </c>
      <c r="O33" s="9" t="s">
        <v>72</v>
      </c>
      <c r="P33" s="7"/>
      <c r="Q33" s="34">
        <v>0.09</v>
      </c>
      <c r="R33" s="7"/>
      <c r="S33" s="18"/>
    </row>
    <row r="34" spans="1:19" s="8" customFormat="1">
      <c r="A34" s="106"/>
      <c r="B34" s="103"/>
      <c r="C34" s="103"/>
      <c r="D34" s="70"/>
      <c r="E34" s="70"/>
      <c r="F34" s="70"/>
      <c r="G34" s="70"/>
      <c r="H34" s="77"/>
      <c r="I34" s="77"/>
      <c r="J34" s="77"/>
      <c r="K34" s="77"/>
      <c r="L34" s="77"/>
      <c r="M34" s="83"/>
      <c r="N34" s="83"/>
      <c r="O34" s="9" t="s">
        <v>73</v>
      </c>
      <c r="P34" s="7"/>
      <c r="Q34" s="34">
        <v>0.08</v>
      </c>
      <c r="R34" s="7"/>
      <c r="S34" s="18"/>
    </row>
    <row r="35" spans="1:19" s="8" customFormat="1">
      <c r="A35" s="106"/>
      <c r="B35" s="103"/>
      <c r="C35" s="103"/>
      <c r="D35" s="23"/>
      <c r="E35" s="23"/>
      <c r="F35" s="23"/>
      <c r="G35" s="23"/>
      <c r="H35" s="41"/>
      <c r="I35" s="41"/>
      <c r="J35" s="41"/>
      <c r="K35" s="41"/>
      <c r="L35" s="41"/>
      <c r="M35" s="29"/>
      <c r="N35" s="29"/>
      <c r="O35" s="9" t="s">
        <v>74</v>
      </c>
      <c r="P35" s="9">
        <v>12</v>
      </c>
      <c r="Q35" s="34">
        <f>P35*0.05</f>
        <v>0.60000000000000009</v>
      </c>
      <c r="R35" s="7"/>
      <c r="S35" s="18"/>
    </row>
    <row r="36" spans="1:19" s="8" customFormat="1">
      <c r="A36" s="106"/>
      <c r="B36" s="103"/>
      <c r="C36" s="103"/>
      <c r="D36" s="13"/>
      <c r="E36" s="14"/>
      <c r="F36" s="13"/>
      <c r="G36" s="13"/>
      <c r="H36" s="39"/>
      <c r="I36" s="39"/>
      <c r="J36" s="39"/>
      <c r="K36" s="39"/>
      <c r="L36" s="39"/>
      <c r="M36" s="30"/>
      <c r="N36" s="30"/>
      <c r="O36" s="9" t="s">
        <v>75</v>
      </c>
      <c r="P36" s="7">
        <v>37</v>
      </c>
      <c r="Q36" s="34">
        <f t="shared" ref="Q36:Q38" si="3">P36*0.05</f>
        <v>1.85</v>
      </c>
      <c r="R36" s="7"/>
      <c r="S36" s="18"/>
    </row>
    <row r="37" spans="1:19" s="8" customFormat="1">
      <c r="A37" s="106"/>
      <c r="B37" s="103"/>
      <c r="C37" s="103"/>
      <c r="D37" s="13"/>
      <c r="E37" s="14"/>
      <c r="F37" s="14"/>
      <c r="G37" s="14"/>
      <c r="H37" s="39"/>
      <c r="I37" s="39"/>
      <c r="J37" s="39"/>
      <c r="K37" s="39"/>
      <c r="L37" s="39"/>
      <c r="M37" s="30"/>
      <c r="N37" s="30"/>
      <c r="O37" s="9" t="s">
        <v>76</v>
      </c>
      <c r="P37" s="7">
        <v>32</v>
      </c>
      <c r="Q37" s="34">
        <f t="shared" si="3"/>
        <v>1.6</v>
      </c>
      <c r="R37" s="7"/>
      <c r="S37" s="18"/>
    </row>
    <row r="38" spans="1:19" s="8" customFormat="1">
      <c r="A38" s="106"/>
      <c r="B38" s="103"/>
      <c r="C38" s="103"/>
      <c r="D38" s="13"/>
      <c r="E38" s="14"/>
      <c r="F38" s="14"/>
      <c r="G38" s="14"/>
      <c r="H38" s="39"/>
      <c r="I38" s="39"/>
      <c r="J38" s="39"/>
      <c r="K38" s="39"/>
      <c r="L38" s="39"/>
      <c r="M38" s="30"/>
      <c r="N38" s="30"/>
      <c r="O38" s="9" t="s">
        <v>77</v>
      </c>
      <c r="P38" s="7">
        <v>43</v>
      </c>
      <c r="Q38" s="34">
        <f t="shared" si="3"/>
        <v>2.15</v>
      </c>
      <c r="R38" s="7"/>
      <c r="S38" s="18"/>
    </row>
    <row r="39" spans="1:19" s="8" customFormat="1">
      <c r="A39" s="106"/>
      <c r="B39" s="103"/>
      <c r="C39" s="103"/>
      <c r="D39" s="14"/>
      <c r="E39" s="11"/>
      <c r="F39" s="11"/>
      <c r="G39" s="14"/>
      <c r="H39" s="42"/>
      <c r="I39" s="39"/>
      <c r="J39" s="39"/>
      <c r="K39" s="42"/>
      <c r="L39" s="39"/>
      <c r="M39" s="30"/>
      <c r="N39" s="30"/>
      <c r="O39" s="2" t="s">
        <v>28</v>
      </c>
      <c r="P39" s="7"/>
      <c r="Q39" s="34">
        <v>2.5</v>
      </c>
      <c r="R39" s="7"/>
      <c r="S39" s="18"/>
    </row>
    <row r="40" spans="1:19" ht="15" thickBot="1">
      <c r="A40" s="107"/>
      <c r="B40" s="104"/>
      <c r="C40" s="104"/>
      <c r="D40" s="19" t="s">
        <v>29</v>
      </c>
      <c r="E40" s="19"/>
      <c r="F40" s="19"/>
      <c r="G40" s="20"/>
      <c r="H40" s="43"/>
      <c r="I40" s="44"/>
      <c r="J40" s="45"/>
      <c r="K40" s="43"/>
      <c r="L40" s="44"/>
      <c r="M40" s="31"/>
      <c r="N40" s="31">
        <f>SUM(N4:N39)</f>
        <v>22.288578680000004</v>
      </c>
      <c r="O40" s="19"/>
      <c r="P40" s="19"/>
      <c r="Q40" s="31">
        <f>SUM(Q4:Q39)</f>
        <v>12.515000000000001</v>
      </c>
      <c r="R40" s="19"/>
      <c r="S40" s="21">
        <f>(N40+Q40)*1.17</f>
        <v>40.7201870556</v>
      </c>
    </row>
  </sheetData>
  <mergeCells count="82">
    <mergeCell ref="G33:G34"/>
    <mergeCell ref="F33:F34"/>
    <mergeCell ref="C4:C40"/>
    <mergeCell ref="B4:B40"/>
    <mergeCell ref="A4:A40"/>
    <mergeCell ref="D26:D31"/>
    <mergeCell ref="E26:E31"/>
    <mergeCell ref="E33:E34"/>
    <mergeCell ref="D33:D34"/>
    <mergeCell ref="E4:E12"/>
    <mergeCell ref="E22:E25"/>
    <mergeCell ref="D14:D16"/>
    <mergeCell ref="D19:D21"/>
    <mergeCell ref="D22:D25"/>
    <mergeCell ref="H4:H12"/>
    <mergeCell ref="I4:I12"/>
    <mergeCell ref="J4:J12"/>
    <mergeCell ref="F26:F31"/>
    <mergeCell ref="G26:G31"/>
    <mergeCell ref="H26:H31"/>
    <mergeCell ref="I26:I31"/>
    <mergeCell ref="G14:G16"/>
    <mergeCell ref="G19:G21"/>
    <mergeCell ref="G22:G25"/>
    <mergeCell ref="K4:K12"/>
    <mergeCell ref="L4:L12"/>
    <mergeCell ref="M4:M12"/>
    <mergeCell ref="J26:J31"/>
    <mergeCell ref="K26:K31"/>
    <mergeCell ref="L26:L31"/>
    <mergeCell ref="M26:M31"/>
    <mergeCell ref="N4:N12"/>
    <mergeCell ref="D4:D12"/>
    <mergeCell ref="N14:N16"/>
    <mergeCell ref="N19:N21"/>
    <mergeCell ref="N22:N25"/>
    <mergeCell ref="M14:M16"/>
    <mergeCell ref="M19:M21"/>
    <mergeCell ref="M22:M25"/>
    <mergeCell ref="L14:L16"/>
    <mergeCell ref="L19:L21"/>
    <mergeCell ref="L22:L25"/>
    <mergeCell ref="J14:J16"/>
    <mergeCell ref="J19:J21"/>
    <mergeCell ref="J22:J25"/>
    <mergeCell ref="E14:E16"/>
    <mergeCell ref="E19:E21"/>
    <mergeCell ref="N26:N31"/>
    <mergeCell ref="N33:N34"/>
    <mergeCell ref="M33:M34"/>
    <mergeCell ref="L33:L34"/>
    <mergeCell ref="K14:K16"/>
    <mergeCell ref="K19:K21"/>
    <mergeCell ref="K22:K25"/>
    <mergeCell ref="K33:K34"/>
    <mergeCell ref="J33:J34"/>
    <mergeCell ref="I14:I16"/>
    <mergeCell ref="I19:I21"/>
    <mergeCell ref="I22:I25"/>
    <mergeCell ref="H14:H16"/>
    <mergeCell ref="H19:H21"/>
    <mergeCell ref="H22:H25"/>
    <mergeCell ref="I33:I34"/>
    <mergeCell ref="H33:H34"/>
    <mergeCell ref="F14:F16"/>
    <mergeCell ref="F19:F21"/>
    <mergeCell ref="F22:F25"/>
    <mergeCell ref="G4:G7"/>
    <mergeCell ref="G8:G12"/>
    <mergeCell ref="F4:F12"/>
    <mergeCell ref="A1:S1"/>
    <mergeCell ref="H2:I2"/>
    <mergeCell ref="J2:L2"/>
    <mergeCell ref="M2:N2"/>
    <mergeCell ref="O2:R2"/>
    <mergeCell ref="A2:A3"/>
    <mergeCell ref="C2:C3"/>
    <mergeCell ref="B2:B3"/>
    <mergeCell ref="D2:D3"/>
    <mergeCell ref="E2:E3"/>
    <mergeCell ref="G2:G3"/>
    <mergeCell ref="F2:F3"/>
  </mergeCells>
  <phoneticPr fontId="6" type="noConversion"/>
  <pageMargins left="0.55069444444444404" right="0.47222222222222199" top="0.59027777777777801" bottom="1" header="0.5" footer="0.5"/>
  <pageSetup paperSize="9" scale="83" orientation="landscape" r:id="rId1"/>
  <ignoredErrors>
    <ignoredError sqref="N4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sunpeilin</dc:creator>
  <cp:lastModifiedBy>吴英格</cp:lastModifiedBy>
  <cp:lastPrinted>2022-06-20T10:31:33Z</cp:lastPrinted>
  <dcterms:created xsi:type="dcterms:W3CDTF">2022-05-10T06:09:00Z</dcterms:created>
  <dcterms:modified xsi:type="dcterms:W3CDTF">2022-07-12T05:21:53Z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E66979658FBB4281A6378B2D45F54505</vt:lpwstr>
  </property>
  <property fmtid="{D5CDD505-2E9C-101B-9397-08002B2CF9AE}" pid="3" name="KSOProductBuildVer">
    <vt:lpwstr>2052-11.1.0.11744</vt:lpwstr>
  </property>
</Properties>
</file>