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吴英格\Desktop\新强力第二批未定价产品\"/>
    </mc:Choice>
  </mc:AlternateContent>
  <xr:revisionPtr revIDLastSave="0" documentId="13_ncr:1_{89CEDBB2-C557-43E6-BD84-9180858E79C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T5 -1.0机械整体靠背骨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0" i="1" l="1"/>
  <c r="M4" i="1"/>
  <c r="Q4" i="1" s="1"/>
  <c r="R4" i="1" s="1"/>
  <c r="S4" i="1" s="1"/>
</calcChain>
</file>

<file path=xl/sharedStrings.xml><?xml version="1.0" encoding="utf-8"?>
<sst xmlns="http://schemas.openxmlformats.org/spreadsheetml/2006/main" count="43" uniqueCount="39">
  <si>
    <t>新强力供货产品报价核算表</t>
  </si>
  <si>
    <t>序
号</t>
  </si>
  <si>
    <t>物料代码</t>
  </si>
  <si>
    <t>名称</t>
  </si>
  <si>
    <t>零件名称</t>
  </si>
  <si>
    <t>耗用量</t>
  </si>
  <si>
    <t>材质</t>
  </si>
  <si>
    <t>下料尺寸</t>
  </si>
  <si>
    <t>重量</t>
  </si>
  <si>
    <t>材料费</t>
  </si>
  <si>
    <t>加工成本</t>
  </si>
  <si>
    <t>材料</t>
  </si>
  <si>
    <t>废铁</t>
  </si>
  <si>
    <t>毛重</t>
  </si>
  <si>
    <t>净重</t>
  </si>
  <si>
    <t>工序</t>
  </si>
  <si>
    <t>吨位</t>
  </si>
  <si>
    <t>工序费</t>
  </si>
  <si>
    <t>合计</t>
  </si>
  <si>
    <t>下料</t>
  </si>
  <si>
    <t>弯管</t>
  </si>
  <si>
    <t>矫正</t>
  </si>
  <si>
    <t>运费</t>
  </si>
  <si>
    <t>管理费</t>
  </si>
  <si>
    <t>利润</t>
  </si>
  <si>
    <t>冲孔</t>
    <phoneticPr fontId="3" type="noConversion"/>
  </si>
  <si>
    <t>压扁</t>
    <phoneticPr fontId="3" type="noConversion"/>
  </si>
  <si>
    <t>SHT 0010286</t>
    <phoneticPr fontId="3" type="noConversion"/>
  </si>
  <si>
    <t>H6滑道手柄</t>
    <phoneticPr fontId="3" type="noConversion"/>
  </si>
  <si>
    <t>焊管</t>
    <phoneticPr fontId="3" type="noConversion"/>
  </si>
  <si>
    <t>材质</t>
    <phoneticPr fontId="3" type="noConversion"/>
  </si>
  <si>
    <r>
      <rPr>
        <sz val="11"/>
        <color indexed="8"/>
        <rFont val="Arial"/>
        <family val="2"/>
      </rPr>
      <t>Φ10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family val="3"/>
        <charset val="134"/>
      </rPr>
      <t>1.5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family val="3"/>
        <charset val="134"/>
      </rPr>
      <t>710</t>
    </r>
    <phoneticPr fontId="3" type="noConversion"/>
  </si>
  <si>
    <t>6弯</t>
    <phoneticPr fontId="3" type="noConversion"/>
  </si>
  <si>
    <t>2次</t>
    <phoneticPr fontId="3" type="noConversion"/>
  </si>
  <si>
    <t>喷涂</t>
    <phoneticPr fontId="3" type="noConversion"/>
  </si>
  <si>
    <t>未税单价</t>
    <phoneticPr fontId="3" type="noConversion"/>
  </si>
  <si>
    <t>HC340/590DP</t>
    <phoneticPr fontId="3" type="noConversion"/>
  </si>
  <si>
    <t>财务费用</t>
    <phoneticPr fontId="3" type="noConversion"/>
  </si>
  <si>
    <t>含税单价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</si>
</sst>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0_);[Red]\(0.0000\)"/>
    <numFmt numFmtId="178" formatCode="0.000_);[Red]\(0.000\)"/>
  </numFmts>
  <fonts count="7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shrinkToFit="1"/>
    </xf>
    <xf numFmtId="177" fontId="4" fillId="0" borderId="0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8" fontId="4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shrinkToFit="1"/>
    </xf>
    <xf numFmtId="176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zoomScaleSheetLayoutView="100" workbookViewId="0">
      <pane xSplit="13" ySplit="3" topLeftCell="N4" activePane="bottomRight" state="frozen"/>
      <selection pane="topRight"/>
      <selection pane="bottomLeft"/>
      <selection pane="bottomRight" activeCell="F4" sqref="F4:F8"/>
    </sheetView>
  </sheetViews>
  <sheetFormatPr defaultRowHeight="15.6" x14ac:dyDescent="0.25"/>
  <cols>
    <col min="1" max="1" width="4" customWidth="1"/>
    <col min="2" max="2" width="10.69921875" customWidth="1"/>
    <col min="3" max="3" width="12.5" customWidth="1"/>
    <col min="5" max="5" width="4.3984375" customWidth="1"/>
    <col min="6" max="6" width="12.69921875" bestFit="1" customWidth="1"/>
    <col min="7" max="7" width="14.19921875" bestFit="1" customWidth="1"/>
    <col min="8" max="9" width="7.69921875" customWidth="1"/>
    <col min="12" max="12" width="7.59765625" customWidth="1"/>
    <col min="13" max="13" width="8.09765625" customWidth="1"/>
    <col min="14" max="14" width="9" bestFit="1" customWidth="1"/>
    <col min="15" max="15" width="9" style="20"/>
    <col min="16" max="16" width="7.8984375" customWidth="1"/>
    <col min="17" max="17" width="8.5" bestFit="1" customWidth="1"/>
    <col min="18" max="18" width="9" bestFit="1" customWidth="1"/>
    <col min="19" max="19" width="9.3984375" customWidth="1"/>
  </cols>
  <sheetData>
    <row r="1" spans="1:19" ht="17.399999999999999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7" t="s">
        <v>1</v>
      </c>
      <c r="B2" s="29" t="s">
        <v>2</v>
      </c>
      <c r="C2" s="29" t="s">
        <v>3</v>
      </c>
      <c r="D2" s="26" t="s">
        <v>4</v>
      </c>
      <c r="E2" s="29" t="s">
        <v>5</v>
      </c>
      <c r="F2" s="26" t="s">
        <v>30</v>
      </c>
      <c r="G2" s="30" t="s">
        <v>7</v>
      </c>
      <c r="H2" s="24" t="s">
        <v>35</v>
      </c>
      <c r="I2" s="24"/>
      <c r="J2" s="25" t="s">
        <v>8</v>
      </c>
      <c r="K2" s="25"/>
      <c r="L2" s="25"/>
      <c r="M2" s="24" t="s">
        <v>9</v>
      </c>
      <c r="N2" s="26" t="s">
        <v>10</v>
      </c>
      <c r="O2" s="26"/>
      <c r="P2" s="26"/>
      <c r="Q2" s="26"/>
      <c r="R2" s="24" t="s">
        <v>35</v>
      </c>
      <c r="S2" s="24" t="s">
        <v>38</v>
      </c>
    </row>
    <row r="3" spans="1:19" x14ac:dyDescent="0.25">
      <c r="A3" s="28"/>
      <c r="B3" s="29"/>
      <c r="C3" s="29"/>
      <c r="D3" s="26"/>
      <c r="E3" s="29"/>
      <c r="F3" s="26" t="s">
        <v>6</v>
      </c>
      <c r="G3" s="30"/>
      <c r="H3" s="2" t="s">
        <v>11</v>
      </c>
      <c r="I3" s="2" t="s">
        <v>12</v>
      </c>
      <c r="J3" s="11" t="s">
        <v>13</v>
      </c>
      <c r="K3" s="11" t="s">
        <v>14</v>
      </c>
      <c r="L3" s="11" t="s">
        <v>12</v>
      </c>
      <c r="M3" s="24"/>
      <c r="N3" s="1" t="s">
        <v>15</v>
      </c>
      <c r="O3" s="1" t="s">
        <v>16</v>
      </c>
      <c r="P3" s="12" t="s">
        <v>17</v>
      </c>
      <c r="Q3" s="12" t="s">
        <v>18</v>
      </c>
      <c r="R3" s="24"/>
      <c r="S3" s="24"/>
    </row>
    <row r="4" spans="1:19" x14ac:dyDescent="0.25">
      <c r="A4" s="29">
        <v>1</v>
      </c>
      <c r="B4" s="29" t="s">
        <v>27</v>
      </c>
      <c r="C4" s="29" t="s">
        <v>28</v>
      </c>
      <c r="D4" s="31" t="s">
        <v>29</v>
      </c>
      <c r="E4" s="31">
        <v>1</v>
      </c>
      <c r="F4" s="31" t="s">
        <v>36</v>
      </c>
      <c r="G4" s="34" t="s">
        <v>31</v>
      </c>
      <c r="H4" s="39">
        <v>8.6999999999999993</v>
      </c>
      <c r="I4" s="39">
        <v>2.65</v>
      </c>
      <c r="J4" s="42">
        <v>0.22700000000000001</v>
      </c>
      <c r="K4" s="42">
        <v>0.223</v>
      </c>
      <c r="L4" s="42">
        <v>4.0000000000000001E-3</v>
      </c>
      <c r="M4" s="39">
        <f>H4*K4-I4*L4</f>
        <v>1.9295</v>
      </c>
      <c r="N4" s="1" t="s">
        <v>19</v>
      </c>
      <c r="O4" s="1"/>
      <c r="P4" s="4">
        <v>0.08</v>
      </c>
      <c r="Q4" s="39">
        <f>M4+P4+P5+P6+P7+P8</f>
        <v>3.1095000000000006</v>
      </c>
      <c r="R4" s="24">
        <f>Q4+Q9+Q10</f>
        <v>4.0395000000000003</v>
      </c>
      <c r="S4" s="38">
        <f>R4*1.13</f>
        <v>4.564635</v>
      </c>
    </row>
    <row r="5" spans="1:19" x14ac:dyDescent="0.25">
      <c r="A5" s="29"/>
      <c r="B5" s="29"/>
      <c r="C5" s="29"/>
      <c r="D5" s="32"/>
      <c r="E5" s="32"/>
      <c r="F5" s="32"/>
      <c r="G5" s="35"/>
      <c r="H5" s="40"/>
      <c r="I5" s="40"/>
      <c r="J5" s="43"/>
      <c r="K5" s="43"/>
      <c r="L5" s="43"/>
      <c r="M5" s="40"/>
      <c r="N5" s="1" t="s">
        <v>20</v>
      </c>
      <c r="O5" s="22" t="s">
        <v>32</v>
      </c>
      <c r="P5" s="4">
        <v>0.6</v>
      </c>
      <c r="Q5" s="40"/>
      <c r="R5" s="24"/>
      <c r="S5" s="38"/>
    </row>
    <row r="6" spans="1:19" x14ac:dyDescent="0.25">
      <c r="A6" s="29"/>
      <c r="B6" s="29"/>
      <c r="C6" s="29"/>
      <c r="D6" s="32"/>
      <c r="E6" s="32"/>
      <c r="F6" s="32"/>
      <c r="G6" s="35"/>
      <c r="H6" s="40"/>
      <c r="I6" s="40"/>
      <c r="J6" s="43"/>
      <c r="K6" s="43"/>
      <c r="L6" s="43"/>
      <c r="M6" s="40"/>
      <c r="N6" s="1" t="s">
        <v>21</v>
      </c>
      <c r="O6" s="22" t="s">
        <v>33</v>
      </c>
      <c r="P6" s="4">
        <v>0.1</v>
      </c>
      <c r="Q6" s="40"/>
      <c r="R6" s="24"/>
      <c r="S6" s="38"/>
    </row>
    <row r="7" spans="1:19" x14ac:dyDescent="0.25">
      <c r="A7" s="29"/>
      <c r="B7" s="29"/>
      <c r="C7" s="29"/>
      <c r="D7" s="32"/>
      <c r="E7" s="32"/>
      <c r="F7" s="32"/>
      <c r="G7" s="35"/>
      <c r="H7" s="40"/>
      <c r="I7" s="40"/>
      <c r="J7" s="43"/>
      <c r="K7" s="43"/>
      <c r="L7" s="43"/>
      <c r="M7" s="40"/>
      <c r="N7" s="21" t="s">
        <v>26</v>
      </c>
      <c r="O7" s="22" t="s">
        <v>33</v>
      </c>
      <c r="P7" s="4">
        <v>0.2</v>
      </c>
      <c r="Q7" s="40"/>
      <c r="R7" s="24"/>
      <c r="S7" s="38"/>
    </row>
    <row r="8" spans="1:19" x14ac:dyDescent="0.25">
      <c r="A8" s="29"/>
      <c r="B8" s="29"/>
      <c r="C8" s="29"/>
      <c r="D8" s="33"/>
      <c r="E8" s="33"/>
      <c r="F8" s="33"/>
      <c r="G8" s="36"/>
      <c r="H8" s="41"/>
      <c r="I8" s="41"/>
      <c r="J8" s="44"/>
      <c r="K8" s="44"/>
      <c r="L8" s="44"/>
      <c r="M8" s="41"/>
      <c r="N8" s="21" t="s">
        <v>25</v>
      </c>
      <c r="O8" s="22" t="s">
        <v>33</v>
      </c>
      <c r="P8" s="4">
        <v>0.2</v>
      </c>
      <c r="Q8" s="41"/>
      <c r="R8" s="24"/>
      <c r="S8" s="38"/>
    </row>
    <row r="9" spans="1:19" x14ac:dyDescent="0.25">
      <c r="A9" s="29"/>
      <c r="B9" s="29"/>
      <c r="C9" s="29"/>
      <c r="D9" s="3"/>
      <c r="E9" s="3"/>
      <c r="F9" s="3"/>
      <c r="G9" s="6"/>
      <c r="H9" s="5"/>
      <c r="I9" s="5"/>
      <c r="J9" s="13"/>
      <c r="K9" s="13"/>
      <c r="L9" s="13"/>
      <c r="M9" s="4"/>
      <c r="N9" s="22" t="s">
        <v>34</v>
      </c>
      <c r="O9" s="1"/>
      <c r="P9" s="4">
        <v>0.6</v>
      </c>
      <c r="Q9" s="2">
        <v>0.6</v>
      </c>
      <c r="R9" s="24"/>
      <c r="S9" s="38"/>
    </row>
    <row r="10" spans="1:19" x14ac:dyDescent="0.25">
      <c r="A10" s="29"/>
      <c r="B10" s="29"/>
      <c r="C10" s="29"/>
      <c r="D10" s="3"/>
      <c r="E10" s="3"/>
      <c r="F10" s="3"/>
      <c r="G10" s="6"/>
      <c r="H10" s="5"/>
      <c r="I10" s="5"/>
      <c r="J10" s="13"/>
      <c r="K10" s="13"/>
      <c r="L10" s="13"/>
      <c r="M10" s="4"/>
      <c r="N10" s="14" t="s">
        <v>22</v>
      </c>
      <c r="O10" s="14"/>
      <c r="P10" s="15">
        <v>0.05</v>
      </c>
      <c r="Q10" s="37">
        <f>P10+P11+P12+P13</f>
        <v>0.33</v>
      </c>
      <c r="R10" s="24"/>
      <c r="S10" s="38"/>
    </row>
    <row r="11" spans="1:19" x14ac:dyDescent="0.25">
      <c r="A11" s="29"/>
      <c r="B11" s="29"/>
      <c r="C11" s="29"/>
      <c r="D11" s="3"/>
      <c r="E11" s="3"/>
      <c r="F11" s="3"/>
      <c r="G11" s="6"/>
      <c r="H11" s="5"/>
      <c r="I11" s="5"/>
      <c r="J11" s="13"/>
      <c r="K11" s="13"/>
      <c r="L11" s="13"/>
      <c r="M11" s="4"/>
      <c r="N11" s="14" t="s">
        <v>23</v>
      </c>
      <c r="O11" s="14"/>
      <c r="P11" s="15">
        <v>0.03</v>
      </c>
      <c r="Q11" s="37"/>
      <c r="R11" s="24"/>
      <c r="S11" s="38"/>
    </row>
    <row r="12" spans="1:19" x14ac:dyDescent="0.25">
      <c r="A12" s="29"/>
      <c r="B12" s="29"/>
      <c r="C12" s="29"/>
      <c r="D12" s="3"/>
      <c r="E12" s="3"/>
      <c r="F12" s="3"/>
      <c r="G12" s="6"/>
      <c r="H12" s="5"/>
      <c r="I12" s="5"/>
      <c r="J12" s="13"/>
      <c r="K12" s="13"/>
      <c r="L12" s="13"/>
      <c r="M12" s="4"/>
      <c r="N12" s="14" t="s">
        <v>37</v>
      </c>
      <c r="O12" s="14"/>
      <c r="P12" s="15">
        <v>0.05</v>
      </c>
      <c r="Q12" s="37"/>
      <c r="R12" s="24"/>
      <c r="S12" s="38"/>
    </row>
    <row r="13" spans="1:19" x14ac:dyDescent="0.25">
      <c r="A13" s="29"/>
      <c r="B13" s="29"/>
      <c r="C13" s="29"/>
      <c r="D13" s="3"/>
      <c r="E13" s="3"/>
      <c r="F13" s="3"/>
      <c r="G13" s="6"/>
      <c r="H13" s="5"/>
      <c r="I13" s="5"/>
      <c r="J13" s="13"/>
      <c r="K13" s="13"/>
      <c r="L13" s="13"/>
      <c r="M13" s="4"/>
      <c r="N13" s="14" t="s">
        <v>24</v>
      </c>
      <c r="O13" s="14"/>
      <c r="P13" s="15">
        <v>0.2</v>
      </c>
      <c r="Q13" s="37"/>
      <c r="R13" s="24"/>
      <c r="S13" s="38"/>
    </row>
    <row r="14" spans="1:19" ht="21" customHeight="1" x14ac:dyDescent="0.25">
      <c r="A14" s="7"/>
      <c r="B14" s="7"/>
      <c r="C14" s="7"/>
      <c r="D14" s="8"/>
      <c r="E14" s="8"/>
      <c r="F14" s="8"/>
      <c r="G14" s="9"/>
      <c r="H14" s="10"/>
      <c r="I14" s="10"/>
      <c r="J14" s="16"/>
      <c r="K14" s="16"/>
      <c r="L14" s="16"/>
      <c r="M14" s="17"/>
      <c r="N14" s="18"/>
      <c r="O14" s="18"/>
      <c r="P14" s="17"/>
      <c r="Q14" s="19"/>
      <c r="R14" s="19"/>
      <c r="S14" s="19"/>
    </row>
    <row r="15" spans="1:19" ht="21" customHeight="1" x14ac:dyDescent="0.25">
      <c r="A15" s="7"/>
      <c r="B15" s="7"/>
      <c r="C15" s="7"/>
      <c r="D15" s="8"/>
      <c r="E15" s="8"/>
      <c r="F15" s="8"/>
      <c r="G15" s="9"/>
      <c r="H15" s="10"/>
      <c r="I15" s="10"/>
      <c r="J15" s="16"/>
      <c r="K15" s="16"/>
      <c r="L15" s="16"/>
      <c r="M15" s="17"/>
      <c r="N15" s="18"/>
      <c r="O15" s="18"/>
      <c r="P15" s="17"/>
      <c r="Q15" s="19"/>
      <c r="R15" s="19"/>
      <c r="S15" s="19"/>
    </row>
    <row r="16" spans="1:19" ht="21" customHeight="1" x14ac:dyDescent="0.25"/>
    <row r="17" ht="15" customHeight="1" x14ac:dyDescent="0.25"/>
  </sheetData>
  <mergeCells count="31">
    <mergeCell ref="M4:M8"/>
    <mergeCell ref="H4:H8"/>
    <mergeCell ref="I4:I8"/>
    <mergeCell ref="J4:J8"/>
    <mergeCell ref="K4:K8"/>
    <mergeCell ref="L4:L8"/>
    <mergeCell ref="Q10:Q13"/>
    <mergeCell ref="R4:R13"/>
    <mergeCell ref="S4:S13"/>
    <mergeCell ref="Q4:Q8"/>
    <mergeCell ref="S2:S3"/>
    <mergeCell ref="R2:R3"/>
    <mergeCell ref="F4:F8"/>
    <mergeCell ref="G4:G8"/>
    <mergeCell ref="D2:D3"/>
    <mergeCell ref="E2:E3"/>
    <mergeCell ref="D4:D8"/>
    <mergeCell ref="E4:E8"/>
    <mergeCell ref="A4:A13"/>
    <mergeCell ref="B2:B3"/>
    <mergeCell ref="B4:B13"/>
    <mergeCell ref="C2:C3"/>
    <mergeCell ref="C4:C13"/>
    <mergeCell ref="A1:S1"/>
    <mergeCell ref="H2:I2"/>
    <mergeCell ref="J2:L2"/>
    <mergeCell ref="N2:Q2"/>
    <mergeCell ref="A2:A3"/>
    <mergeCell ref="F2:F3"/>
    <mergeCell ref="G2:G3"/>
    <mergeCell ref="M2:M3"/>
  </mergeCells>
  <phoneticPr fontId="3" type="noConversion"/>
  <pageMargins left="0.15694444444444444" right="0.19652777777777777" top="0.2361111111111111" bottom="0.15694444444444444" header="0.15694444444444444" footer="0.11805555555555555"/>
  <pageSetup paperSize="9" scale="9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T5 -1.0机械整体靠背骨架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wangqingxia</dc:creator>
  <cp:lastModifiedBy>吴英格</cp:lastModifiedBy>
  <dcterms:created xsi:type="dcterms:W3CDTF">2020-09-18T08:18:04Z</dcterms:created>
  <dcterms:modified xsi:type="dcterms:W3CDTF">2022-06-29T12:50:20Z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